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.............2025\CD       PRIOR POŠTA\ROZPOČTY DPS-2\"/>
    </mc:Choice>
  </mc:AlternateContent>
  <xr:revisionPtr revIDLastSave="0" documentId="8_{10C1A1F1-2224-43F1-9BF0-7495D20D36A5}" xr6:coauthVersionLast="47" xr6:coauthVersionMax="47" xr10:uidLastSave="{00000000-0000-0000-0000-000000000000}"/>
  <bookViews>
    <workbookView xWindow="39210" yWindow="-120" windowWidth="37710" windowHeight="21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- MĚSTO 01 Pol" sheetId="12" r:id="rId4"/>
    <sheet name="01 - MĚSTO 02 Pol" sheetId="13" r:id="rId5"/>
    <sheet name="01 - MĚSTO 10 Pol" sheetId="14" r:id="rId6"/>
    <sheet name="01 - MĚSTO 11 Pol" sheetId="15" r:id="rId7"/>
    <sheet name="01 - MĚSTO 12 Pol" sheetId="16" r:id="rId8"/>
    <sheet name="01 - MĚSTO 13 Pol" sheetId="17" r:id="rId9"/>
    <sheet name="01 - MĚSTO 14 Pol" sheetId="18" r:id="rId10"/>
    <sheet name="01 - MĚSTO 16 Pol" sheetId="19" r:id="rId11"/>
    <sheet name="01 - MĚSTO 17 Pol" sheetId="20" r:id="rId12"/>
    <sheet name="01 - MĚSTO 20 Pol" sheetId="21" r:id="rId13"/>
    <sheet name="01 - MĚSTO 30 Pol" sheetId="22" r:id="rId14"/>
    <sheet name="01 - MĚSTO 40 Pol" sheetId="23" r:id="rId15"/>
    <sheet name="01 - MĚSTO 41 Pol" sheetId="24" r:id="rId16"/>
    <sheet name="01 - MĚSTO 42 Pol" sheetId="25" r:id="rId17"/>
    <sheet name="01 - MĚSTO 43 Pol" sheetId="26" r:id="rId18"/>
    <sheet name="01 - MĚSTO 50 Pol" sheetId="27" r:id="rId19"/>
    <sheet name="01 - MĚSTO 51 Pol" sheetId="28" r:id="rId20"/>
    <sheet name="01 - MĚSTO 60 Pol" sheetId="29" r:id="rId21"/>
    <sheet name="02 - POŠTA 10 Pol" sheetId="30" r:id="rId22"/>
    <sheet name="02 - POŠTA 11 Pol" sheetId="31" r:id="rId23"/>
    <sheet name="02 - POŠTA 12 Pol" sheetId="32" r:id="rId24"/>
    <sheet name="02 - POŠTA 13 Pol" sheetId="33" r:id="rId25"/>
    <sheet name="02 - POŠTA 14 Pol" sheetId="34" r:id="rId26"/>
    <sheet name="02 - POŠTA 20 Pol" sheetId="35" r:id="rId27"/>
    <sheet name="02 - POŠTA 30 Pol" sheetId="36" r:id="rId28"/>
    <sheet name="02 - POŠTA 31 Pol" sheetId="37" r:id="rId29"/>
    <sheet name="02 - POŠTA 40 Pol" sheetId="38" r:id="rId30"/>
    <sheet name="02 - POŠTA 41 Pol" sheetId="39" r:id="rId31"/>
    <sheet name="02 - POŠTA 42 Pol" sheetId="40" r:id="rId32"/>
    <sheet name="02 - POŠTA 43 Pol" sheetId="41" r:id="rId33"/>
    <sheet name="02 - POŠTA 44 Pol" sheetId="42" r:id="rId34"/>
    <sheet name="02 - POŠTA 45 Pol" sheetId="43" r:id="rId35"/>
    <sheet name="02 - POŠTA 46 Pol" sheetId="44" r:id="rId36"/>
    <sheet name="02 - POŠTA 50 Pol" sheetId="45" r:id="rId37"/>
    <sheet name="02 - POŠTA 51 Pol" sheetId="46" r:id="rId38"/>
    <sheet name="02 - POŠTA 60 Pol" sheetId="47" r:id="rId39"/>
  </sheets>
  <externalReferences>
    <externalReference r:id="rId40"/>
  </externalReferences>
  <definedNames>
    <definedName name="CelkemDPHVypocet" localSheetId="1">Stavba!$H$79</definedName>
    <definedName name="CenaCelkem">Stavba!$G$29</definedName>
    <definedName name="CenaCelkemBezDPH">Stavba!$G$28</definedName>
    <definedName name="CenaCelkemVypocet" localSheetId="1">Stavba!$I$79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'01 - MĚSTO 01 Pol'!$1:$7</definedName>
    <definedName name="_xlnm.Print_Titles" localSheetId="4">'01 - MĚSTO 02 Pol'!$1:$7</definedName>
    <definedName name="_xlnm.Print_Titles" localSheetId="5">'01 - MĚSTO 10 Pol'!$1:$7</definedName>
    <definedName name="_xlnm.Print_Titles" localSheetId="6">'01 - MĚSTO 11 Pol'!$1:$7</definedName>
    <definedName name="_xlnm.Print_Titles" localSheetId="7">'01 - MĚSTO 12 Pol'!$1:$7</definedName>
    <definedName name="_xlnm.Print_Titles" localSheetId="8">'01 - MĚSTO 13 Pol'!$1:$7</definedName>
    <definedName name="_xlnm.Print_Titles" localSheetId="9">'01 - MĚSTO 14 Pol'!$1:$7</definedName>
    <definedName name="_xlnm.Print_Titles" localSheetId="10">'01 - MĚSTO 16 Pol'!$1:$7</definedName>
    <definedName name="_xlnm.Print_Titles" localSheetId="11">'01 - MĚSTO 17 Pol'!$1:$7</definedName>
    <definedName name="_xlnm.Print_Titles" localSheetId="12">'01 - MĚSTO 20 Pol'!$1:$7</definedName>
    <definedName name="_xlnm.Print_Titles" localSheetId="13">'01 - MĚSTO 30 Pol'!$1:$7</definedName>
    <definedName name="_xlnm.Print_Titles" localSheetId="14">'01 - MĚSTO 40 Pol'!$1:$7</definedName>
    <definedName name="_xlnm.Print_Titles" localSheetId="15">'01 - MĚSTO 41 Pol'!$1:$7</definedName>
    <definedName name="_xlnm.Print_Titles" localSheetId="16">'01 - MĚSTO 42 Pol'!$1:$7</definedName>
    <definedName name="_xlnm.Print_Titles" localSheetId="17">'01 - MĚSTO 43 Pol'!$1:$7</definedName>
    <definedName name="_xlnm.Print_Titles" localSheetId="18">'01 - MĚSTO 50 Pol'!$1:$7</definedName>
    <definedName name="_xlnm.Print_Titles" localSheetId="19">'01 - MĚSTO 51 Pol'!$1:$7</definedName>
    <definedName name="_xlnm.Print_Titles" localSheetId="20">'01 - MĚSTO 60 Pol'!$1:$7</definedName>
    <definedName name="_xlnm.Print_Titles" localSheetId="21">'02 - POŠTA 10 Pol'!$1:$7</definedName>
    <definedName name="_xlnm.Print_Titles" localSheetId="22">'02 - POŠTA 11 Pol'!$1:$7</definedName>
    <definedName name="_xlnm.Print_Titles" localSheetId="23">'02 - POŠTA 12 Pol'!$1:$7</definedName>
    <definedName name="_xlnm.Print_Titles" localSheetId="24">'02 - POŠTA 13 Pol'!$1:$7</definedName>
    <definedName name="_xlnm.Print_Titles" localSheetId="25">'02 - POŠTA 14 Pol'!$1:$7</definedName>
    <definedName name="_xlnm.Print_Titles" localSheetId="26">'02 - POŠTA 20 Pol'!$1:$7</definedName>
    <definedName name="_xlnm.Print_Titles" localSheetId="27">'02 - POŠTA 30 Pol'!$1:$7</definedName>
    <definedName name="_xlnm.Print_Titles" localSheetId="28">'02 - POŠTA 31 Pol'!$1:$7</definedName>
    <definedName name="_xlnm.Print_Titles" localSheetId="29">'02 - POŠTA 40 Pol'!$1:$7</definedName>
    <definedName name="_xlnm.Print_Titles" localSheetId="30">'02 - POŠTA 41 Pol'!$1:$7</definedName>
    <definedName name="_xlnm.Print_Titles" localSheetId="31">'02 - POŠTA 42 Pol'!$1:$7</definedName>
    <definedName name="_xlnm.Print_Titles" localSheetId="32">'02 - POŠTA 43 Pol'!$1:$7</definedName>
    <definedName name="_xlnm.Print_Titles" localSheetId="33">'02 - POŠTA 44 Pol'!$1:$7</definedName>
    <definedName name="_xlnm.Print_Titles" localSheetId="34">'02 - POŠTA 45 Pol'!$1:$7</definedName>
    <definedName name="_xlnm.Print_Titles" localSheetId="35">'02 - POŠTA 46 Pol'!$1:$7</definedName>
    <definedName name="_xlnm.Print_Titles" localSheetId="36">'02 - POŠTA 50 Pol'!$1:$7</definedName>
    <definedName name="_xlnm.Print_Titles" localSheetId="37">'02 - POŠTA 51 Pol'!$1:$7</definedName>
    <definedName name="_xlnm.Print_Titles" localSheetId="38">'02 - POŠTA 60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'01 - MĚSTO 01 Pol'!$A$1:$Y$43</definedName>
    <definedName name="_xlnm.Print_Area" localSheetId="4">'01 - MĚSTO 02 Pol'!$A$1:$Y$45</definedName>
    <definedName name="_xlnm.Print_Area" localSheetId="5">'01 - MĚSTO 10 Pol'!$A$1:$Y$533</definedName>
    <definedName name="_xlnm.Print_Area" localSheetId="6">'01 - MĚSTO 11 Pol'!$A$1:$Y$137</definedName>
    <definedName name="_xlnm.Print_Area" localSheetId="7">'01 - MĚSTO 12 Pol'!$A$1:$Y$215</definedName>
    <definedName name="_xlnm.Print_Area" localSheetId="8">'01 - MĚSTO 13 Pol'!$A$1:$Y$87</definedName>
    <definedName name="_xlnm.Print_Area" localSheetId="9">'01 - MĚSTO 14 Pol'!$A$1:$Y$121</definedName>
    <definedName name="_xlnm.Print_Area" localSheetId="10">'01 - MĚSTO 16 Pol'!$A$1:$Y$65</definedName>
    <definedName name="_xlnm.Print_Area" localSheetId="11">'01 - MĚSTO 17 Pol'!$A$1:$Y$143</definedName>
    <definedName name="_xlnm.Print_Area" localSheetId="12">'01 - MĚSTO 20 Pol'!$A$1:$Y$62</definedName>
    <definedName name="_xlnm.Print_Area" localSheetId="13">'01 - MĚSTO 30 Pol'!$A$1:$Y$47</definedName>
    <definedName name="_xlnm.Print_Area" localSheetId="14">'01 - MĚSTO 40 Pol'!$A$1:$Y$85</definedName>
    <definedName name="_xlnm.Print_Area" localSheetId="15">'01 - MĚSTO 41 Pol'!$A$1:$Y$61</definedName>
    <definedName name="_xlnm.Print_Area" localSheetId="16">'01 - MĚSTO 42 Pol'!$A$1:$Y$57</definedName>
    <definedName name="_xlnm.Print_Area" localSheetId="17">'01 - MĚSTO 43 Pol'!$A$1:$Y$60</definedName>
    <definedName name="_xlnm.Print_Area" localSheetId="18">'01 - MĚSTO 50 Pol'!$A$1:$Y$72</definedName>
    <definedName name="_xlnm.Print_Area" localSheetId="19">'01 - MĚSTO 51 Pol'!$A$1:$Y$70</definedName>
    <definedName name="_xlnm.Print_Area" localSheetId="20">'01 - MĚSTO 60 Pol'!$A$1:$Y$88</definedName>
    <definedName name="_xlnm.Print_Area" localSheetId="21">'02 - POŠTA 10 Pol'!$A$1:$Y$180</definedName>
    <definedName name="_xlnm.Print_Area" localSheetId="22">'02 - POŠTA 11 Pol'!$A$1:$Y$689</definedName>
    <definedName name="_xlnm.Print_Area" localSheetId="23">'02 - POŠTA 12 Pol'!$A$1:$Y$145</definedName>
    <definedName name="_xlnm.Print_Area" localSheetId="24">'02 - POŠTA 13 Pol'!$A$1:$Y$39</definedName>
    <definedName name="_xlnm.Print_Area" localSheetId="25">'02 - POŠTA 14 Pol'!$A$1:$Y$40</definedName>
    <definedName name="_xlnm.Print_Area" localSheetId="26">'02 - POŠTA 20 Pol'!$A$1:$Y$343</definedName>
    <definedName name="_xlnm.Print_Area" localSheetId="27">'02 - POŠTA 30 Pol'!$A$1:$Y$323</definedName>
    <definedName name="_xlnm.Print_Area" localSheetId="28">'02 - POŠTA 31 Pol'!$A$1:$Y$81</definedName>
    <definedName name="_xlnm.Print_Area" localSheetId="29">'02 - POŠTA 40 Pol'!$A$1:$Y$125</definedName>
    <definedName name="_xlnm.Print_Area" localSheetId="30">'02 - POŠTA 41 Pol'!$A$1:$Y$98</definedName>
    <definedName name="_xlnm.Print_Area" localSheetId="31">'02 - POŠTA 42 Pol'!$A$1:$Y$79</definedName>
    <definedName name="_xlnm.Print_Area" localSheetId="32">'02 - POŠTA 43 Pol'!$A$1:$Y$73</definedName>
    <definedName name="_xlnm.Print_Area" localSheetId="33">'02 - POŠTA 44 Pol'!$A$1:$Y$125</definedName>
    <definedName name="_xlnm.Print_Area" localSheetId="34">'02 - POŠTA 45 Pol'!$A$1:$Y$63</definedName>
    <definedName name="_xlnm.Print_Area" localSheetId="35">'02 - POŠTA 46 Pol'!$A$1:$Y$46</definedName>
    <definedName name="_xlnm.Print_Area" localSheetId="36">'02 - POŠTA 50 Pol'!$A$1:$Y$265</definedName>
    <definedName name="_xlnm.Print_Area" localSheetId="37">'02 - POŠTA 51 Pol'!$A$1:$Y$52</definedName>
    <definedName name="_xlnm.Print_Area" localSheetId="38">'02 - POŠTA 60 Pol'!$A$1:$Y$298</definedName>
    <definedName name="_xlnm.Print_Area" localSheetId="1">Stavba!$A$1:$J$180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Stavba!$F$79</definedName>
    <definedName name="ZakladDPHZakl">Stavba!$G$25</definedName>
    <definedName name="ZakladDPHZaklVypocet" localSheetId="1">Stavba!$G$79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79" i="1" l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G78" i="1"/>
  <c r="F78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297" i="47"/>
  <c r="BA282" i="47"/>
  <c r="Q8" i="47"/>
  <c r="G9" i="47"/>
  <c r="G8" i="47" s="1"/>
  <c r="I9" i="47"/>
  <c r="I8" i="47" s="1"/>
  <c r="K9" i="47"/>
  <c r="K8" i="47" s="1"/>
  <c r="O9" i="47"/>
  <c r="O8" i="47" s="1"/>
  <c r="Q9" i="47"/>
  <c r="V9" i="47"/>
  <c r="V8" i="47" s="1"/>
  <c r="G11" i="47"/>
  <c r="I11" i="47"/>
  <c r="V11" i="47"/>
  <c r="G12" i="47"/>
  <c r="M12" i="47" s="1"/>
  <c r="M11" i="47" s="1"/>
  <c r="I12" i="47"/>
  <c r="K12" i="47"/>
  <c r="K11" i="47" s="1"/>
  <c r="O12" i="47"/>
  <c r="O11" i="47" s="1"/>
  <c r="Q12" i="47"/>
  <c r="Q11" i="47" s="1"/>
  <c r="V12" i="47"/>
  <c r="O14" i="47"/>
  <c r="Q14" i="47"/>
  <c r="G15" i="47"/>
  <c r="G14" i="47" s="1"/>
  <c r="I15" i="47"/>
  <c r="K15" i="47"/>
  <c r="K14" i="47" s="1"/>
  <c r="M15" i="47"/>
  <c r="M14" i="47" s="1"/>
  <c r="O15" i="47"/>
  <c r="Q15" i="47"/>
  <c r="V15" i="47"/>
  <c r="V14" i="47" s="1"/>
  <c r="G19" i="47"/>
  <c r="I19" i="47"/>
  <c r="I14" i="47" s="1"/>
  <c r="K19" i="47"/>
  <c r="M19" i="47"/>
  <c r="O19" i="47"/>
  <c r="Q19" i="47"/>
  <c r="V19" i="47"/>
  <c r="I22" i="47"/>
  <c r="K22" i="47"/>
  <c r="O22" i="47"/>
  <c r="G23" i="47"/>
  <c r="M23" i="47" s="1"/>
  <c r="M22" i="47" s="1"/>
  <c r="I23" i="47"/>
  <c r="K23" i="47"/>
  <c r="O23" i="47"/>
  <c r="Q23" i="47"/>
  <c r="Q22" i="47" s="1"/>
  <c r="V23" i="47"/>
  <c r="V22" i="47" s="1"/>
  <c r="G25" i="47"/>
  <c r="I25" i="47"/>
  <c r="I24" i="47" s="1"/>
  <c r="K25" i="47"/>
  <c r="M25" i="47"/>
  <c r="O25" i="47"/>
  <c r="O24" i="47" s="1"/>
  <c r="Q25" i="47"/>
  <c r="Q24" i="47" s="1"/>
  <c r="V25" i="47"/>
  <c r="G28" i="47"/>
  <c r="I28" i="47"/>
  <c r="K28" i="47"/>
  <c r="K24" i="47" s="1"/>
  <c r="M28" i="47"/>
  <c r="O28" i="47"/>
  <c r="Q28" i="47"/>
  <c r="V28" i="47"/>
  <c r="G31" i="47"/>
  <c r="I31" i="47"/>
  <c r="K31" i="47"/>
  <c r="M31" i="47"/>
  <c r="O31" i="47"/>
  <c r="Q31" i="47"/>
  <c r="V31" i="47"/>
  <c r="G34" i="47"/>
  <c r="G24" i="47" s="1"/>
  <c r="I34" i="47"/>
  <c r="K34" i="47"/>
  <c r="O34" i="47"/>
  <c r="Q34" i="47"/>
  <c r="V34" i="47"/>
  <c r="G36" i="47"/>
  <c r="M36" i="47" s="1"/>
  <c r="I36" i="47"/>
  <c r="K36" i="47"/>
  <c r="O36" i="47"/>
  <c r="Q36" i="47"/>
  <c r="V36" i="47"/>
  <c r="V24" i="47" s="1"/>
  <c r="G40" i="47"/>
  <c r="M40" i="47" s="1"/>
  <c r="I40" i="47"/>
  <c r="K40" i="47"/>
  <c r="O40" i="47"/>
  <c r="Q40" i="47"/>
  <c r="V40" i="47"/>
  <c r="G44" i="47"/>
  <c r="I44" i="47"/>
  <c r="K44" i="47"/>
  <c r="M44" i="47"/>
  <c r="O44" i="47"/>
  <c r="Q44" i="47"/>
  <c r="V44" i="47"/>
  <c r="G46" i="47"/>
  <c r="I46" i="47"/>
  <c r="I45" i="47" s="1"/>
  <c r="K46" i="47"/>
  <c r="K45" i="47" s="1"/>
  <c r="M46" i="47"/>
  <c r="O46" i="47"/>
  <c r="Q46" i="47"/>
  <c r="Q45" i="47" s="1"/>
  <c r="V46" i="47"/>
  <c r="G53" i="47"/>
  <c r="G45" i="47" s="1"/>
  <c r="I53" i="47"/>
  <c r="K53" i="47"/>
  <c r="O53" i="47"/>
  <c r="Q53" i="47"/>
  <c r="V53" i="47"/>
  <c r="V45" i="47" s="1"/>
  <c r="G57" i="47"/>
  <c r="M57" i="47" s="1"/>
  <c r="I57" i="47"/>
  <c r="K57" i="47"/>
  <c r="O57" i="47"/>
  <c r="Q57" i="47"/>
  <c r="V57" i="47"/>
  <c r="G61" i="47"/>
  <c r="M61" i="47" s="1"/>
  <c r="I61" i="47"/>
  <c r="K61" i="47"/>
  <c r="O61" i="47"/>
  <c r="Q61" i="47"/>
  <c r="V61" i="47"/>
  <c r="G63" i="47"/>
  <c r="I63" i="47"/>
  <c r="K63" i="47"/>
  <c r="M63" i="47"/>
  <c r="O63" i="47"/>
  <c r="Q63" i="47"/>
  <c r="V63" i="47"/>
  <c r="G65" i="47"/>
  <c r="I65" i="47"/>
  <c r="K65" i="47"/>
  <c r="M65" i="47"/>
  <c r="O65" i="47"/>
  <c r="O45" i="47" s="1"/>
  <c r="Q65" i="47"/>
  <c r="V65" i="47"/>
  <c r="G69" i="47"/>
  <c r="I69" i="47"/>
  <c r="K69" i="47"/>
  <c r="M69" i="47"/>
  <c r="O69" i="47"/>
  <c r="Q69" i="47"/>
  <c r="V69" i="47"/>
  <c r="G71" i="47"/>
  <c r="M71" i="47" s="1"/>
  <c r="I71" i="47"/>
  <c r="K71" i="47"/>
  <c r="O71" i="47"/>
  <c r="Q71" i="47"/>
  <c r="V71" i="47"/>
  <c r="G73" i="47"/>
  <c r="M73" i="47" s="1"/>
  <c r="I73" i="47"/>
  <c r="K73" i="47"/>
  <c r="O73" i="47"/>
  <c r="Q73" i="47"/>
  <c r="V73" i="47"/>
  <c r="G75" i="47"/>
  <c r="M75" i="47" s="1"/>
  <c r="I75" i="47"/>
  <c r="K75" i="47"/>
  <c r="O75" i="47"/>
  <c r="Q75" i="47"/>
  <c r="V75" i="47"/>
  <c r="G77" i="47"/>
  <c r="I77" i="47"/>
  <c r="K77" i="47"/>
  <c r="M77" i="47"/>
  <c r="O77" i="47"/>
  <c r="Q77" i="47"/>
  <c r="V77" i="47"/>
  <c r="G81" i="47"/>
  <c r="I81" i="47"/>
  <c r="K81" i="47"/>
  <c r="M81" i="47"/>
  <c r="O81" i="47"/>
  <c r="Q81" i="47"/>
  <c r="V81" i="47"/>
  <c r="G83" i="47"/>
  <c r="I83" i="47"/>
  <c r="K83" i="47"/>
  <c r="M83" i="47"/>
  <c r="O83" i="47"/>
  <c r="Q83" i="47"/>
  <c r="V83" i="47"/>
  <c r="G88" i="47"/>
  <c r="M88" i="47" s="1"/>
  <c r="I88" i="47"/>
  <c r="K88" i="47"/>
  <c r="O88" i="47"/>
  <c r="Q88" i="47"/>
  <c r="V88" i="47"/>
  <c r="G90" i="47"/>
  <c r="M90" i="47" s="1"/>
  <c r="I90" i="47"/>
  <c r="K90" i="47"/>
  <c r="O90" i="47"/>
  <c r="Q90" i="47"/>
  <c r="V90" i="47"/>
  <c r="G92" i="47"/>
  <c r="M92" i="47" s="1"/>
  <c r="I92" i="47"/>
  <c r="K92" i="47"/>
  <c r="O92" i="47"/>
  <c r="Q92" i="47"/>
  <c r="V92" i="47"/>
  <c r="G94" i="47"/>
  <c r="I94" i="47"/>
  <c r="K94" i="47"/>
  <c r="M94" i="47"/>
  <c r="O94" i="47"/>
  <c r="Q94" i="47"/>
  <c r="V94" i="47"/>
  <c r="G96" i="47"/>
  <c r="I96" i="47"/>
  <c r="K96" i="47"/>
  <c r="M96" i="47"/>
  <c r="O96" i="47"/>
  <c r="Q96" i="47"/>
  <c r="V96" i="47"/>
  <c r="G98" i="47"/>
  <c r="I98" i="47"/>
  <c r="K98" i="47"/>
  <c r="M98" i="47"/>
  <c r="O98" i="47"/>
  <c r="Q98" i="47"/>
  <c r="V98" i="47"/>
  <c r="G102" i="47"/>
  <c r="M102" i="47" s="1"/>
  <c r="I102" i="47"/>
  <c r="K102" i="47"/>
  <c r="O102" i="47"/>
  <c r="Q102" i="47"/>
  <c r="V102" i="47"/>
  <c r="G104" i="47"/>
  <c r="M104" i="47" s="1"/>
  <c r="I104" i="47"/>
  <c r="K104" i="47"/>
  <c r="O104" i="47"/>
  <c r="Q104" i="47"/>
  <c r="V104" i="47"/>
  <c r="G107" i="47"/>
  <c r="M107" i="47" s="1"/>
  <c r="I107" i="47"/>
  <c r="K107" i="47"/>
  <c r="O107" i="47"/>
  <c r="Q107" i="47"/>
  <c r="V107" i="47"/>
  <c r="G113" i="47"/>
  <c r="I113" i="47"/>
  <c r="K113" i="47"/>
  <c r="M113" i="47"/>
  <c r="O113" i="47"/>
  <c r="Q113" i="47"/>
  <c r="V113" i="47"/>
  <c r="G116" i="47"/>
  <c r="I116" i="47"/>
  <c r="K116" i="47"/>
  <c r="M116" i="47"/>
  <c r="O116" i="47"/>
  <c r="Q116" i="47"/>
  <c r="V116" i="47"/>
  <c r="G119" i="47"/>
  <c r="I119" i="47"/>
  <c r="K119" i="47"/>
  <c r="M119" i="47"/>
  <c r="O119" i="47"/>
  <c r="Q119" i="47"/>
  <c r="V119" i="47"/>
  <c r="G122" i="47"/>
  <c r="M122" i="47" s="1"/>
  <c r="I122" i="47"/>
  <c r="K122" i="47"/>
  <c r="O122" i="47"/>
  <c r="Q122" i="47"/>
  <c r="V122" i="47"/>
  <c r="G125" i="47"/>
  <c r="M125" i="47" s="1"/>
  <c r="I125" i="47"/>
  <c r="K125" i="47"/>
  <c r="O125" i="47"/>
  <c r="Q125" i="47"/>
  <c r="V125" i="47"/>
  <c r="G128" i="47"/>
  <c r="M128" i="47" s="1"/>
  <c r="I128" i="47"/>
  <c r="K128" i="47"/>
  <c r="O128" i="47"/>
  <c r="Q128" i="47"/>
  <c r="V128" i="47"/>
  <c r="G131" i="47"/>
  <c r="I131" i="47"/>
  <c r="K131" i="47"/>
  <c r="M131" i="47"/>
  <c r="O131" i="47"/>
  <c r="Q131" i="47"/>
  <c r="V131" i="47"/>
  <c r="G134" i="47"/>
  <c r="I134" i="47"/>
  <c r="K134" i="47"/>
  <c r="M134" i="47"/>
  <c r="O134" i="47"/>
  <c r="Q134" i="47"/>
  <c r="V134" i="47"/>
  <c r="G137" i="47"/>
  <c r="I137" i="47"/>
  <c r="K137" i="47"/>
  <c r="M137" i="47"/>
  <c r="O137" i="47"/>
  <c r="Q137" i="47"/>
  <c r="V137" i="47"/>
  <c r="G140" i="47"/>
  <c r="M140" i="47" s="1"/>
  <c r="I140" i="47"/>
  <c r="K140" i="47"/>
  <c r="O140" i="47"/>
  <c r="Q140" i="47"/>
  <c r="V140" i="47"/>
  <c r="G143" i="47"/>
  <c r="M143" i="47" s="1"/>
  <c r="I143" i="47"/>
  <c r="K143" i="47"/>
  <c r="O143" i="47"/>
  <c r="Q143" i="47"/>
  <c r="V143" i="47"/>
  <c r="G146" i="47"/>
  <c r="M146" i="47" s="1"/>
  <c r="I146" i="47"/>
  <c r="K146" i="47"/>
  <c r="O146" i="47"/>
  <c r="Q146" i="47"/>
  <c r="V146" i="47"/>
  <c r="G149" i="47"/>
  <c r="I149" i="47"/>
  <c r="K149" i="47"/>
  <c r="M149" i="47"/>
  <c r="O149" i="47"/>
  <c r="Q149" i="47"/>
  <c r="V149" i="47"/>
  <c r="G152" i="47"/>
  <c r="I152" i="47"/>
  <c r="K152" i="47"/>
  <c r="M152" i="47"/>
  <c r="O152" i="47"/>
  <c r="Q152" i="47"/>
  <c r="V152" i="47"/>
  <c r="G160" i="47"/>
  <c r="I160" i="47"/>
  <c r="K160" i="47"/>
  <c r="M160" i="47"/>
  <c r="O160" i="47"/>
  <c r="Q160" i="47"/>
  <c r="V160" i="47"/>
  <c r="G164" i="47"/>
  <c r="M164" i="47" s="1"/>
  <c r="I164" i="47"/>
  <c r="K164" i="47"/>
  <c r="O164" i="47"/>
  <c r="Q164" i="47"/>
  <c r="V164" i="47"/>
  <c r="G168" i="47"/>
  <c r="M168" i="47" s="1"/>
  <c r="I168" i="47"/>
  <c r="K168" i="47"/>
  <c r="O168" i="47"/>
  <c r="Q168" i="47"/>
  <c r="V168" i="47"/>
  <c r="G170" i="47"/>
  <c r="M170" i="47" s="1"/>
  <c r="I170" i="47"/>
  <c r="K170" i="47"/>
  <c r="O170" i="47"/>
  <c r="Q170" i="47"/>
  <c r="V170" i="47"/>
  <c r="G172" i="47"/>
  <c r="I172" i="47"/>
  <c r="K172" i="47"/>
  <c r="M172" i="47"/>
  <c r="O172" i="47"/>
  <c r="Q172" i="47"/>
  <c r="V172" i="47"/>
  <c r="G175" i="47"/>
  <c r="I175" i="47"/>
  <c r="K175" i="47"/>
  <c r="M175" i="47"/>
  <c r="O175" i="47"/>
  <c r="Q175" i="47"/>
  <c r="V175" i="47"/>
  <c r="G178" i="47"/>
  <c r="I178" i="47"/>
  <c r="K178" i="47"/>
  <c r="M178" i="47"/>
  <c r="O178" i="47"/>
  <c r="Q178" i="47"/>
  <c r="V178" i="47"/>
  <c r="G181" i="47"/>
  <c r="M181" i="47" s="1"/>
  <c r="I181" i="47"/>
  <c r="K181" i="47"/>
  <c r="O181" i="47"/>
  <c r="Q181" i="47"/>
  <c r="V181" i="47"/>
  <c r="G184" i="47"/>
  <c r="M184" i="47" s="1"/>
  <c r="I184" i="47"/>
  <c r="K184" i="47"/>
  <c r="O184" i="47"/>
  <c r="Q184" i="47"/>
  <c r="V184" i="47"/>
  <c r="G187" i="47"/>
  <c r="M187" i="47" s="1"/>
  <c r="I187" i="47"/>
  <c r="K187" i="47"/>
  <c r="O187" i="47"/>
  <c r="Q187" i="47"/>
  <c r="V187" i="47"/>
  <c r="G190" i="47"/>
  <c r="I190" i="47"/>
  <c r="K190" i="47"/>
  <c r="M190" i="47"/>
  <c r="O190" i="47"/>
  <c r="Q190" i="47"/>
  <c r="V190" i="47"/>
  <c r="G193" i="47"/>
  <c r="I193" i="47"/>
  <c r="K193" i="47"/>
  <c r="M193" i="47"/>
  <c r="O193" i="47"/>
  <c r="Q193" i="47"/>
  <c r="V193" i="47"/>
  <c r="G196" i="47"/>
  <c r="I196" i="47"/>
  <c r="K196" i="47"/>
  <c r="M196" i="47"/>
  <c r="O196" i="47"/>
  <c r="Q196" i="47"/>
  <c r="V196" i="47"/>
  <c r="G199" i="47"/>
  <c r="M199" i="47" s="1"/>
  <c r="I199" i="47"/>
  <c r="K199" i="47"/>
  <c r="O199" i="47"/>
  <c r="Q199" i="47"/>
  <c r="V199" i="47"/>
  <c r="G202" i="47"/>
  <c r="M202" i="47" s="1"/>
  <c r="I202" i="47"/>
  <c r="K202" i="47"/>
  <c r="O202" i="47"/>
  <c r="Q202" i="47"/>
  <c r="V202" i="47"/>
  <c r="G205" i="47"/>
  <c r="M205" i="47" s="1"/>
  <c r="I205" i="47"/>
  <c r="K205" i="47"/>
  <c r="O205" i="47"/>
  <c r="Q205" i="47"/>
  <c r="V205" i="47"/>
  <c r="G208" i="47"/>
  <c r="I208" i="47"/>
  <c r="K208" i="47"/>
  <c r="M208" i="47"/>
  <c r="O208" i="47"/>
  <c r="Q208" i="47"/>
  <c r="V208" i="47"/>
  <c r="G211" i="47"/>
  <c r="I211" i="47"/>
  <c r="K211" i="47"/>
  <c r="M211" i="47"/>
  <c r="O211" i="47"/>
  <c r="Q211" i="47"/>
  <c r="V211" i="47"/>
  <c r="G213" i="47"/>
  <c r="I213" i="47"/>
  <c r="K213" i="47"/>
  <c r="M213" i="47"/>
  <c r="O213" i="47"/>
  <c r="Q213" i="47"/>
  <c r="V213" i="47"/>
  <c r="G215" i="47"/>
  <c r="M215" i="47" s="1"/>
  <c r="I215" i="47"/>
  <c r="K215" i="47"/>
  <c r="O215" i="47"/>
  <c r="Q215" i="47"/>
  <c r="V215" i="47"/>
  <c r="G217" i="47"/>
  <c r="M217" i="47" s="1"/>
  <c r="I217" i="47"/>
  <c r="K217" i="47"/>
  <c r="O217" i="47"/>
  <c r="Q217" i="47"/>
  <c r="V217" i="47"/>
  <c r="G219" i="47"/>
  <c r="M219" i="47" s="1"/>
  <c r="I219" i="47"/>
  <c r="K219" i="47"/>
  <c r="O219" i="47"/>
  <c r="Q219" i="47"/>
  <c r="V219" i="47"/>
  <c r="G221" i="47"/>
  <c r="I221" i="47"/>
  <c r="K221" i="47"/>
  <c r="M221" i="47"/>
  <c r="O221" i="47"/>
  <c r="Q221" i="47"/>
  <c r="V221" i="47"/>
  <c r="G223" i="47"/>
  <c r="I223" i="47"/>
  <c r="K223" i="47"/>
  <c r="M223" i="47"/>
  <c r="O223" i="47"/>
  <c r="Q223" i="47"/>
  <c r="V223" i="47"/>
  <c r="G225" i="47"/>
  <c r="I225" i="47"/>
  <c r="K225" i="47"/>
  <c r="M225" i="47"/>
  <c r="O225" i="47"/>
  <c r="Q225" i="47"/>
  <c r="V225" i="47"/>
  <c r="G227" i="47"/>
  <c r="M227" i="47" s="1"/>
  <c r="I227" i="47"/>
  <c r="K227" i="47"/>
  <c r="O227" i="47"/>
  <c r="Q227" i="47"/>
  <c r="V227" i="47"/>
  <c r="G230" i="47"/>
  <c r="M230" i="47" s="1"/>
  <c r="I230" i="47"/>
  <c r="K230" i="47"/>
  <c r="O230" i="47"/>
  <c r="Q230" i="47"/>
  <c r="V230" i="47"/>
  <c r="G232" i="47"/>
  <c r="M232" i="47" s="1"/>
  <c r="I232" i="47"/>
  <c r="K232" i="47"/>
  <c r="O232" i="47"/>
  <c r="Q232" i="47"/>
  <c r="V232" i="47"/>
  <c r="G234" i="47"/>
  <c r="I234" i="47"/>
  <c r="K234" i="47"/>
  <c r="M234" i="47"/>
  <c r="O234" i="47"/>
  <c r="Q234" i="47"/>
  <c r="V234" i="47"/>
  <c r="G236" i="47"/>
  <c r="I236" i="47"/>
  <c r="K236" i="47"/>
  <c r="M236" i="47"/>
  <c r="O236" i="47"/>
  <c r="Q236" i="47"/>
  <c r="V236" i="47"/>
  <c r="G238" i="47"/>
  <c r="I238" i="47"/>
  <c r="K238" i="47"/>
  <c r="M238" i="47"/>
  <c r="O238" i="47"/>
  <c r="Q238" i="47"/>
  <c r="V238" i="47"/>
  <c r="G240" i="47"/>
  <c r="M240" i="47" s="1"/>
  <c r="I240" i="47"/>
  <c r="K240" i="47"/>
  <c r="O240" i="47"/>
  <c r="Q240" i="47"/>
  <c r="V240" i="47"/>
  <c r="G242" i="47"/>
  <c r="M242" i="47" s="1"/>
  <c r="I242" i="47"/>
  <c r="K242" i="47"/>
  <c r="O242" i="47"/>
  <c r="Q242" i="47"/>
  <c r="V242" i="47"/>
  <c r="G244" i="47"/>
  <c r="M244" i="47" s="1"/>
  <c r="I244" i="47"/>
  <c r="K244" i="47"/>
  <c r="O244" i="47"/>
  <c r="Q244" i="47"/>
  <c r="V244" i="47"/>
  <c r="G246" i="47"/>
  <c r="I246" i="47"/>
  <c r="K246" i="47"/>
  <c r="M246" i="47"/>
  <c r="O246" i="47"/>
  <c r="Q246" i="47"/>
  <c r="V246" i="47"/>
  <c r="G248" i="47"/>
  <c r="I248" i="47"/>
  <c r="K248" i="47"/>
  <c r="M248" i="47"/>
  <c r="O248" i="47"/>
  <c r="Q248" i="47"/>
  <c r="V248" i="47"/>
  <c r="G250" i="47"/>
  <c r="I250" i="47"/>
  <c r="K250" i="47"/>
  <c r="M250" i="47"/>
  <c r="O250" i="47"/>
  <c r="Q250" i="47"/>
  <c r="V250" i="47"/>
  <c r="G252" i="47"/>
  <c r="M252" i="47" s="1"/>
  <c r="I252" i="47"/>
  <c r="K252" i="47"/>
  <c r="O252" i="47"/>
  <c r="Q252" i="47"/>
  <c r="V252" i="47"/>
  <c r="G254" i="47"/>
  <c r="M254" i="47" s="1"/>
  <c r="I254" i="47"/>
  <c r="K254" i="47"/>
  <c r="O254" i="47"/>
  <c r="Q254" i="47"/>
  <c r="V254" i="47"/>
  <c r="G256" i="47"/>
  <c r="M256" i="47" s="1"/>
  <c r="I256" i="47"/>
  <c r="K256" i="47"/>
  <c r="O256" i="47"/>
  <c r="Q256" i="47"/>
  <c r="V256" i="47"/>
  <c r="G258" i="47"/>
  <c r="I258" i="47"/>
  <c r="K258" i="47"/>
  <c r="M258" i="47"/>
  <c r="O258" i="47"/>
  <c r="Q258" i="47"/>
  <c r="V258" i="47"/>
  <c r="G260" i="47"/>
  <c r="I260" i="47"/>
  <c r="K260" i="47"/>
  <c r="M260" i="47"/>
  <c r="O260" i="47"/>
  <c r="Q260" i="47"/>
  <c r="V260" i="47"/>
  <c r="G262" i="47"/>
  <c r="I262" i="47"/>
  <c r="K262" i="47"/>
  <c r="M262" i="47"/>
  <c r="O262" i="47"/>
  <c r="Q262" i="47"/>
  <c r="V262" i="47"/>
  <c r="G264" i="47"/>
  <c r="M264" i="47" s="1"/>
  <c r="I264" i="47"/>
  <c r="K264" i="47"/>
  <c r="O264" i="47"/>
  <c r="Q264" i="47"/>
  <c r="V264" i="47"/>
  <c r="G266" i="47"/>
  <c r="M266" i="47" s="1"/>
  <c r="I266" i="47"/>
  <c r="K266" i="47"/>
  <c r="O266" i="47"/>
  <c r="Q266" i="47"/>
  <c r="V266" i="47"/>
  <c r="G268" i="47"/>
  <c r="M268" i="47" s="1"/>
  <c r="I268" i="47"/>
  <c r="K268" i="47"/>
  <c r="O268" i="47"/>
  <c r="Q268" i="47"/>
  <c r="V268" i="47"/>
  <c r="G270" i="47"/>
  <c r="I270" i="47"/>
  <c r="K270" i="47"/>
  <c r="M270" i="47"/>
  <c r="O270" i="47"/>
  <c r="Q270" i="47"/>
  <c r="V270" i="47"/>
  <c r="G272" i="47"/>
  <c r="I272" i="47"/>
  <c r="K272" i="47"/>
  <c r="M272" i="47"/>
  <c r="O272" i="47"/>
  <c r="Q272" i="47"/>
  <c r="V272" i="47"/>
  <c r="G274" i="47"/>
  <c r="I274" i="47"/>
  <c r="K274" i="47"/>
  <c r="M274" i="47"/>
  <c r="O274" i="47"/>
  <c r="Q274" i="47"/>
  <c r="V274" i="47"/>
  <c r="G276" i="47"/>
  <c r="M276" i="47" s="1"/>
  <c r="I276" i="47"/>
  <c r="K276" i="47"/>
  <c r="O276" i="47"/>
  <c r="Q276" i="47"/>
  <c r="V276" i="47"/>
  <c r="G277" i="47"/>
  <c r="I277" i="47"/>
  <c r="V277" i="47"/>
  <c r="G278" i="47"/>
  <c r="M278" i="47" s="1"/>
  <c r="M277" i="47" s="1"/>
  <c r="I278" i="47"/>
  <c r="K278" i="47"/>
  <c r="K277" i="47" s="1"/>
  <c r="O278" i="47"/>
  <c r="O277" i="47" s="1"/>
  <c r="Q278" i="47"/>
  <c r="Q277" i="47" s="1"/>
  <c r="V278" i="47"/>
  <c r="G281" i="47"/>
  <c r="I281" i="47"/>
  <c r="K281" i="47"/>
  <c r="M281" i="47"/>
  <c r="O281" i="47"/>
  <c r="Q281" i="47"/>
  <c r="V281" i="47"/>
  <c r="G284" i="47"/>
  <c r="I284" i="47"/>
  <c r="K284" i="47"/>
  <c r="M284" i="47"/>
  <c r="O284" i="47"/>
  <c r="Q284" i="47"/>
  <c r="V284" i="47"/>
  <c r="G286" i="47"/>
  <c r="G285" i="47" s="1"/>
  <c r="I286" i="47"/>
  <c r="I285" i="47" s="1"/>
  <c r="K286" i="47"/>
  <c r="O286" i="47"/>
  <c r="O285" i="47" s="1"/>
  <c r="Q286" i="47"/>
  <c r="V286" i="47"/>
  <c r="V285" i="47" s="1"/>
  <c r="G288" i="47"/>
  <c r="M288" i="47" s="1"/>
  <c r="I288" i="47"/>
  <c r="K288" i="47"/>
  <c r="O288" i="47"/>
  <c r="Q288" i="47"/>
  <c r="Q285" i="47" s="1"/>
  <c r="V288" i="47"/>
  <c r="G290" i="47"/>
  <c r="M290" i="47" s="1"/>
  <c r="I290" i="47"/>
  <c r="K290" i="47"/>
  <c r="O290" i="47"/>
  <c r="Q290" i="47"/>
  <c r="V290" i="47"/>
  <c r="G291" i="47"/>
  <c r="I291" i="47"/>
  <c r="K291" i="47"/>
  <c r="M291" i="47"/>
  <c r="O291" i="47"/>
  <c r="Q291" i="47"/>
  <c r="V291" i="47"/>
  <c r="G292" i="47"/>
  <c r="I292" i="47"/>
  <c r="K292" i="47"/>
  <c r="M292" i="47"/>
  <c r="O292" i="47"/>
  <c r="Q292" i="47"/>
  <c r="V292" i="47"/>
  <c r="G293" i="47"/>
  <c r="I293" i="47"/>
  <c r="K293" i="47"/>
  <c r="K285" i="47" s="1"/>
  <c r="M293" i="47"/>
  <c r="O293" i="47"/>
  <c r="Q293" i="47"/>
  <c r="V293" i="47"/>
  <c r="G294" i="47"/>
  <c r="M294" i="47" s="1"/>
  <c r="I294" i="47"/>
  <c r="K294" i="47"/>
  <c r="O294" i="47"/>
  <c r="Q294" i="47"/>
  <c r="V294" i="47"/>
  <c r="G295" i="47"/>
  <c r="M295" i="47" s="1"/>
  <c r="I295" i="47"/>
  <c r="K295" i="47"/>
  <c r="O295" i="47"/>
  <c r="Q295" i="47"/>
  <c r="V295" i="47"/>
  <c r="AE297" i="47"/>
  <c r="G51" i="46"/>
  <c r="G8" i="46"/>
  <c r="K8" i="46"/>
  <c r="O8" i="46"/>
  <c r="V8" i="46"/>
  <c r="G9" i="46"/>
  <c r="I9" i="46"/>
  <c r="I8" i="46" s="1"/>
  <c r="K9" i="46"/>
  <c r="M9" i="46"/>
  <c r="M8" i="46" s="1"/>
  <c r="O9" i="46"/>
  <c r="Q9" i="46"/>
  <c r="Q8" i="46" s="1"/>
  <c r="V9" i="46"/>
  <c r="G11" i="46"/>
  <c r="I11" i="46"/>
  <c r="I10" i="46" s="1"/>
  <c r="K11" i="46"/>
  <c r="M11" i="46"/>
  <c r="O11" i="46"/>
  <c r="Q11" i="46"/>
  <c r="Q10" i="46" s="1"/>
  <c r="V11" i="46"/>
  <c r="G17" i="46"/>
  <c r="M17" i="46" s="1"/>
  <c r="I17" i="46"/>
  <c r="K17" i="46"/>
  <c r="O17" i="46"/>
  <c r="O10" i="46" s="1"/>
  <c r="Q17" i="46"/>
  <c r="V17" i="46"/>
  <c r="G19" i="46"/>
  <c r="I19" i="46"/>
  <c r="K19" i="46"/>
  <c r="M19" i="46"/>
  <c r="O19" i="46"/>
  <c r="Q19" i="46"/>
  <c r="V19" i="46"/>
  <c r="G21" i="46"/>
  <c r="M21" i="46" s="1"/>
  <c r="I21" i="46"/>
  <c r="K21" i="46"/>
  <c r="K10" i="46" s="1"/>
  <c r="O21" i="46"/>
  <c r="Q21" i="46"/>
  <c r="V21" i="46"/>
  <c r="G22" i="46"/>
  <c r="I22" i="46"/>
  <c r="K22" i="46"/>
  <c r="M22" i="46"/>
  <c r="O22" i="46"/>
  <c r="Q22" i="46"/>
  <c r="V22" i="46"/>
  <c r="G23" i="46"/>
  <c r="G10" i="46" s="1"/>
  <c r="I23" i="46"/>
  <c r="K23" i="46"/>
  <c r="O23" i="46"/>
  <c r="Q23" i="46"/>
  <c r="V23" i="46"/>
  <c r="V10" i="46" s="1"/>
  <c r="G24" i="46"/>
  <c r="I24" i="46"/>
  <c r="K24" i="46"/>
  <c r="M24" i="46"/>
  <c r="O24" i="46"/>
  <c r="Q24" i="46"/>
  <c r="V24" i="46"/>
  <c r="G25" i="46"/>
  <c r="M25" i="46" s="1"/>
  <c r="I25" i="46"/>
  <c r="K25" i="46"/>
  <c r="O25" i="46"/>
  <c r="Q25" i="46"/>
  <c r="V25" i="46"/>
  <c r="G27" i="46"/>
  <c r="I27" i="46"/>
  <c r="K27" i="46"/>
  <c r="M27" i="46"/>
  <c r="O27" i="46"/>
  <c r="Q27" i="46"/>
  <c r="V27" i="46"/>
  <c r="G30" i="46"/>
  <c r="M30" i="46" s="1"/>
  <c r="I30" i="46"/>
  <c r="K30" i="46"/>
  <c r="O30" i="46"/>
  <c r="Q30" i="46"/>
  <c r="V30" i="46"/>
  <c r="G32" i="46"/>
  <c r="I32" i="46"/>
  <c r="K32" i="46"/>
  <c r="M32" i="46"/>
  <c r="O32" i="46"/>
  <c r="Q32" i="46"/>
  <c r="V32" i="46"/>
  <c r="G37" i="46"/>
  <c r="M37" i="46" s="1"/>
  <c r="I37" i="46"/>
  <c r="K37" i="46"/>
  <c r="O37" i="46"/>
  <c r="Q37" i="46"/>
  <c r="V37" i="46"/>
  <c r="G40" i="46"/>
  <c r="M40" i="46" s="1"/>
  <c r="I40" i="46"/>
  <c r="K40" i="46"/>
  <c r="K39" i="46" s="1"/>
  <c r="O40" i="46"/>
  <c r="O39" i="46" s="1"/>
  <c r="Q40" i="46"/>
  <c r="V40" i="46"/>
  <c r="V39" i="46" s="1"/>
  <c r="G42" i="46"/>
  <c r="I42" i="46"/>
  <c r="K42" i="46"/>
  <c r="M42" i="46"/>
  <c r="O42" i="46"/>
  <c r="Q42" i="46"/>
  <c r="V42" i="46"/>
  <c r="G44" i="46"/>
  <c r="M44" i="46" s="1"/>
  <c r="I44" i="46"/>
  <c r="K44" i="46"/>
  <c r="O44" i="46"/>
  <c r="Q44" i="46"/>
  <c r="V44" i="46"/>
  <c r="G45" i="46"/>
  <c r="I45" i="46"/>
  <c r="I39" i="46" s="1"/>
  <c r="K45" i="46"/>
  <c r="M45" i="46"/>
  <c r="O45" i="46"/>
  <c r="Q45" i="46"/>
  <c r="V45" i="46"/>
  <c r="G46" i="46"/>
  <c r="M46" i="46" s="1"/>
  <c r="I46" i="46"/>
  <c r="K46" i="46"/>
  <c r="O46" i="46"/>
  <c r="Q46" i="46"/>
  <c r="V46" i="46"/>
  <c r="G47" i="46"/>
  <c r="I47" i="46"/>
  <c r="K47" i="46"/>
  <c r="M47" i="46"/>
  <c r="O47" i="46"/>
  <c r="Q47" i="46"/>
  <c r="Q39" i="46" s="1"/>
  <c r="V47" i="46"/>
  <c r="G48" i="46"/>
  <c r="M48" i="46" s="1"/>
  <c r="I48" i="46"/>
  <c r="K48" i="46"/>
  <c r="O48" i="46"/>
  <c r="Q48" i="46"/>
  <c r="V48" i="46"/>
  <c r="G49" i="46"/>
  <c r="I49" i="46"/>
  <c r="K49" i="46"/>
  <c r="M49" i="46"/>
  <c r="O49" i="46"/>
  <c r="Q49" i="46"/>
  <c r="V49" i="46"/>
  <c r="AE51" i="46"/>
  <c r="G264" i="45"/>
  <c r="G9" i="45"/>
  <c r="I9" i="45"/>
  <c r="I8" i="45" s="1"/>
  <c r="K9" i="45"/>
  <c r="K8" i="45" s="1"/>
  <c r="M9" i="45"/>
  <c r="O9" i="45"/>
  <c r="Q9" i="45"/>
  <c r="Q8" i="45" s="1"/>
  <c r="V9" i="45"/>
  <c r="G11" i="45"/>
  <c r="I11" i="45"/>
  <c r="K11" i="45"/>
  <c r="M11" i="45"/>
  <c r="O11" i="45"/>
  <c r="Q11" i="45"/>
  <c r="V11" i="45"/>
  <c r="G13" i="45"/>
  <c r="G8" i="45" s="1"/>
  <c r="I13" i="45"/>
  <c r="K13" i="45"/>
  <c r="O13" i="45"/>
  <c r="Q13" i="45"/>
  <c r="V13" i="45"/>
  <c r="V8" i="45" s="1"/>
  <c r="G15" i="45"/>
  <c r="M15" i="45" s="1"/>
  <c r="I15" i="45"/>
  <c r="K15" i="45"/>
  <c r="O15" i="45"/>
  <c r="Q15" i="45"/>
  <c r="V15" i="45"/>
  <c r="G17" i="45"/>
  <c r="M17" i="45" s="1"/>
  <c r="I17" i="45"/>
  <c r="K17" i="45"/>
  <c r="O17" i="45"/>
  <c r="O8" i="45" s="1"/>
  <c r="Q17" i="45"/>
  <c r="V17" i="45"/>
  <c r="G19" i="45"/>
  <c r="M19" i="45"/>
  <c r="O19" i="45"/>
  <c r="V19" i="45"/>
  <c r="G20" i="45"/>
  <c r="I20" i="45"/>
  <c r="I19" i="45" s="1"/>
  <c r="K20" i="45"/>
  <c r="K19" i="45" s="1"/>
  <c r="M20" i="45"/>
  <c r="O20" i="45"/>
  <c r="Q20" i="45"/>
  <c r="Q19" i="45" s="1"/>
  <c r="V20" i="45"/>
  <c r="I22" i="45"/>
  <c r="K22" i="45"/>
  <c r="O22" i="45"/>
  <c r="G23" i="45"/>
  <c r="M23" i="45" s="1"/>
  <c r="M22" i="45" s="1"/>
  <c r="I23" i="45"/>
  <c r="K23" i="45"/>
  <c r="O23" i="45"/>
  <c r="Q23" i="45"/>
  <c r="Q22" i="45" s="1"/>
  <c r="V23" i="45"/>
  <c r="V22" i="45" s="1"/>
  <c r="G25" i="45"/>
  <c r="I25" i="45"/>
  <c r="I24" i="45" s="1"/>
  <c r="K25" i="45"/>
  <c r="M25" i="45"/>
  <c r="O25" i="45"/>
  <c r="O24" i="45" s="1"/>
  <c r="Q25" i="45"/>
  <c r="Q24" i="45" s="1"/>
  <c r="V25" i="45"/>
  <c r="G27" i="45"/>
  <c r="I27" i="45"/>
  <c r="K27" i="45"/>
  <c r="M27" i="45"/>
  <c r="O27" i="45"/>
  <c r="Q27" i="45"/>
  <c r="V27" i="45"/>
  <c r="G29" i="45"/>
  <c r="I29" i="45"/>
  <c r="K29" i="45"/>
  <c r="K24" i="45" s="1"/>
  <c r="M29" i="45"/>
  <c r="O29" i="45"/>
  <c r="Q29" i="45"/>
  <c r="V29" i="45"/>
  <c r="G32" i="45"/>
  <c r="M32" i="45" s="1"/>
  <c r="I32" i="45"/>
  <c r="K32" i="45"/>
  <c r="O32" i="45"/>
  <c r="Q32" i="45"/>
  <c r="V32" i="45"/>
  <c r="G34" i="45"/>
  <c r="M34" i="45" s="1"/>
  <c r="I34" i="45"/>
  <c r="K34" i="45"/>
  <c r="O34" i="45"/>
  <c r="Q34" i="45"/>
  <c r="V34" i="45"/>
  <c r="G36" i="45"/>
  <c r="M36" i="45" s="1"/>
  <c r="I36" i="45"/>
  <c r="K36" i="45"/>
  <c r="O36" i="45"/>
  <c r="Q36" i="45"/>
  <c r="V36" i="45"/>
  <c r="V24" i="45" s="1"/>
  <c r="I38" i="45"/>
  <c r="Q38" i="45"/>
  <c r="G39" i="45"/>
  <c r="G38" i="45" s="1"/>
  <c r="I39" i="45"/>
  <c r="K39" i="45"/>
  <c r="K38" i="45" s="1"/>
  <c r="M39" i="45"/>
  <c r="M38" i="45" s="1"/>
  <c r="O39" i="45"/>
  <c r="O38" i="45" s="1"/>
  <c r="Q39" i="45"/>
  <c r="V39" i="45"/>
  <c r="V38" i="45" s="1"/>
  <c r="G41" i="45"/>
  <c r="G40" i="45" s="1"/>
  <c r="I41" i="45"/>
  <c r="I40" i="45" s="1"/>
  <c r="K41" i="45"/>
  <c r="K40" i="45" s="1"/>
  <c r="O41" i="45"/>
  <c r="O40" i="45" s="1"/>
  <c r="Q41" i="45"/>
  <c r="V41" i="45"/>
  <c r="V40" i="45" s="1"/>
  <c r="G45" i="45"/>
  <c r="M45" i="45" s="1"/>
  <c r="I45" i="45"/>
  <c r="K45" i="45"/>
  <c r="O45" i="45"/>
  <c r="Q45" i="45"/>
  <c r="V45" i="45"/>
  <c r="G48" i="45"/>
  <c r="M48" i="45" s="1"/>
  <c r="I48" i="45"/>
  <c r="K48" i="45"/>
  <c r="O48" i="45"/>
  <c r="Q48" i="45"/>
  <c r="Q40" i="45" s="1"/>
  <c r="V48" i="45"/>
  <c r="G50" i="45"/>
  <c r="I50" i="45"/>
  <c r="K50" i="45"/>
  <c r="M50" i="45"/>
  <c r="O50" i="45"/>
  <c r="Q50" i="45"/>
  <c r="V50" i="45"/>
  <c r="G55" i="45"/>
  <c r="I55" i="45"/>
  <c r="K55" i="45"/>
  <c r="M55" i="45"/>
  <c r="O55" i="45"/>
  <c r="Q55" i="45"/>
  <c r="V55" i="45"/>
  <c r="G57" i="45"/>
  <c r="I57" i="45"/>
  <c r="K57" i="45"/>
  <c r="M57" i="45"/>
  <c r="O57" i="45"/>
  <c r="Q57" i="45"/>
  <c r="V57" i="45"/>
  <c r="G59" i="45"/>
  <c r="M59" i="45" s="1"/>
  <c r="I59" i="45"/>
  <c r="K59" i="45"/>
  <c r="O59" i="45"/>
  <c r="Q59" i="45"/>
  <c r="V59" i="45"/>
  <c r="G64" i="45"/>
  <c r="M64" i="45" s="1"/>
  <c r="I64" i="45"/>
  <c r="K64" i="45"/>
  <c r="O64" i="45"/>
  <c r="Q64" i="45"/>
  <c r="V64" i="45"/>
  <c r="G69" i="45"/>
  <c r="M69" i="45" s="1"/>
  <c r="I69" i="45"/>
  <c r="K69" i="45"/>
  <c r="O69" i="45"/>
  <c r="Q69" i="45"/>
  <c r="V69" i="45"/>
  <c r="G71" i="45"/>
  <c r="I71" i="45"/>
  <c r="K71" i="45"/>
  <c r="M71" i="45"/>
  <c r="O71" i="45"/>
  <c r="Q71" i="45"/>
  <c r="V71" i="45"/>
  <c r="G75" i="45"/>
  <c r="I75" i="45"/>
  <c r="K75" i="45"/>
  <c r="M75" i="45"/>
  <c r="O75" i="45"/>
  <c r="Q75" i="45"/>
  <c r="V75" i="45"/>
  <c r="G76" i="45"/>
  <c r="I76" i="45"/>
  <c r="K76" i="45"/>
  <c r="M76" i="45"/>
  <c r="O76" i="45"/>
  <c r="Q76" i="45"/>
  <c r="V76" i="45"/>
  <c r="G77" i="45"/>
  <c r="M77" i="45" s="1"/>
  <c r="I77" i="45"/>
  <c r="K77" i="45"/>
  <c r="O77" i="45"/>
  <c r="Q77" i="45"/>
  <c r="V77" i="45"/>
  <c r="G79" i="45"/>
  <c r="M79" i="45" s="1"/>
  <c r="I79" i="45"/>
  <c r="K79" i="45"/>
  <c r="O79" i="45"/>
  <c r="Q79" i="45"/>
  <c r="V79" i="45"/>
  <c r="G81" i="45"/>
  <c r="M81" i="45" s="1"/>
  <c r="I81" i="45"/>
  <c r="K81" i="45"/>
  <c r="O81" i="45"/>
  <c r="Q81" i="45"/>
  <c r="V81" i="45"/>
  <c r="G85" i="45"/>
  <c r="I85" i="45"/>
  <c r="K85" i="45"/>
  <c r="M85" i="45"/>
  <c r="O85" i="45"/>
  <c r="Q85" i="45"/>
  <c r="V85" i="45"/>
  <c r="G86" i="45"/>
  <c r="I86" i="45"/>
  <c r="K86" i="45"/>
  <c r="M86" i="45"/>
  <c r="O86" i="45"/>
  <c r="Q86" i="45"/>
  <c r="V86" i="45"/>
  <c r="G88" i="45"/>
  <c r="I88" i="45"/>
  <c r="K88" i="45"/>
  <c r="M88" i="45"/>
  <c r="O88" i="45"/>
  <c r="Q88" i="45"/>
  <c r="V88" i="45"/>
  <c r="G92" i="45"/>
  <c r="M92" i="45" s="1"/>
  <c r="I92" i="45"/>
  <c r="K92" i="45"/>
  <c r="O92" i="45"/>
  <c r="Q92" i="45"/>
  <c r="V92" i="45"/>
  <c r="G94" i="45"/>
  <c r="M94" i="45" s="1"/>
  <c r="I94" i="45"/>
  <c r="K94" i="45"/>
  <c r="O94" i="45"/>
  <c r="Q94" i="45"/>
  <c r="V94" i="45"/>
  <c r="G98" i="45"/>
  <c r="M98" i="45" s="1"/>
  <c r="I98" i="45"/>
  <c r="K98" i="45"/>
  <c r="O98" i="45"/>
  <c r="Q98" i="45"/>
  <c r="V98" i="45"/>
  <c r="G103" i="45"/>
  <c r="I103" i="45"/>
  <c r="K103" i="45"/>
  <c r="M103" i="45"/>
  <c r="O103" i="45"/>
  <c r="Q103" i="45"/>
  <c r="V103" i="45"/>
  <c r="G107" i="45"/>
  <c r="I107" i="45"/>
  <c r="K107" i="45"/>
  <c r="M107" i="45"/>
  <c r="O107" i="45"/>
  <c r="Q107" i="45"/>
  <c r="V107" i="45"/>
  <c r="G110" i="45"/>
  <c r="I110" i="45"/>
  <c r="K110" i="45"/>
  <c r="M110" i="45"/>
  <c r="O110" i="45"/>
  <c r="Q110" i="45"/>
  <c r="V110" i="45"/>
  <c r="G112" i="45"/>
  <c r="M112" i="45" s="1"/>
  <c r="I112" i="45"/>
  <c r="K112" i="45"/>
  <c r="O112" i="45"/>
  <c r="Q112" i="45"/>
  <c r="V112" i="45"/>
  <c r="G123" i="45"/>
  <c r="M123" i="45" s="1"/>
  <c r="I123" i="45"/>
  <c r="K123" i="45"/>
  <c r="O123" i="45"/>
  <c r="Q123" i="45"/>
  <c r="V123" i="45"/>
  <c r="G125" i="45"/>
  <c r="M125" i="45" s="1"/>
  <c r="I125" i="45"/>
  <c r="K125" i="45"/>
  <c r="O125" i="45"/>
  <c r="Q125" i="45"/>
  <c r="V125" i="45"/>
  <c r="G127" i="45"/>
  <c r="I127" i="45"/>
  <c r="K127" i="45"/>
  <c r="M127" i="45"/>
  <c r="O127" i="45"/>
  <c r="Q127" i="45"/>
  <c r="V127" i="45"/>
  <c r="G129" i="45"/>
  <c r="I129" i="45"/>
  <c r="K129" i="45"/>
  <c r="M129" i="45"/>
  <c r="O129" i="45"/>
  <c r="Q129" i="45"/>
  <c r="V129" i="45"/>
  <c r="G131" i="45"/>
  <c r="I131" i="45"/>
  <c r="K131" i="45"/>
  <c r="M131" i="45"/>
  <c r="O131" i="45"/>
  <c r="Q131" i="45"/>
  <c r="V131" i="45"/>
  <c r="G133" i="45"/>
  <c r="M133" i="45" s="1"/>
  <c r="I133" i="45"/>
  <c r="K133" i="45"/>
  <c r="O133" i="45"/>
  <c r="Q133" i="45"/>
  <c r="V133" i="45"/>
  <c r="G138" i="45"/>
  <c r="M138" i="45" s="1"/>
  <c r="I138" i="45"/>
  <c r="K138" i="45"/>
  <c r="O138" i="45"/>
  <c r="Q138" i="45"/>
  <c r="V138" i="45"/>
  <c r="G144" i="45"/>
  <c r="M144" i="45" s="1"/>
  <c r="I144" i="45"/>
  <c r="K144" i="45"/>
  <c r="O144" i="45"/>
  <c r="Q144" i="45"/>
  <c r="V144" i="45"/>
  <c r="G146" i="45"/>
  <c r="I146" i="45"/>
  <c r="K146" i="45"/>
  <c r="M146" i="45"/>
  <c r="O146" i="45"/>
  <c r="Q146" i="45"/>
  <c r="V146" i="45"/>
  <c r="G149" i="45"/>
  <c r="I149" i="45"/>
  <c r="K149" i="45"/>
  <c r="M149" i="45"/>
  <c r="O149" i="45"/>
  <c r="Q149" i="45"/>
  <c r="V149" i="45"/>
  <c r="G151" i="45"/>
  <c r="I151" i="45"/>
  <c r="K151" i="45"/>
  <c r="M151" i="45"/>
  <c r="O151" i="45"/>
  <c r="Q151" i="45"/>
  <c r="V151" i="45"/>
  <c r="G152" i="45"/>
  <c r="M152" i="45" s="1"/>
  <c r="I152" i="45"/>
  <c r="K152" i="45"/>
  <c r="O152" i="45"/>
  <c r="Q152" i="45"/>
  <c r="V152" i="45"/>
  <c r="G153" i="45"/>
  <c r="M153" i="45" s="1"/>
  <c r="I153" i="45"/>
  <c r="K153" i="45"/>
  <c r="O153" i="45"/>
  <c r="Q153" i="45"/>
  <c r="V153" i="45"/>
  <c r="G155" i="45"/>
  <c r="M155" i="45" s="1"/>
  <c r="I155" i="45"/>
  <c r="K155" i="45"/>
  <c r="O155" i="45"/>
  <c r="Q155" i="45"/>
  <c r="V155" i="45"/>
  <c r="G156" i="45"/>
  <c r="M156" i="45" s="1"/>
  <c r="I156" i="45"/>
  <c r="K156" i="45"/>
  <c r="O156" i="45"/>
  <c r="Q156" i="45"/>
  <c r="V156" i="45"/>
  <c r="G157" i="45"/>
  <c r="I157" i="45"/>
  <c r="K157" i="45"/>
  <c r="M157" i="45"/>
  <c r="O157" i="45"/>
  <c r="Q157" i="45"/>
  <c r="V157" i="45"/>
  <c r="G160" i="45"/>
  <c r="I160" i="45"/>
  <c r="K160" i="45"/>
  <c r="M160" i="45"/>
  <c r="O160" i="45"/>
  <c r="Q160" i="45"/>
  <c r="V160" i="45"/>
  <c r="G162" i="45"/>
  <c r="M162" i="45" s="1"/>
  <c r="I162" i="45"/>
  <c r="K162" i="45"/>
  <c r="O162" i="45"/>
  <c r="Q162" i="45"/>
  <c r="V162" i="45"/>
  <c r="G164" i="45"/>
  <c r="M164" i="45" s="1"/>
  <c r="I164" i="45"/>
  <c r="K164" i="45"/>
  <c r="O164" i="45"/>
  <c r="Q164" i="45"/>
  <c r="V164" i="45"/>
  <c r="G166" i="45"/>
  <c r="M166" i="45" s="1"/>
  <c r="I166" i="45"/>
  <c r="K166" i="45"/>
  <c r="O166" i="45"/>
  <c r="Q166" i="45"/>
  <c r="V166" i="45"/>
  <c r="G174" i="45"/>
  <c r="M174" i="45" s="1"/>
  <c r="I174" i="45"/>
  <c r="K174" i="45"/>
  <c r="O174" i="45"/>
  <c r="Q174" i="45"/>
  <c r="V174" i="45"/>
  <c r="G176" i="45"/>
  <c r="I176" i="45"/>
  <c r="K176" i="45"/>
  <c r="M176" i="45"/>
  <c r="O176" i="45"/>
  <c r="Q176" i="45"/>
  <c r="V176" i="45"/>
  <c r="G178" i="45"/>
  <c r="I178" i="45"/>
  <c r="K178" i="45"/>
  <c r="M178" i="45"/>
  <c r="O178" i="45"/>
  <c r="Q178" i="45"/>
  <c r="V178" i="45"/>
  <c r="G179" i="45"/>
  <c r="M179" i="45" s="1"/>
  <c r="I179" i="45"/>
  <c r="K179" i="45"/>
  <c r="O179" i="45"/>
  <c r="Q179" i="45"/>
  <c r="V179" i="45"/>
  <c r="G181" i="45"/>
  <c r="M181" i="45" s="1"/>
  <c r="I181" i="45"/>
  <c r="K181" i="45"/>
  <c r="O181" i="45"/>
  <c r="Q181" i="45"/>
  <c r="V181" i="45"/>
  <c r="G182" i="45"/>
  <c r="M182" i="45" s="1"/>
  <c r="I182" i="45"/>
  <c r="K182" i="45"/>
  <c r="O182" i="45"/>
  <c r="Q182" i="45"/>
  <c r="V182" i="45"/>
  <c r="G183" i="45"/>
  <c r="M183" i="45" s="1"/>
  <c r="I183" i="45"/>
  <c r="K183" i="45"/>
  <c r="O183" i="45"/>
  <c r="Q183" i="45"/>
  <c r="V183" i="45"/>
  <c r="G184" i="45"/>
  <c r="I184" i="45"/>
  <c r="K184" i="45"/>
  <c r="M184" i="45"/>
  <c r="O184" i="45"/>
  <c r="Q184" i="45"/>
  <c r="V184" i="45"/>
  <c r="G186" i="45"/>
  <c r="I186" i="45"/>
  <c r="K186" i="45"/>
  <c r="M186" i="45"/>
  <c r="O186" i="45"/>
  <c r="Q186" i="45"/>
  <c r="V186" i="45"/>
  <c r="G188" i="45"/>
  <c r="I188" i="45"/>
  <c r="K188" i="45"/>
  <c r="M188" i="45"/>
  <c r="O188" i="45"/>
  <c r="Q188" i="45"/>
  <c r="V188" i="45"/>
  <c r="G192" i="45"/>
  <c r="M192" i="45" s="1"/>
  <c r="I192" i="45"/>
  <c r="K192" i="45"/>
  <c r="O192" i="45"/>
  <c r="Q192" i="45"/>
  <c r="V192" i="45"/>
  <c r="G196" i="45"/>
  <c r="M196" i="45" s="1"/>
  <c r="I196" i="45"/>
  <c r="K196" i="45"/>
  <c r="O196" i="45"/>
  <c r="Q196" i="45"/>
  <c r="V196" i="45"/>
  <c r="G200" i="45"/>
  <c r="M200" i="45" s="1"/>
  <c r="I200" i="45"/>
  <c r="K200" i="45"/>
  <c r="O200" i="45"/>
  <c r="Q200" i="45"/>
  <c r="V200" i="45"/>
  <c r="G205" i="45"/>
  <c r="I205" i="45"/>
  <c r="K205" i="45"/>
  <c r="M205" i="45"/>
  <c r="O205" i="45"/>
  <c r="Q205" i="45"/>
  <c r="V205" i="45"/>
  <c r="G209" i="45"/>
  <c r="I209" i="45"/>
  <c r="K209" i="45"/>
  <c r="M209" i="45"/>
  <c r="O209" i="45"/>
  <c r="Q209" i="45"/>
  <c r="V209" i="45"/>
  <c r="G213" i="45"/>
  <c r="M213" i="45" s="1"/>
  <c r="I213" i="45"/>
  <c r="K213" i="45"/>
  <c r="O213" i="45"/>
  <c r="Q213" i="45"/>
  <c r="V213" i="45"/>
  <c r="G217" i="45"/>
  <c r="M217" i="45" s="1"/>
  <c r="I217" i="45"/>
  <c r="K217" i="45"/>
  <c r="O217" i="45"/>
  <c r="Q217" i="45"/>
  <c r="V217" i="45"/>
  <c r="G221" i="45"/>
  <c r="M221" i="45" s="1"/>
  <c r="I221" i="45"/>
  <c r="K221" i="45"/>
  <c r="O221" i="45"/>
  <c r="Q221" i="45"/>
  <c r="V221" i="45"/>
  <c r="G225" i="45"/>
  <c r="M225" i="45" s="1"/>
  <c r="I225" i="45"/>
  <c r="K225" i="45"/>
  <c r="O225" i="45"/>
  <c r="Q225" i="45"/>
  <c r="V225" i="45"/>
  <c r="G226" i="45"/>
  <c r="I226" i="45"/>
  <c r="K226" i="45"/>
  <c r="M226" i="45"/>
  <c r="O226" i="45"/>
  <c r="Q226" i="45"/>
  <c r="V226" i="45"/>
  <c r="G230" i="45"/>
  <c r="I230" i="45"/>
  <c r="K230" i="45"/>
  <c r="M230" i="45"/>
  <c r="O230" i="45"/>
  <c r="Q230" i="45"/>
  <c r="V230" i="45"/>
  <c r="G237" i="45"/>
  <c r="M237" i="45" s="1"/>
  <c r="I237" i="45"/>
  <c r="I236" i="45" s="1"/>
  <c r="K237" i="45"/>
  <c r="O237" i="45"/>
  <c r="Q237" i="45"/>
  <c r="Q236" i="45" s="1"/>
  <c r="V237" i="45"/>
  <c r="V236" i="45" s="1"/>
  <c r="G242" i="45"/>
  <c r="M242" i="45" s="1"/>
  <c r="I242" i="45"/>
  <c r="K242" i="45"/>
  <c r="O242" i="45"/>
  <c r="Q242" i="45"/>
  <c r="V242" i="45"/>
  <c r="G243" i="45"/>
  <c r="I243" i="45"/>
  <c r="K243" i="45"/>
  <c r="M243" i="45"/>
  <c r="O243" i="45"/>
  <c r="O236" i="45" s="1"/>
  <c r="Q243" i="45"/>
  <c r="V243" i="45"/>
  <c r="G244" i="45"/>
  <c r="I244" i="45"/>
  <c r="K244" i="45"/>
  <c r="M244" i="45"/>
  <c r="O244" i="45"/>
  <c r="Q244" i="45"/>
  <c r="V244" i="45"/>
  <c r="G245" i="45"/>
  <c r="I245" i="45"/>
  <c r="K245" i="45"/>
  <c r="M245" i="45"/>
  <c r="O245" i="45"/>
  <c r="Q245" i="45"/>
  <c r="V245" i="45"/>
  <c r="G248" i="45"/>
  <c r="M248" i="45" s="1"/>
  <c r="I248" i="45"/>
  <c r="K248" i="45"/>
  <c r="K236" i="45" s="1"/>
  <c r="O248" i="45"/>
  <c r="Q248" i="45"/>
  <c r="V248" i="45"/>
  <c r="G253" i="45"/>
  <c r="M253" i="45" s="1"/>
  <c r="I253" i="45"/>
  <c r="K253" i="45"/>
  <c r="K252" i="45" s="1"/>
  <c r="O253" i="45"/>
  <c r="O252" i="45" s="1"/>
  <c r="Q253" i="45"/>
  <c r="Q252" i="45" s="1"/>
  <c r="V253" i="45"/>
  <c r="V252" i="45" s="1"/>
  <c r="G255" i="45"/>
  <c r="I255" i="45"/>
  <c r="K255" i="45"/>
  <c r="M255" i="45"/>
  <c r="O255" i="45"/>
  <c r="Q255" i="45"/>
  <c r="V255" i="45"/>
  <c r="G257" i="45"/>
  <c r="I257" i="45"/>
  <c r="K257" i="45"/>
  <c r="M257" i="45"/>
  <c r="O257" i="45"/>
  <c r="Q257" i="45"/>
  <c r="V257" i="45"/>
  <c r="G258" i="45"/>
  <c r="I258" i="45"/>
  <c r="K258" i="45"/>
  <c r="M258" i="45"/>
  <c r="O258" i="45"/>
  <c r="Q258" i="45"/>
  <c r="V258" i="45"/>
  <c r="G259" i="45"/>
  <c r="M259" i="45" s="1"/>
  <c r="I259" i="45"/>
  <c r="I252" i="45" s="1"/>
  <c r="K259" i="45"/>
  <c r="O259" i="45"/>
  <c r="Q259" i="45"/>
  <c r="V259" i="45"/>
  <c r="G260" i="45"/>
  <c r="M260" i="45" s="1"/>
  <c r="I260" i="45"/>
  <c r="K260" i="45"/>
  <c r="O260" i="45"/>
  <c r="Q260" i="45"/>
  <c r="V260" i="45"/>
  <c r="G261" i="45"/>
  <c r="M261" i="45" s="1"/>
  <c r="I261" i="45"/>
  <c r="K261" i="45"/>
  <c r="O261" i="45"/>
  <c r="Q261" i="45"/>
  <c r="V261" i="45"/>
  <c r="G262" i="45"/>
  <c r="I262" i="45"/>
  <c r="K262" i="45"/>
  <c r="M262" i="45"/>
  <c r="O262" i="45"/>
  <c r="Q262" i="45"/>
  <c r="V262" i="45"/>
  <c r="AE264" i="45"/>
  <c r="G45" i="44"/>
  <c r="BA22" i="44"/>
  <c r="G8" i="44"/>
  <c r="V8" i="44"/>
  <c r="G9" i="44"/>
  <c r="M9" i="44" s="1"/>
  <c r="M8" i="44" s="1"/>
  <c r="I9" i="44"/>
  <c r="I8" i="44" s="1"/>
  <c r="K9" i="44"/>
  <c r="K8" i="44" s="1"/>
  <c r="O9" i="44"/>
  <c r="O8" i="44" s="1"/>
  <c r="Q9" i="44"/>
  <c r="Q8" i="44" s="1"/>
  <c r="V9" i="44"/>
  <c r="I11" i="44"/>
  <c r="O11" i="44"/>
  <c r="G12" i="44"/>
  <c r="M12" i="44" s="1"/>
  <c r="M11" i="44" s="1"/>
  <c r="I12" i="44"/>
  <c r="K12" i="44"/>
  <c r="K11" i="44" s="1"/>
  <c r="O12" i="44"/>
  <c r="Q12" i="44"/>
  <c r="Q11" i="44" s="1"/>
  <c r="V12" i="44"/>
  <c r="V11" i="44" s="1"/>
  <c r="K16" i="44"/>
  <c r="Q16" i="44"/>
  <c r="G17" i="44"/>
  <c r="G16" i="44" s="1"/>
  <c r="I17" i="44"/>
  <c r="I16" i="44" s="1"/>
  <c r="K17" i="44"/>
  <c r="M17" i="44"/>
  <c r="M16" i="44" s="1"/>
  <c r="O17" i="44"/>
  <c r="O16" i="44" s="1"/>
  <c r="Q17" i="44"/>
  <c r="V17" i="44"/>
  <c r="V16" i="44" s="1"/>
  <c r="G19" i="44"/>
  <c r="I19" i="44"/>
  <c r="I18" i="44" s="1"/>
  <c r="K19" i="44"/>
  <c r="K18" i="44" s="1"/>
  <c r="M19" i="44"/>
  <c r="O19" i="44"/>
  <c r="O18" i="44" s="1"/>
  <c r="Q19" i="44"/>
  <c r="Q18" i="44" s="1"/>
  <c r="V19" i="44"/>
  <c r="G21" i="44"/>
  <c r="M21" i="44" s="1"/>
  <c r="I21" i="44"/>
  <c r="K21" i="44"/>
  <c r="O21" i="44"/>
  <c r="Q21" i="44"/>
  <c r="V21" i="44"/>
  <c r="G23" i="44"/>
  <c r="G18" i="44" s="1"/>
  <c r="I23" i="44"/>
  <c r="K23" i="44"/>
  <c r="O23" i="44"/>
  <c r="Q23" i="44"/>
  <c r="V23" i="44"/>
  <c r="V18" i="44" s="1"/>
  <c r="Q25" i="44"/>
  <c r="G26" i="44"/>
  <c r="G25" i="44" s="1"/>
  <c r="I26" i="44"/>
  <c r="I25" i="44" s="1"/>
  <c r="K26" i="44"/>
  <c r="M26" i="44"/>
  <c r="O26" i="44"/>
  <c r="O25" i="44" s="1"/>
  <c r="Q26" i="44"/>
  <c r="V26" i="44"/>
  <c r="V25" i="44" s="1"/>
  <c r="G27" i="44"/>
  <c r="I27" i="44"/>
  <c r="K27" i="44"/>
  <c r="M27" i="44"/>
  <c r="O27" i="44"/>
  <c r="Q27" i="44"/>
  <c r="V27" i="44"/>
  <c r="G28" i="44"/>
  <c r="I28" i="44"/>
  <c r="K28" i="44"/>
  <c r="K25" i="44" s="1"/>
  <c r="M28" i="44"/>
  <c r="O28" i="44"/>
  <c r="Q28" i="44"/>
  <c r="V28" i="44"/>
  <c r="G31" i="44"/>
  <c r="M31" i="44" s="1"/>
  <c r="I31" i="44"/>
  <c r="K31" i="44"/>
  <c r="O31" i="44"/>
  <c r="Q31" i="44"/>
  <c r="V31" i="44"/>
  <c r="G33" i="44"/>
  <c r="G34" i="44"/>
  <c r="M34" i="44" s="1"/>
  <c r="M33" i="44" s="1"/>
  <c r="I34" i="44"/>
  <c r="I33" i="44" s="1"/>
  <c r="K34" i="44"/>
  <c r="K33" i="44" s="1"/>
  <c r="O34" i="44"/>
  <c r="O33" i="44" s="1"/>
  <c r="Q34" i="44"/>
  <c r="Q33" i="44" s="1"/>
  <c r="V34" i="44"/>
  <c r="G36" i="44"/>
  <c r="I36" i="44"/>
  <c r="K36" i="44"/>
  <c r="M36" i="44"/>
  <c r="O36" i="44"/>
  <c r="Q36" i="44"/>
  <c r="V36" i="44"/>
  <c r="G38" i="44"/>
  <c r="I38" i="44"/>
  <c r="K38" i="44"/>
  <c r="M38" i="44"/>
  <c r="O38" i="44"/>
  <c r="Q38" i="44"/>
  <c r="V38" i="44"/>
  <c r="G39" i="44"/>
  <c r="I39" i="44"/>
  <c r="K39" i="44"/>
  <c r="M39" i="44"/>
  <c r="O39" i="44"/>
  <c r="Q39" i="44"/>
  <c r="V39" i="44"/>
  <c r="G40" i="44"/>
  <c r="M40" i="44" s="1"/>
  <c r="I40" i="44"/>
  <c r="K40" i="44"/>
  <c r="O40" i="44"/>
  <c r="Q40" i="44"/>
  <c r="V40" i="44"/>
  <c r="G41" i="44"/>
  <c r="M41" i="44" s="1"/>
  <c r="I41" i="44"/>
  <c r="K41" i="44"/>
  <c r="O41" i="44"/>
  <c r="Q41" i="44"/>
  <c r="V41" i="44"/>
  <c r="V33" i="44" s="1"/>
  <c r="G42" i="44"/>
  <c r="M42" i="44" s="1"/>
  <c r="I42" i="44"/>
  <c r="K42" i="44"/>
  <c r="O42" i="44"/>
  <c r="Q42" i="44"/>
  <c r="V42" i="44"/>
  <c r="G43" i="44"/>
  <c r="I43" i="44"/>
  <c r="K43" i="44"/>
  <c r="M43" i="44"/>
  <c r="O43" i="44"/>
  <c r="Q43" i="44"/>
  <c r="V43" i="44"/>
  <c r="AE45" i="44"/>
  <c r="G62" i="43"/>
  <c r="BA35" i="43"/>
  <c r="G9" i="43"/>
  <c r="I9" i="43"/>
  <c r="I8" i="43" s="1"/>
  <c r="K9" i="43"/>
  <c r="K8" i="43" s="1"/>
  <c r="M9" i="43"/>
  <c r="O9" i="43"/>
  <c r="O8" i="43" s="1"/>
  <c r="Q9" i="43"/>
  <c r="Q8" i="43" s="1"/>
  <c r="V9" i="43"/>
  <c r="G11" i="43"/>
  <c r="M11" i="43" s="1"/>
  <c r="I11" i="43"/>
  <c r="K11" i="43"/>
  <c r="O11" i="43"/>
  <c r="Q11" i="43"/>
  <c r="V11" i="43"/>
  <c r="G13" i="43"/>
  <c r="G8" i="43" s="1"/>
  <c r="I13" i="43"/>
  <c r="K13" i="43"/>
  <c r="O13" i="43"/>
  <c r="Q13" i="43"/>
  <c r="V13" i="43"/>
  <c r="V8" i="43" s="1"/>
  <c r="G15" i="43"/>
  <c r="K15" i="43"/>
  <c r="Q15" i="43"/>
  <c r="V15" i="43"/>
  <c r="G16" i="43"/>
  <c r="I16" i="43"/>
  <c r="I15" i="43" s="1"/>
  <c r="K16" i="43"/>
  <c r="M16" i="43"/>
  <c r="M15" i="43" s="1"/>
  <c r="O16" i="43"/>
  <c r="O15" i="43" s="1"/>
  <c r="Q16" i="43"/>
  <c r="V16" i="43"/>
  <c r="G19" i="43"/>
  <c r="I19" i="43"/>
  <c r="I18" i="43" s="1"/>
  <c r="K19" i="43"/>
  <c r="K18" i="43" s="1"/>
  <c r="M19" i="43"/>
  <c r="O19" i="43"/>
  <c r="Q19" i="43"/>
  <c r="Q18" i="43" s="1"/>
  <c r="V19" i="43"/>
  <c r="G22" i="43"/>
  <c r="M22" i="43" s="1"/>
  <c r="I22" i="43"/>
  <c r="K22" i="43"/>
  <c r="O22" i="43"/>
  <c r="O18" i="43" s="1"/>
  <c r="Q22" i="43"/>
  <c r="V22" i="43"/>
  <c r="G26" i="43"/>
  <c r="G18" i="43" s="1"/>
  <c r="I26" i="43"/>
  <c r="K26" i="43"/>
  <c r="O26" i="43"/>
  <c r="Q26" i="43"/>
  <c r="V26" i="43"/>
  <c r="V18" i="43" s="1"/>
  <c r="G28" i="43"/>
  <c r="K28" i="43"/>
  <c r="Q28" i="43"/>
  <c r="V28" i="43"/>
  <c r="G29" i="43"/>
  <c r="I29" i="43"/>
  <c r="I28" i="43" s="1"/>
  <c r="K29" i="43"/>
  <c r="M29" i="43"/>
  <c r="M28" i="43" s="1"/>
  <c r="O29" i="43"/>
  <c r="O28" i="43" s="1"/>
  <c r="Q29" i="43"/>
  <c r="V29" i="43"/>
  <c r="G31" i="43"/>
  <c r="I31" i="43"/>
  <c r="I30" i="43" s="1"/>
  <c r="K31" i="43"/>
  <c r="K30" i="43" s="1"/>
  <c r="M31" i="43"/>
  <c r="O31" i="43"/>
  <c r="Q31" i="43"/>
  <c r="Q30" i="43" s="1"/>
  <c r="V31" i="43"/>
  <c r="G34" i="43"/>
  <c r="M34" i="43" s="1"/>
  <c r="I34" i="43"/>
  <c r="K34" i="43"/>
  <c r="O34" i="43"/>
  <c r="O30" i="43" s="1"/>
  <c r="Q34" i="43"/>
  <c r="V34" i="43"/>
  <c r="G36" i="43"/>
  <c r="G30" i="43" s="1"/>
  <c r="I36" i="43"/>
  <c r="K36" i="43"/>
  <c r="O36" i="43"/>
  <c r="Q36" i="43"/>
  <c r="V36" i="43"/>
  <c r="V30" i="43" s="1"/>
  <c r="Q38" i="43"/>
  <c r="G39" i="43"/>
  <c r="I39" i="43"/>
  <c r="I38" i="43" s="1"/>
  <c r="K39" i="43"/>
  <c r="M39" i="43"/>
  <c r="O39" i="43"/>
  <c r="O38" i="43" s="1"/>
  <c r="Q39" i="43"/>
  <c r="V39" i="43"/>
  <c r="G40" i="43"/>
  <c r="G38" i="43" s="1"/>
  <c r="I40" i="43"/>
  <c r="K40" i="43"/>
  <c r="M40" i="43"/>
  <c r="O40" i="43"/>
  <c r="Q40" i="43"/>
  <c r="V40" i="43"/>
  <c r="V38" i="43" s="1"/>
  <c r="G43" i="43"/>
  <c r="I43" i="43"/>
  <c r="K43" i="43"/>
  <c r="K38" i="43" s="1"/>
  <c r="M43" i="43"/>
  <c r="O43" i="43"/>
  <c r="Q43" i="43"/>
  <c r="V43" i="43"/>
  <c r="G46" i="43"/>
  <c r="M46" i="43" s="1"/>
  <c r="I46" i="43"/>
  <c r="K46" i="43"/>
  <c r="O46" i="43"/>
  <c r="Q46" i="43"/>
  <c r="V46" i="43"/>
  <c r="G51" i="43"/>
  <c r="M51" i="43" s="1"/>
  <c r="I51" i="43"/>
  <c r="K51" i="43"/>
  <c r="K50" i="43" s="1"/>
  <c r="O51" i="43"/>
  <c r="O50" i="43" s="1"/>
  <c r="Q51" i="43"/>
  <c r="Q50" i="43" s="1"/>
  <c r="V51" i="43"/>
  <c r="G53" i="43"/>
  <c r="I53" i="43"/>
  <c r="I50" i="43" s="1"/>
  <c r="K53" i="43"/>
  <c r="M53" i="43"/>
  <c r="O53" i="43"/>
  <c r="Q53" i="43"/>
  <c r="V53" i="43"/>
  <c r="G55" i="43"/>
  <c r="I55" i="43"/>
  <c r="K55" i="43"/>
  <c r="M55" i="43"/>
  <c r="O55" i="43"/>
  <c r="Q55" i="43"/>
  <c r="V55" i="43"/>
  <c r="G56" i="43"/>
  <c r="I56" i="43"/>
  <c r="K56" i="43"/>
  <c r="M56" i="43"/>
  <c r="O56" i="43"/>
  <c r="Q56" i="43"/>
  <c r="V56" i="43"/>
  <c r="G57" i="43"/>
  <c r="M57" i="43" s="1"/>
  <c r="I57" i="43"/>
  <c r="K57" i="43"/>
  <c r="O57" i="43"/>
  <c r="Q57" i="43"/>
  <c r="V57" i="43"/>
  <c r="G58" i="43"/>
  <c r="M58" i="43" s="1"/>
  <c r="I58" i="43"/>
  <c r="K58" i="43"/>
  <c r="O58" i="43"/>
  <c r="Q58" i="43"/>
  <c r="V58" i="43"/>
  <c r="V50" i="43" s="1"/>
  <c r="G59" i="43"/>
  <c r="M59" i="43" s="1"/>
  <c r="I59" i="43"/>
  <c r="K59" i="43"/>
  <c r="O59" i="43"/>
  <c r="Q59" i="43"/>
  <c r="V59" i="43"/>
  <c r="G60" i="43"/>
  <c r="I60" i="43"/>
  <c r="K60" i="43"/>
  <c r="M60" i="43"/>
  <c r="O60" i="43"/>
  <c r="Q60" i="43"/>
  <c r="V60" i="43"/>
  <c r="AE62" i="43"/>
  <c r="G124" i="42"/>
  <c r="BA46" i="42"/>
  <c r="G9" i="42"/>
  <c r="M9" i="42" s="1"/>
  <c r="I9" i="42"/>
  <c r="I8" i="42" s="1"/>
  <c r="K9" i="42"/>
  <c r="K8" i="42" s="1"/>
  <c r="O9" i="42"/>
  <c r="O8" i="42" s="1"/>
  <c r="Q9" i="42"/>
  <c r="V9" i="42"/>
  <c r="G11" i="42"/>
  <c r="M11" i="42" s="1"/>
  <c r="I11" i="42"/>
  <c r="K11" i="42"/>
  <c r="O11" i="42"/>
  <c r="Q11" i="42"/>
  <c r="V11" i="42"/>
  <c r="V8" i="42" s="1"/>
  <c r="G13" i="42"/>
  <c r="M13" i="42" s="1"/>
  <c r="I13" i="42"/>
  <c r="K13" i="42"/>
  <c r="O13" i="42"/>
  <c r="Q13" i="42"/>
  <c r="Q8" i="42" s="1"/>
  <c r="V13" i="42"/>
  <c r="G15" i="42"/>
  <c r="M15" i="42" s="1"/>
  <c r="I15" i="42"/>
  <c r="K15" i="42"/>
  <c r="O15" i="42"/>
  <c r="Q15" i="42"/>
  <c r="V15" i="42"/>
  <c r="G19" i="42"/>
  <c r="I19" i="42"/>
  <c r="K19" i="42"/>
  <c r="K18" i="42" s="1"/>
  <c r="M19" i="42"/>
  <c r="O19" i="42"/>
  <c r="Q19" i="42"/>
  <c r="Q18" i="42" s="1"/>
  <c r="V19" i="42"/>
  <c r="G22" i="42"/>
  <c r="I22" i="42"/>
  <c r="I18" i="42" s="1"/>
  <c r="K22" i="42"/>
  <c r="M22" i="42"/>
  <c r="O22" i="42"/>
  <c r="O18" i="42" s="1"/>
  <c r="Q22" i="42"/>
  <c r="V22" i="42"/>
  <c r="G24" i="42"/>
  <c r="I24" i="42"/>
  <c r="K24" i="42"/>
  <c r="M24" i="42"/>
  <c r="O24" i="42"/>
  <c r="Q24" i="42"/>
  <c r="V24" i="42"/>
  <c r="G26" i="42"/>
  <c r="M26" i="42" s="1"/>
  <c r="I26" i="42"/>
  <c r="K26" i="42"/>
  <c r="O26" i="42"/>
  <c r="Q26" i="42"/>
  <c r="V26" i="42"/>
  <c r="G28" i="42"/>
  <c r="M28" i="42" s="1"/>
  <c r="I28" i="42"/>
  <c r="K28" i="42"/>
  <c r="O28" i="42"/>
  <c r="Q28" i="42"/>
  <c r="V28" i="42"/>
  <c r="G30" i="42"/>
  <c r="G18" i="42" s="1"/>
  <c r="I30" i="42"/>
  <c r="K30" i="42"/>
  <c r="O30" i="42"/>
  <c r="Q30" i="42"/>
  <c r="V30" i="42"/>
  <c r="V18" i="42" s="1"/>
  <c r="G32" i="42"/>
  <c r="M32" i="42"/>
  <c r="Q32" i="42"/>
  <c r="V32" i="42"/>
  <c r="G33" i="42"/>
  <c r="I33" i="42"/>
  <c r="I32" i="42" s="1"/>
  <c r="K33" i="42"/>
  <c r="K32" i="42" s="1"/>
  <c r="M33" i="42"/>
  <c r="O33" i="42"/>
  <c r="O32" i="42" s="1"/>
  <c r="Q33" i="42"/>
  <c r="V33" i="42"/>
  <c r="G35" i="42"/>
  <c r="M35" i="42" s="1"/>
  <c r="I35" i="42"/>
  <c r="K35" i="42"/>
  <c r="K34" i="42" s="1"/>
  <c r="O35" i="42"/>
  <c r="Q35" i="42"/>
  <c r="Q34" i="42" s="1"/>
  <c r="V35" i="42"/>
  <c r="G37" i="42"/>
  <c r="M37" i="42" s="1"/>
  <c r="I37" i="42"/>
  <c r="I34" i="42" s="1"/>
  <c r="K37" i="42"/>
  <c r="O37" i="42"/>
  <c r="O34" i="42" s="1"/>
  <c r="Q37" i="42"/>
  <c r="V37" i="42"/>
  <c r="G39" i="42"/>
  <c r="I39" i="42"/>
  <c r="K39" i="42"/>
  <c r="M39" i="42"/>
  <c r="O39" i="42"/>
  <c r="Q39" i="42"/>
  <c r="V39" i="42"/>
  <c r="G45" i="42"/>
  <c r="I45" i="42"/>
  <c r="K45" i="42"/>
  <c r="M45" i="42"/>
  <c r="O45" i="42"/>
  <c r="Q45" i="42"/>
  <c r="V45" i="42"/>
  <c r="G47" i="42"/>
  <c r="I47" i="42"/>
  <c r="K47" i="42"/>
  <c r="M47" i="42"/>
  <c r="O47" i="42"/>
  <c r="Q47" i="42"/>
  <c r="V47" i="42"/>
  <c r="G49" i="42"/>
  <c r="M49" i="42" s="1"/>
  <c r="I49" i="42"/>
  <c r="K49" i="42"/>
  <c r="O49" i="42"/>
  <c r="Q49" i="42"/>
  <c r="V49" i="42"/>
  <c r="V34" i="42" s="1"/>
  <c r="G52" i="42"/>
  <c r="M52" i="42" s="1"/>
  <c r="I52" i="42"/>
  <c r="I51" i="42" s="1"/>
  <c r="K52" i="42"/>
  <c r="O52" i="42"/>
  <c r="O51" i="42" s="1"/>
  <c r="Q52" i="42"/>
  <c r="Q51" i="42" s="1"/>
  <c r="V52" i="42"/>
  <c r="G54" i="42"/>
  <c r="I54" i="42"/>
  <c r="K54" i="42"/>
  <c r="M54" i="42"/>
  <c r="O54" i="42"/>
  <c r="Q54" i="42"/>
  <c r="V54" i="42"/>
  <c r="G58" i="42"/>
  <c r="I58" i="42"/>
  <c r="K58" i="42"/>
  <c r="K51" i="42" s="1"/>
  <c r="M58" i="42"/>
  <c r="O58" i="42"/>
  <c r="Q58" i="42"/>
  <c r="V58" i="42"/>
  <c r="G62" i="42"/>
  <c r="I62" i="42"/>
  <c r="K62" i="42"/>
  <c r="M62" i="42"/>
  <c r="O62" i="42"/>
  <c r="Q62" i="42"/>
  <c r="V62" i="42"/>
  <c r="G63" i="42"/>
  <c r="M63" i="42" s="1"/>
  <c r="I63" i="42"/>
  <c r="K63" i="42"/>
  <c r="O63" i="42"/>
  <c r="Q63" i="42"/>
  <c r="V63" i="42"/>
  <c r="V51" i="42" s="1"/>
  <c r="G65" i="42"/>
  <c r="M65" i="42" s="1"/>
  <c r="I65" i="42"/>
  <c r="K65" i="42"/>
  <c r="O65" i="42"/>
  <c r="Q65" i="42"/>
  <c r="V65" i="42"/>
  <c r="G67" i="42"/>
  <c r="M67" i="42" s="1"/>
  <c r="I67" i="42"/>
  <c r="K67" i="42"/>
  <c r="O67" i="42"/>
  <c r="Q67" i="42"/>
  <c r="V67" i="42"/>
  <c r="G71" i="42"/>
  <c r="I71" i="42"/>
  <c r="K71" i="42"/>
  <c r="M71" i="42"/>
  <c r="O71" i="42"/>
  <c r="Q71" i="42"/>
  <c r="V71" i="42"/>
  <c r="G75" i="42"/>
  <c r="I75" i="42"/>
  <c r="K75" i="42"/>
  <c r="M75" i="42"/>
  <c r="O75" i="42"/>
  <c r="Q75" i="42"/>
  <c r="V75" i="42"/>
  <c r="G76" i="42"/>
  <c r="I76" i="42"/>
  <c r="K76" i="42"/>
  <c r="M76" i="42"/>
  <c r="O76" i="42"/>
  <c r="Q76" i="42"/>
  <c r="V76" i="42"/>
  <c r="G77" i="42"/>
  <c r="M77" i="42" s="1"/>
  <c r="I77" i="42"/>
  <c r="K77" i="42"/>
  <c r="O77" i="42"/>
  <c r="Q77" i="42"/>
  <c r="V77" i="42"/>
  <c r="G78" i="42"/>
  <c r="M78" i="42" s="1"/>
  <c r="I78" i="42"/>
  <c r="K78" i="42"/>
  <c r="O78" i="42"/>
  <c r="Q78" i="42"/>
  <c r="V78" i="42"/>
  <c r="G82" i="42"/>
  <c r="M82" i="42" s="1"/>
  <c r="I82" i="42"/>
  <c r="K82" i="42"/>
  <c r="O82" i="42"/>
  <c r="Q82" i="42"/>
  <c r="V82" i="42"/>
  <c r="G84" i="42"/>
  <c r="I84" i="42"/>
  <c r="K84" i="42"/>
  <c r="M84" i="42"/>
  <c r="O84" i="42"/>
  <c r="Q84" i="42"/>
  <c r="V84" i="42"/>
  <c r="G86" i="42"/>
  <c r="I86" i="42"/>
  <c r="K86" i="42"/>
  <c r="M86" i="42"/>
  <c r="O86" i="42"/>
  <c r="Q86" i="42"/>
  <c r="V86" i="42"/>
  <c r="G90" i="42"/>
  <c r="I90" i="42"/>
  <c r="K90" i="42"/>
  <c r="M90" i="42"/>
  <c r="O90" i="42"/>
  <c r="Q90" i="42"/>
  <c r="V90" i="42"/>
  <c r="G94" i="42"/>
  <c r="M94" i="42" s="1"/>
  <c r="I94" i="42"/>
  <c r="K94" i="42"/>
  <c r="O94" i="42"/>
  <c r="Q94" i="42"/>
  <c r="V94" i="42"/>
  <c r="G97" i="42"/>
  <c r="M97" i="42" s="1"/>
  <c r="I97" i="42"/>
  <c r="K97" i="42"/>
  <c r="O97" i="42"/>
  <c r="Q97" i="42"/>
  <c r="V97" i="42"/>
  <c r="G99" i="42"/>
  <c r="M99" i="42" s="1"/>
  <c r="I99" i="42"/>
  <c r="K99" i="42"/>
  <c r="O99" i="42"/>
  <c r="Q99" i="42"/>
  <c r="V99" i="42"/>
  <c r="G100" i="42"/>
  <c r="I100" i="42"/>
  <c r="K100" i="42"/>
  <c r="M100" i="42"/>
  <c r="O100" i="42"/>
  <c r="Q100" i="42"/>
  <c r="V100" i="42"/>
  <c r="G105" i="42"/>
  <c r="I105" i="42"/>
  <c r="K105" i="42"/>
  <c r="M105" i="42"/>
  <c r="O105" i="42"/>
  <c r="Q105" i="42"/>
  <c r="V105" i="42"/>
  <c r="G107" i="42"/>
  <c r="M107" i="42" s="1"/>
  <c r="I107" i="42"/>
  <c r="K107" i="42"/>
  <c r="O107" i="42"/>
  <c r="Q107" i="42"/>
  <c r="V107" i="42"/>
  <c r="G108" i="42"/>
  <c r="M108" i="42" s="1"/>
  <c r="I108" i="42"/>
  <c r="K108" i="42"/>
  <c r="O108" i="42"/>
  <c r="Q108" i="42"/>
  <c r="V108" i="42"/>
  <c r="G110" i="42"/>
  <c r="M110" i="42" s="1"/>
  <c r="I110" i="42"/>
  <c r="K110" i="42"/>
  <c r="O110" i="42"/>
  <c r="Q110" i="42"/>
  <c r="V110" i="42"/>
  <c r="G113" i="42"/>
  <c r="G112" i="42" s="1"/>
  <c r="I113" i="42"/>
  <c r="K113" i="42"/>
  <c r="M113" i="42"/>
  <c r="O113" i="42"/>
  <c r="O112" i="42" s="1"/>
  <c r="Q113" i="42"/>
  <c r="V113" i="42"/>
  <c r="V112" i="42" s="1"/>
  <c r="G115" i="42"/>
  <c r="I115" i="42"/>
  <c r="K115" i="42"/>
  <c r="K112" i="42" s="1"/>
  <c r="M115" i="42"/>
  <c r="O115" i="42"/>
  <c r="Q115" i="42"/>
  <c r="V115" i="42"/>
  <c r="G117" i="42"/>
  <c r="I117" i="42"/>
  <c r="I112" i="42" s="1"/>
  <c r="K117" i="42"/>
  <c r="M117" i="42"/>
  <c r="O117" i="42"/>
  <c r="Q117" i="42"/>
  <c r="V117" i="42"/>
  <c r="G118" i="42"/>
  <c r="M118" i="42" s="1"/>
  <c r="I118" i="42"/>
  <c r="K118" i="42"/>
  <c r="O118" i="42"/>
  <c r="Q118" i="42"/>
  <c r="V118" i="42"/>
  <c r="G119" i="42"/>
  <c r="M119" i="42" s="1"/>
  <c r="I119" i="42"/>
  <c r="K119" i="42"/>
  <c r="O119" i="42"/>
  <c r="Q119" i="42"/>
  <c r="Q112" i="42" s="1"/>
  <c r="V119" i="42"/>
  <c r="G120" i="42"/>
  <c r="M120" i="42" s="1"/>
  <c r="I120" i="42"/>
  <c r="K120" i="42"/>
  <c r="O120" i="42"/>
  <c r="Q120" i="42"/>
  <c r="V120" i="42"/>
  <c r="G121" i="42"/>
  <c r="I121" i="42"/>
  <c r="K121" i="42"/>
  <c r="M121" i="42"/>
  <c r="O121" i="42"/>
  <c r="Q121" i="42"/>
  <c r="V121" i="42"/>
  <c r="G122" i="42"/>
  <c r="I122" i="42"/>
  <c r="K122" i="42"/>
  <c r="M122" i="42"/>
  <c r="O122" i="42"/>
  <c r="Q122" i="42"/>
  <c r="V122" i="42"/>
  <c r="AE124" i="42"/>
  <c r="AF124" i="42"/>
  <c r="G72" i="41"/>
  <c r="BA28" i="41"/>
  <c r="G9" i="41"/>
  <c r="G8" i="41" s="1"/>
  <c r="I9" i="41"/>
  <c r="I8" i="41" s="1"/>
  <c r="K9" i="41"/>
  <c r="K8" i="41" s="1"/>
  <c r="O9" i="41"/>
  <c r="O8" i="41" s="1"/>
  <c r="Q9" i="41"/>
  <c r="Q8" i="41" s="1"/>
  <c r="V9" i="41"/>
  <c r="V8" i="41" s="1"/>
  <c r="G11" i="41"/>
  <c r="M11" i="41" s="1"/>
  <c r="I11" i="41"/>
  <c r="K11" i="41"/>
  <c r="O11" i="41"/>
  <c r="Q11" i="41"/>
  <c r="V11" i="41"/>
  <c r="G13" i="41"/>
  <c r="M13" i="41" s="1"/>
  <c r="I13" i="41"/>
  <c r="K13" i="41"/>
  <c r="O13" i="41"/>
  <c r="Q13" i="41"/>
  <c r="V13" i="41"/>
  <c r="Q15" i="41"/>
  <c r="G16" i="41"/>
  <c r="I16" i="41"/>
  <c r="I15" i="41" s="1"/>
  <c r="K16" i="41"/>
  <c r="K15" i="41" s="1"/>
  <c r="M16" i="41"/>
  <c r="M15" i="41" s="1"/>
  <c r="O16" i="41"/>
  <c r="O15" i="41" s="1"/>
  <c r="Q16" i="41"/>
  <c r="V16" i="41"/>
  <c r="G20" i="41"/>
  <c r="G15" i="41" s="1"/>
  <c r="I20" i="41"/>
  <c r="K20" i="41"/>
  <c r="M20" i="41"/>
  <c r="O20" i="41"/>
  <c r="Q20" i="41"/>
  <c r="V20" i="41"/>
  <c r="V15" i="41" s="1"/>
  <c r="G22" i="41"/>
  <c r="K22" i="41"/>
  <c r="V22" i="41"/>
  <c r="G23" i="41"/>
  <c r="M23" i="41" s="1"/>
  <c r="M22" i="41" s="1"/>
  <c r="I23" i="41"/>
  <c r="I22" i="41" s="1"/>
  <c r="K23" i="41"/>
  <c r="O23" i="41"/>
  <c r="O22" i="41" s="1"/>
  <c r="Q23" i="41"/>
  <c r="Q22" i="41" s="1"/>
  <c r="V23" i="41"/>
  <c r="G24" i="41"/>
  <c r="V24" i="41"/>
  <c r="G25" i="41"/>
  <c r="I25" i="41"/>
  <c r="K25" i="41"/>
  <c r="K24" i="41" s="1"/>
  <c r="M25" i="41"/>
  <c r="O25" i="41"/>
  <c r="Q25" i="41"/>
  <c r="Q24" i="41" s="1"/>
  <c r="V25" i="41"/>
  <c r="G27" i="41"/>
  <c r="I27" i="41"/>
  <c r="I24" i="41" s="1"/>
  <c r="K27" i="41"/>
  <c r="M27" i="41"/>
  <c r="O27" i="41"/>
  <c r="O24" i="41" s="1"/>
  <c r="Q27" i="41"/>
  <c r="V27" i="41"/>
  <c r="G29" i="41"/>
  <c r="I29" i="41"/>
  <c r="K29" i="41"/>
  <c r="M29" i="41"/>
  <c r="O29" i="41"/>
  <c r="Q29" i="41"/>
  <c r="V29" i="41"/>
  <c r="G31" i="41"/>
  <c r="M31" i="41" s="1"/>
  <c r="I31" i="41"/>
  <c r="K31" i="41"/>
  <c r="O31" i="41"/>
  <c r="Q31" i="41"/>
  <c r="V31" i="41"/>
  <c r="G34" i="41"/>
  <c r="M34" i="41" s="1"/>
  <c r="I34" i="41"/>
  <c r="K34" i="41"/>
  <c r="O34" i="41"/>
  <c r="O33" i="41" s="1"/>
  <c r="Q34" i="41"/>
  <c r="Q33" i="41" s="1"/>
  <c r="V34" i="41"/>
  <c r="V33" i="41" s="1"/>
  <c r="G36" i="41"/>
  <c r="I36" i="41"/>
  <c r="K36" i="41"/>
  <c r="K33" i="41" s="1"/>
  <c r="M36" i="41"/>
  <c r="O36" i="41"/>
  <c r="Q36" i="41"/>
  <c r="V36" i="41"/>
  <c r="G37" i="41"/>
  <c r="I37" i="41"/>
  <c r="K37" i="41"/>
  <c r="M37" i="41"/>
  <c r="O37" i="41"/>
  <c r="Q37" i="41"/>
  <c r="V37" i="41"/>
  <c r="G39" i="41"/>
  <c r="I39" i="41"/>
  <c r="K39" i="41"/>
  <c r="M39" i="41"/>
  <c r="O39" i="41"/>
  <c r="Q39" i="41"/>
  <c r="V39" i="41"/>
  <c r="G40" i="41"/>
  <c r="M40" i="41" s="1"/>
  <c r="I40" i="41"/>
  <c r="K40" i="41"/>
  <c r="O40" i="41"/>
  <c r="Q40" i="41"/>
  <c r="V40" i="41"/>
  <c r="G41" i="41"/>
  <c r="M41" i="41" s="1"/>
  <c r="I41" i="41"/>
  <c r="I33" i="41" s="1"/>
  <c r="K41" i="41"/>
  <c r="O41" i="41"/>
  <c r="Q41" i="41"/>
  <c r="V41" i="41"/>
  <c r="G42" i="41"/>
  <c r="M42" i="41" s="1"/>
  <c r="I42" i="41"/>
  <c r="K42" i="41"/>
  <c r="O42" i="41"/>
  <c r="Q42" i="41"/>
  <c r="V42" i="41"/>
  <c r="G43" i="41"/>
  <c r="I43" i="41"/>
  <c r="K43" i="41"/>
  <c r="M43" i="41"/>
  <c r="O43" i="41"/>
  <c r="Q43" i="41"/>
  <c r="V43" i="41"/>
  <c r="G44" i="41"/>
  <c r="I44" i="41"/>
  <c r="K44" i="41"/>
  <c r="M44" i="41"/>
  <c r="O44" i="41"/>
  <c r="Q44" i="41"/>
  <c r="V44" i="41"/>
  <c r="G45" i="41"/>
  <c r="I45" i="41"/>
  <c r="K45" i="41"/>
  <c r="M45" i="41"/>
  <c r="O45" i="41"/>
  <c r="Q45" i="41"/>
  <c r="V45" i="41"/>
  <c r="G49" i="41"/>
  <c r="M49" i="41" s="1"/>
  <c r="I49" i="41"/>
  <c r="K49" i="41"/>
  <c r="O49" i="41"/>
  <c r="Q49" i="41"/>
  <c r="V49" i="41"/>
  <c r="G51" i="41"/>
  <c r="M51" i="41" s="1"/>
  <c r="I51" i="41"/>
  <c r="K51" i="41"/>
  <c r="O51" i="41"/>
  <c r="Q51" i="41"/>
  <c r="V51" i="41"/>
  <c r="G53" i="41"/>
  <c r="M53" i="41" s="1"/>
  <c r="I53" i="41"/>
  <c r="K53" i="41"/>
  <c r="O53" i="41"/>
  <c r="Q53" i="41"/>
  <c r="V53" i="41"/>
  <c r="G55" i="41"/>
  <c r="I55" i="41"/>
  <c r="K55" i="41"/>
  <c r="M55" i="41"/>
  <c r="O55" i="41"/>
  <c r="Q55" i="41"/>
  <c r="V55" i="41"/>
  <c r="G57" i="41"/>
  <c r="I57" i="41"/>
  <c r="K57" i="41"/>
  <c r="M57" i="41"/>
  <c r="O57" i="41"/>
  <c r="Q57" i="41"/>
  <c r="V57" i="41"/>
  <c r="G61" i="41"/>
  <c r="G60" i="41" s="1"/>
  <c r="I61" i="41"/>
  <c r="K61" i="41"/>
  <c r="K60" i="41" s="1"/>
  <c r="O61" i="41"/>
  <c r="Q61" i="41"/>
  <c r="Q60" i="41" s="1"/>
  <c r="V61" i="41"/>
  <c r="V60" i="41" s="1"/>
  <c r="G63" i="41"/>
  <c r="M63" i="41" s="1"/>
  <c r="I63" i="41"/>
  <c r="I60" i="41" s="1"/>
  <c r="K63" i="41"/>
  <c r="O63" i="41"/>
  <c r="O60" i="41" s="1"/>
  <c r="Q63" i="41"/>
  <c r="V63" i="41"/>
  <c r="G65" i="41"/>
  <c r="M65" i="41" s="1"/>
  <c r="I65" i="41"/>
  <c r="K65" i="41"/>
  <c r="O65" i="41"/>
  <c r="Q65" i="41"/>
  <c r="V65" i="41"/>
  <c r="G66" i="41"/>
  <c r="I66" i="41"/>
  <c r="K66" i="41"/>
  <c r="M66" i="41"/>
  <c r="O66" i="41"/>
  <c r="Q66" i="41"/>
  <c r="V66" i="41"/>
  <c r="G67" i="41"/>
  <c r="I67" i="41"/>
  <c r="K67" i="41"/>
  <c r="M67" i="41"/>
  <c r="O67" i="41"/>
  <c r="Q67" i="41"/>
  <c r="V67" i="41"/>
  <c r="G68" i="41"/>
  <c r="I68" i="41"/>
  <c r="K68" i="41"/>
  <c r="M68" i="41"/>
  <c r="O68" i="41"/>
  <c r="Q68" i="41"/>
  <c r="V68" i="41"/>
  <c r="G69" i="41"/>
  <c r="M69" i="41" s="1"/>
  <c r="I69" i="41"/>
  <c r="K69" i="41"/>
  <c r="O69" i="41"/>
  <c r="Q69" i="41"/>
  <c r="V69" i="41"/>
  <c r="G70" i="41"/>
  <c r="M70" i="41" s="1"/>
  <c r="I70" i="41"/>
  <c r="K70" i="41"/>
  <c r="O70" i="41"/>
  <c r="Q70" i="41"/>
  <c r="V70" i="41"/>
  <c r="AE72" i="41"/>
  <c r="G78" i="40"/>
  <c r="BA31" i="40"/>
  <c r="G9" i="40"/>
  <c r="M9" i="40" s="1"/>
  <c r="I9" i="40"/>
  <c r="I8" i="40" s="1"/>
  <c r="K9" i="40"/>
  <c r="K8" i="40" s="1"/>
  <c r="O9" i="40"/>
  <c r="O8" i="40" s="1"/>
  <c r="Q9" i="40"/>
  <c r="Q8" i="40" s="1"/>
  <c r="V9" i="40"/>
  <c r="G11" i="40"/>
  <c r="M11" i="40" s="1"/>
  <c r="I11" i="40"/>
  <c r="K11" i="40"/>
  <c r="O11" i="40"/>
  <c r="Q11" i="40"/>
  <c r="V11" i="40"/>
  <c r="V8" i="40" s="1"/>
  <c r="G13" i="40"/>
  <c r="I13" i="40"/>
  <c r="K13" i="40"/>
  <c r="M13" i="40"/>
  <c r="O13" i="40"/>
  <c r="Q13" i="40"/>
  <c r="V13" i="40"/>
  <c r="K15" i="40"/>
  <c r="G16" i="40"/>
  <c r="I16" i="40"/>
  <c r="I15" i="40" s="1"/>
  <c r="K16" i="40"/>
  <c r="M16" i="40"/>
  <c r="O16" i="40"/>
  <c r="O15" i="40" s="1"/>
  <c r="Q16" i="40"/>
  <c r="V16" i="40"/>
  <c r="G19" i="40"/>
  <c r="M19" i="40" s="1"/>
  <c r="I19" i="40"/>
  <c r="K19" i="40"/>
  <c r="O19" i="40"/>
  <c r="Q19" i="40"/>
  <c r="V19" i="40"/>
  <c r="V15" i="40" s="1"/>
  <c r="G23" i="40"/>
  <c r="M23" i="40" s="1"/>
  <c r="I23" i="40"/>
  <c r="K23" i="40"/>
  <c r="O23" i="40"/>
  <c r="Q23" i="40"/>
  <c r="Q15" i="40" s="1"/>
  <c r="V23" i="40"/>
  <c r="G25" i="40"/>
  <c r="I25" i="40"/>
  <c r="K25" i="40"/>
  <c r="O25" i="40"/>
  <c r="V25" i="40"/>
  <c r="G26" i="40"/>
  <c r="I26" i="40"/>
  <c r="K26" i="40"/>
  <c r="M26" i="40"/>
  <c r="M25" i="40" s="1"/>
  <c r="O26" i="40"/>
  <c r="Q26" i="40"/>
  <c r="Q25" i="40" s="1"/>
  <c r="V26" i="40"/>
  <c r="O27" i="40"/>
  <c r="G28" i="40"/>
  <c r="I28" i="40"/>
  <c r="I27" i="40" s="1"/>
  <c r="K28" i="40"/>
  <c r="M28" i="40"/>
  <c r="M27" i="40" s="1"/>
  <c r="O28" i="40"/>
  <c r="Q28" i="40"/>
  <c r="V28" i="40"/>
  <c r="G30" i="40"/>
  <c r="M30" i="40" s="1"/>
  <c r="I30" i="40"/>
  <c r="K30" i="40"/>
  <c r="K27" i="40" s="1"/>
  <c r="O30" i="40"/>
  <c r="Q30" i="40"/>
  <c r="V30" i="40"/>
  <c r="V27" i="40" s="1"/>
  <c r="G32" i="40"/>
  <c r="M32" i="40" s="1"/>
  <c r="I32" i="40"/>
  <c r="K32" i="40"/>
  <c r="O32" i="40"/>
  <c r="Q32" i="40"/>
  <c r="Q27" i="40" s="1"/>
  <c r="V32" i="40"/>
  <c r="G34" i="40"/>
  <c r="M34" i="40" s="1"/>
  <c r="I34" i="40"/>
  <c r="K34" i="40"/>
  <c r="O34" i="40"/>
  <c r="Q34" i="40"/>
  <c r="V34" i="40"/>
  <c r="G37" i="40"/>
  <c r="I37" i="40"/>
  <c r="K37" i="40"/>
  <c r="K36" i="40" s="1"/>
  <c r="M37" i="40"/>
  <c r="O37" i="40"/>
  <c r="O36" i="40" s="1"/>
  <c r="Q37" i="40"/>
  <c r="Q36" i="40" s="1"/>
  <c r="V37" i="40"/>
  <c r="G42" i="40"/>
  <c r="I42" i="40"/>
  <c r="I36" i="40" s="1"/>
  <c r="K42" i="40"/>
  <c r="M42" i="40"/>
  <c r="O42" i="40"/>
  <c r="Q42" i="40"/>
  <c r="V42" i="40"/>
  <c r="G43" i="40"/>
  <c r="I43" i="40"/>
  <c r="K43" i="40"/>
  <c r="M43" i="40"/>
  <c r="O43" i="40"/>
  <c r="Q43" i="40"/>
  <c r="V43" i="40"/>
  <c r="G44" i="40"/>
  <c r="M44" i="40" s="1"/>
  <c r="I44" i="40"/>
  <c r="K44" i="40"/>
  <c r="O44" i="40"/>
  <c r="Q44" i="40"/>
  <c r="V44" i="40"/>
  <c r="G45" i="40"/>
  <c r="M45" i="40" s="1"/>
  <c r="I45" i="40"/>
  <c r="K45" i="40"/>
  <c r="O45" i="40"/>
  <c r="Q45" i="40"/>
  <c r="V45" i="40"/>
  <c r="G46" i="40"/>
  <c r="M46" i="40" s="1"/>
  <c r="I46" i="40"/>
  <c r="K46" i="40"/>
  <c r="O46" i="40"/>
  <c r="Q46" i="40"/>
  <c r="V46" i="40"/>
  <c r="V36" i="40" s="1"/>
  <c r="G47" i="40"/>
  <c r="I47" i="40"/>
  <c r="K47" i="40"/>
  <c r="M47" i="40"/>
  <c r="O47" i="40"/>
  <c r="Q47" i="40"/>
  <c r="V47" i="40"/>
  <c r="G48" i="40"/>
  <c r="I48" i="40"/>
  <c r="K48" i="40"/>
  <c r="M48" i="40"/>
  <c r="O48" i="40"/>
  <c r="Q48" i="40"/>
  <c r="V48" i="40"/>
  <c r="G49" i="40"/>
  <c r="I49" i="40"/>
  <c r="K49" i="40"/>
  <c r="M49" i="40"/>
  <c r="O49" i="40"/>
  <c r="Q49" i="40"/>
  <c r="V49" i="40"/>
  <c r="G50" i="40"/>
  <c r="M50" i="40" s="1"/>
  <c r="I50" i="40"/>
  <c r="K50" i="40"/>
  <c r="O50" i="40"/>
  <c r="Q50" i="40"/>
  <c r="V50" i="40"/>
  <c r="G54" i="40"/>
  <c r="M54" i="40" s="1"/>
  <c r="I54" i="40"/>
  <c r="K54" i="40"/>
  <c r="O54" i="40"/>
  <c r="Q54" i="40"/>
  <c r="V54" i="40"/>
  <c r="G56" i="40"/>
  <c r="M56" i="40" s="1"/>
  <c r="I56" i="40"/>
  <c r="K56" i="40"/>
  <c r="O56" i="40"/>
  <c r="Q56" i="40"/>
  <c r="V56" i="40"/>
  <c r="G58" i="40"/>
  <c r="I58" i="40"/>
  <c r="K58" i="40"/>
  <c r="M58" i="40"/>
  <c r="O58" i="40"/>
  <c r="Q58" i="40"/>
  <c r="V58" i="40"/>
  <c r="G60" i="40"/>
  <c r="I60" i="40"/>
  <c r="K60" i="40"/>
  <c r="M60" i="40"/>
  <c r="O60" i="40"/>
  <c r="Q60" i="40"/>
  <c r="V60" i="40"/>
  <c r="G62" i="40"/>
  <c r="I62" i="40"/>
  <c r="K62" i="40"/>
  <c r="M62" i="40"/>
  <c r="O62" i="40"/>
  <c r="Q62" i="40"/>
  <c r="V62" i="40"/>
  <c r="G64" i="40"/>
  <c r="M64" i="40" s="1"/>
  <c r="I64" i="40"/>
  <c r="K64" i="40"/>
  <c r="O64" i="40"/>
  <c r="Q64" i="40"/>
  <c r="V64" i="40"/>
  <c r="G67" i="40"/>
  <c r="M67" i="40" s="1"/>
  <c r="M66" i="40" s="1"/>
  <c r="I67" i="40"/>
  <c r="K67" i="40"/>
  <c r="O67" i="40"/>
  <c r="Q67" i="40"/>
  <c r="Q66" i="40" s="1"/>
  <c r="V67" i="40"/>
  <c r="V66" i="40" s="1"/>
  <c r="G69" i="40"/>
  <c r="I69" i="40"/>
  <c r="K69" i="40"/>
  <c r="K66" i="40" s="1"/>
  <c r="M69" i="40"/>
  <c r="O69" i="40"/>
  <c r="O66" i="40" s="1"/>
  <c r="Q69" i="40"/>
  <c r="V69" i="40"/>
  <c r="G71" i="40"/>
  <c r="I71" i="40"/>
  <c r="K71" i="40"/>
  <c r="M71" i="40"/>
  <c r="O71" i="40"/>
  <c r="Q71" i="40"/>
  <c r="V71" i="40"/>
  <c r="G72" i="40"/>
  <c r="I72" i="40"/>
  <c r="K72" i="40"/>
  <c r="M72" i="40"/>
  <c r="O72" i="40"/>
  <c r="Q72" i="40"/>
  <c r="V72" i="40"/>
  <c r="G73" i="40"/>
  <c r="M73" i="40" s="1"/>
  <c r="I73" i="40"/>
  <c r="I66" i="40" s="1"/>
  <c r="K73" i="40"/>
  <c r="O73" i="40"/>
  <c r="Q73" i="40"/>
  <c r="V73" i="40"/>
  <c r="G74" i="40"/>
  <c r="M74" i="40" s="1"/>
  <c r="I74" i="40"/>
  <c r="K74" i="40"/>
  <c r="O74" i="40"/>
  <c r="Q74" i="40"/>
  <c r="V74" i="40"/>
  <c r="G75" i="40"/>
  <c r="M75" i="40" s="1"/>
  <c r="I75" i="40"/>
  <c r="K75" i="40"/>
  <c r="O75" i="40"/>
  <c r="Q75" i="40"/>
  <c r="V75" i="40"/>
  <c r="G76" i="40"/>
  <c r="I76" i="40"/>
  <c r="K76" i="40"/>
  <c r="M76" i="40"/>
  <c r="O76" i="40"/>
  <c r="Q76" i="40"/>
  <c r="V76" i="40"/>
  <c r="AE78" i="40"/>
  <c r="G97" i="39"/>
  <c r="BA40" i="39"/>
  <c r="G9" i="39"/>
  <c r="G8" i="39" s="1"/>
  <c r="I9" i="39"/>
  <c r="I8" i="39" s="1"/>
  <c r="K9" i="39"/>
  <c r="K8" i="39" s="1"/>
  <c r="O9" i="39"/>
  <c r="O8" i="39" s="1"/>
  <c r="Q9" i="39"/>
  <c r="Q8" i="39" s="1"/>
  <c r="V9" i="39"/>
  <c r="V8" i="39" s="1"/>
  <c r="G11" i="39"/>
  <c r="M11" i="39" s="1"/>
  <c r="I11" i="39"/>
  <c r="K11" i="39"/>
  <c r="O11" i="39"/>
  <c r="Q11" i="39"/>
  <c r="V11" i="39"/>
  <c r="G13" i="39"/>
  <c r="M13" i="39" s="1"/>
  <c r="I13" i="39"/>
  <c r="K13" i="39"/>
  <c r="O13" i="39"/>
  <c r="Q13" i="39"/>
  <c r="V13" i="39"/>
  <c r="G15" i="39"/>
  <c r="I15" i="39"/>
  <c r="K15" i="39"/>
  <c r="M15" i="39"/>
  <c r="O15" i="39"/>
  <c r="Q15" i="39"/>
  <c r="V15" i="39"/>
  <c r="O17" i="39"/>
  <c r="G18" i="39"/>
  <c r="G17" i="39" s="1"/>
  <c r="I18" i="39"/>
  <c r="I17" i="39" s="1"/>
  <c r="K18" i="39"/>
  <c r="K17" i="39" s="1"/>
  <c r="M18" i="39"/>
  <c r="M17" i="39" s="1"/>
  <c r="O18" i="39"/>
  <c r="Q18" i="39"/>
  <c r="Q17" i="39" s="1"/>
  <c r="V18" i="39"/>
  <c r="V17" i="39" s="1"/>
  <c r="G20" i="39"/>
  <c r="M20" i="39" s="1"/>
  <c r="I20" i="39"/>
  <c r="I19" i="39" s="1"/>
  <c r="K20" i="39"/>
  <c r="O20" i="39"/>
  <c r="O19" i="39" s="1"/>
  <c r="Q20" i="39"/>
  <c r="Q19" i="39" s="1"/>
  <c r="V20" i="39"/>
  <c r="V19" i="39" s="1"/>
  <c r="G23" i="39"/>
  <c r="M23" i="39" s="1"/>
  <c r="I23" i="39"/>
  <c r="K23" i="39"/>
  <c r="O23" i="39"/>
  <c r="Q23" i="39"/>
  <c r="V23" i="39"/>
  <c r="G27" i="39"/>
  <c r="I27" i="39"/>
  <c r="K27" i="39"/>
  <c r="M27" i="39"/>
  <c r="O27" i="39"/>
  <c r="Q27" i="39"/>
  <c r="V27" i="39"/>
  <c r="G30" i="39"/>
  <c r="I30" i="39"/>
  <c r="K30" i="39"/>
  <c r="K19" i="39" s="1"/>
  <c r="M30" i="39"/>
  <c r="O30" i="39"/>
  <c r="Q30" i="39"/>
  <c r="V30" i="39"/>
  <c r="G33" i="39"/>
  <c r="G32" i="39" s="1"/>
  <c r="I33" i="39"/>
  <c r="I32" i="39" s="1"/>
  <c r="K33" i="39"/>
  <c r="K32" i="39" s="1"/>
  <c r="O33" i="39"/>
  <c r="O32" i="39" s="1"/>
  <c r="Q33" i="39"/>
  <c r="Q32" i="39" s="1"/>
  <c r="V33" i="39"/>
  <c r="V32" i="39" s="1"/>
  <c r="G34" i="39"/>
  <c r="I34" i="39"/>
  <c r="V34" i="39"/>
  <c r="G35" i="39"/>
  <c r="M35" i="39" s="1"/>
  <c r="M34" i="39" s="1"/>
  <c r="I35" i="39"/>
  <c r="K35" i="39"/>
  <c r="K34" i="39" s="1"/>
  <c r="O35" i="39"/>
  <c r="O34" i="39" s="1"/>
  <c r="Q35" i="39"/>
  <c r="Q34" i="39" s="1"/>
  <c r="V35" i="39"/>
  <c r="G39" i="39"/>
  <c r="I39" i="39"/>
  <c r="K39" i="39"/>
  <c r="M39" i="39"/>
  <c r="O39" i="39"/>
  <c r="Q39" i="39"/>
  <c r="V39" i="39"/>
  <c r="G41" i="39"/>
  <c r="I41" i="39"/>
  <c r="K41" i="39"/>
  <c r="M41" i="39"/>
  <c r="O41" i="39"/>
  <c r="Q41" i="39"/>
  <c r="V41" i="39"/>
  <c r="G43" i="39"/>
  <c r="I43" i="39"/>
  <c r="K43" i="39"/>
  <c r="M43" i="39"/>
  <c r="O43" i="39"/>
  <c r="Q43" i="39"/>
  <c r="V43" i="39"/>
  <c r="G46" i="39"/>
  <c r="M46" i="39" s="1"/>
  <c r="I46" i="39"/>
  <c r="K46" i="39"/>
  <c r="O46" i="39"/>
  <c r="O45" i="39" s="1"/>
  <c r="Q46" i="39"/>
  <c r="Q45" i="39" s="1"/>
  <c r="V46" i="39"/>
  <c r="V45" i="39" s="1"/>
  <c r="G51" i="39"/>
  <c r="M51" i="39" s="1"/>
  <c r="I51" i="39"/>
  <c r="K51" i="39"/>
  <c r="O51" i="39"/>
  <c r="Q51" i="39"/>
  <c r="V51" i="39"/>
  <c r="G52" i="39"/>
  <c r="I52" i="39"/>
  <c r="K52" i="39"/>
  <c r="M52" i="39"/>
  <c r="O52" i="39"/>
  <c r="Q52" i="39"/>
  <c r="V52" i="39"/>
  <c r="G54" i="39"/>
  <c r="I54" i="39"/>
  <c r="K54" i="39"/>
  <c r="K45" i="39" s="1"/>
  <c r="M54" i="39"/>
  <c r="O54" i="39"/>
  <c r="Q54" i="39"/>
  <c r="V54" i="39"/>
  <c r="G56" i="39"/>
  <c r="I56" i="39"/>
  <c r="K56" i="39"/>
  <c r="M56" i="39"/>
  <c r="O56" i="39"/>
  <c r="Q56" i="39"/>
  <c r="V56" i="39"/>
  <c r="G57" i="39"/>
  <c r="M57" i="39" s="1"/>
  <c r="I57" i="39"/>
  <c r="I45" i="39" s="1"/>
  <c r="K57" i="39"/>
  <c r="O57" i="39"/>
  <c r="Q57" i="39"/>
  <c r="V57" i="39"/>
  <c r="G58" i="39"/>
  <c r="M58" i="39" s="1"/>
  <c r="I58" i="39"/>
  <c r="K58" i="39"/>
  <c r="O58" i="39"/>
  <c r="Q58" i="39"/>
  <c r="V58" i="39"/>
  <c r="G59" i="39"/>
  <c r="M59" i="39" s="1"/>
  <c r="I59" i="39"/>
  <c r="K59" i="39"/>
  <c r="O59" i="39"/>
  <c r="Q59" i="39"/>
  <c r="V59" i="39"/>
  <c r="G63" i="39"/>
  <c r="I63" i="39"/>
  <c r="K63" i="39"/>
  <c r="M63" i="39"/>
  <c r="O63" i="39"/>
  <c r="Q63" i="39"/>
  <c r="V63" i="39"/>
  <c r="G65" i="39"/>
  <c r="I65" i="39"/>
  <c r="K65" i="39"/>
  <c r="M65" i="39"/>
  <c r="O65" i="39"/>
  <c r="Q65" i="39"/>
  <c r="V65" i="39"/>
  <c r="G66" i="39"/>
  <c r="I66" i="39"/>
  <c r="K66" i="39"/>
  <c r="M66" i="39"/>
  <c r="O66" i="39"/>
  <c r="Q66" i="39"/>
  <c r="V66" i="39"/>
  <c r="G67" i="39"/>
  <c r="M67" i="39" s="1"/>
  <c r="I67" i="39"/>
  <c r="K67" i="39"/>
  <c r="O67" i="39"/>
  <c r="Q67" i="39"/>
  <c r="V67" i="39"/>
  <c r="G68" i="39"/>
  <c r="M68" i="39" s="1"/>
  <c r="I68" i="39"/>
  <c r="K68" i="39"/>
  <c r="O68" i="39"/>
  <c r="Q68" i="39"/>
  <c r="V68" i="39"/>
  <c r="G69" i="39"/>
  <c r="M69" i="39" s="1"/>
  <c r="I69" i="39"/>
  <c r="K69" i="39"/>
  <c r="O69" i="39"/>
  <c r="Q69" i="39"/>
  <c r="V69" i="39"/>
  <c r="G73" i="39"/>
  <c r="I73" i="39"/>
  <c r="K73" i="39"/>
  <c r="M73" i="39"/>
  <c r="O73" i="39"/>
  <c r="Q73" i="39"/>
  <c r="V73" i="39"/>
  <c r="G75" i="39"/>
  <c r="I75" i="39"/>
  <c r="K75" i="39"/>
  <c r="M75" i="39"/>
  <c r="O75" i="39"/>
  <c r="Q75" i="39"/>
  <c r="V75" i="39"/>
  <c r="G77" i="39"/>
  <c r="I77" i="39"/>
  <c r="K77" i="39"/>
  <c r="M77" i="39"/>
  <c r="O77" i="39"/>
  <c r="Q77" i="39"/>
  <c r="V77" i="39"/>
  <c r="G79" i="39"/>
  <c r="M79" i="39" s="1"/>
  <c r="I79" i="39"/>
  <c r="K79" i="39"/>
  <c r="O79" i="39"/>
  <c r="Q79" i="39"/>
  <c r="V79" i="39"/>
  <c r="G81" i="39"/>
  <c r="M81" i="39" s="1"/>
  <c r="I81" i="39"/>
  <c r="K81" i="39"/>
  <c r="O81" i="39"/>
  <c r="Q81" i="39"/>
  <c r="V81" i="39"/>
  <c r="G83" i="39"/>
  <c r="M83" i="39" s="1"/>
  <c r="I83" i="39"/>
  <c r="K83" i="39"/>
  <c r="O83" i="39"/>
  <c r="Q83" i="39"/>
  <c r="V83" i="39"/>
  <c r="G86" i="39"/>
  <c r="I86" i="39"/>
  <c r="I85" i="39" s="1"/>
  <c r="K86" i="39"/>
  <c r="K85" i="39" s="1"/>
  <c r="M86" i="39"/>
  <c r="O86" i="39"/>
  <c r="Q86" i="39"/>
  <c r="V86" i="39"/>
  <c r="G88" i="39"/>
  <c r="I88" i="39"/>
  <c r="K88" i="39"/>
  <c r="M88" i="39"/>
  <c r="O88" i="39"/>
  <c r="Q88" i="39"/>
  <c r="V88" i="39"/>
  <c r="G90" i="39"/>
  <c r="G85" i="39" s="1"/>
  <c r="I90" i="39"/>
  <c r="K90" i="39"/>
  <c r="O90" i="39"/>
  <c r="Q90" i="39"/>
  <c r="V90" i="39"/>
  <c r="V85" i="39" s="1"/>
  <c r="G91" i="39"/>
  <c r="M91" i="39" s="1"/>
  <c r="I91" i="39"/>
  <c r="K91" i="39"/>
  <c r="O91" i="39"/>
  <c r="Q91" i="39"/>
  <c r="Q85" i="39" s="1"/>
  <c r="V91" i="39"/>
  <c r="G92" i="39"/>
  <c r="M92" i="39" s="1"/>
  <c r="I92" i="39"/>
  <c r="K92" i="39"/>
  <c r="O92" i="39"/>
  <c r="Q92" i="39"/>
  <c r="V92" i="39"/>
  <c r="G93" i="39"/>
  <c r="I93" i="39"/>
  <c r="K93" i="39"/>
  <c r="M93" i="39"/>
  <c r="O93" i="39"/>
  <c r="O85" i="39" s="1"/>
  <c r="Q93" i="39"/>
  <c r="V93" i="39"/>
  <c r="G94" i="39"/>
  <c r="I94" i="39"/>
  <c r="K94" i="39"/>
  <c r="M94" i="39"/>
  <c r="O94" i="39"/>
  <c r="Q94" i="39"/>
  <c r="V94" i="39"/>
  <c r="G95" i="39"/>
  <c r="I95" i="39"/>
  <c r="K95" i="39"/>
  <c r="M95" i="39"/>
  <c r="O95" i="39"/>
  <c r="Q95" i="39"/>
  <c r="V95" i="39"/>
  <c r="AE97" i="39"/>
  <c r="AF97" i="39"/>
  <c r="G124" i="38"/>
  <c r="BA40" i="38"/>
  <c r="G9" i="38"/>
  <c r="M9" i="38" s="1"/>
  <c r="I9" i="38"/>
  <c r="I8" i="38" s="1"/>
  <c r="K9" i="38"/>
  <c r="K8" i="38" s="1"/>
  <c r="O9" i="38"/>
  <c r="O8" i="38" s="1"/>
  <c r="Q9" i="38"/>
  <c r="Q8" i="38" s="1"/>
  <c r="V9" i="38"/>
  <c r="G11" i="38"/>
  <c r="M11" i="38" s="1"/>
  <c r="I11" i="38"/>
  <c r="K11" i="38"/>
  <c r="O11" i="38"/>
  <c r="Q11" i="38"/>
  <c r="V11" i="38"/>
  <c r="V8" i="38" s="1"/>
  <c r="G13" i="38"/>
  <c r="M13" i="38" s="1"/>
  <c r="I13" i="38"/>
  <c r="K13" i="38"/>
  <c r="O13" i="38"/>
  <c r="Q13" i="38"/>
  <c r="V13" i="38"/>
  <c r="G15" i="38"/>
  <c r="M15" i="38" s="1"/>
  <c r="I15" i="38"/>
  <c r="K15" i="38"/>
  <c r="O15" i="38"/>
  <c r="Q15" i="38"/>
  <c r="V15" i="38"/>
  <c r="I17" i="38"/>
  <c r="O17" i="38"/>
  <c r="G18" i="38"/>
  <c r="G17" i="38" s="1"/>
  <c r="I18" i="38"/>
  <c r="K18" i="38"/>
  <c r="K17" i="38" s="1"/>
  <c r="M18" i="38"/>
  <c r="M17" i="38" s="1"/>
  <c r="O18" i="38"/>
  <c r="Q18" i="38"/>
  <c r="Q17" i="38" s="1"/>
  <c r="V18" i="38"/>
  <c r="V17" i="38" s="1"/>
  <c r="K19" i="38"/>
  <c r="G20" i="38"/>
  <c r="M20" i="38" s="1"/>
  <c r="I20" i="38"/>
  <c r="I19" i="38" s="1"/>
  <c r="K20" i="38"/>
  <c r="O20" i="38"/>
  <c r="O19" i="38" s="1"/>
  <c r="Q20" i="38"/>
  <c r="V20" i="38"/>
  <c r="V19" i="38" s="1"/>
  <c r="G23" i="38"/>
  <c r="M23" i="38" s="1"/>
  <c r="I23" i="38"/>
  <c r="K23" i="38"/>
  <c r="O23" i="38"/>
  <c r="Q23" i="38"/>
  <c r="Q19" i="38" s="1"/>
  <c r="V23" i="38"/>
  <c r="G27" i="38"/>
  <c r="I27" i="38"/>
  <c r="K27" i="38"/>
  <c r="M27" i="38"/>
  <c r="O27" i="38"/>
  <c r="Q27" i="38"/>
  <c r="V27" i="38"/>
  <c r="G30" i="38"/>
  <c r="I30" i="38"/>
  <c r="K30" i="38"/>
  <c r="M30" i="38"/>
  <c r="O30" i="38"/>
  <c r="Q30" i="38"/>
  <c r="V30" i="38"/>
  <c r="G32" i="38"/>
  <c r="V32" i="38"/>
  <c r="G33" i="38"/>
  <c r="M33" i="38" s="1"/>
  <c r="M32" i="38" s="1"/>
  <c r="I33" i="38"/>
  <c r="I32" i="38" s="1"/>
  <c r="K33" i="38"/>
  <c r="K32" i="38" s="1"/>
  <c r="O33" i="38"/>
  <c r="O32" i="38" s="1"/>
  <c r="Q33" i="38"/>
  <c r="Q32" i="38" s="1"/>
  <c r="V33" i="38"/>
  <c r="G34" i="38"/>
  <c r="I34" i="38"/>
  <c r="V34" i="38"/>
  <c r="G35" i="38"/>
  <c r="M35" i="38" s="1"/>
  <c r="M34" i="38" s="1"/>
  <c r="I35" i="38"/>
  <c r="K35" i="38"/>
  <c r="K34" i="38" s="1"/>
  <c r="O35" i="38"/>
  <c r="Q35" i="38"/>
  <c r="Q34" i="38" s="1"/>
  <c r="V35" i="38"/>
  <c r="G39" i="38"/>
  <c r="I39" i="38"/>
  <c r="K39" i="38"/>
  <c r="M39" i="38"/>
  <c r="O39" i="38"/>
  <c r="O34" i="38" s="1"/>
  <c r="Q39" i="38"/>
  <c r="V39" i="38"/>
  <c r="G41" i="38"/>
  <c r="I41" i="38"/>
  <c r="K41" i="38"/>
  <c r="M41" i="38"/>
  <c r="O41" i="38"/>
  <c r="Q41" i="38"/>
  <c r="V41" i="38"/>
  <c r="G43" i="38"/>
  <c r="I43" i="38"/>
  <c r="K43" i="38"/>
  <c r="M43" i="38"/>
  <c r="O43" i="38"/>
  <c r="Q43" i="38"/>
  <c r="V43" i="38"/>
  <c r="G46" i="38"/>
  <c r="M46" i="38" s="1"/>
  <c r="I46" i="38"/>
  <c r="K46" i="38"/>
  <c r="O46" i="38"/>
  <c r="O45" i="38" s="1"/>
  <c r="Q46" i="38"/>
  <c r="V46" i="38"/>
  <c r="V45" i="38" s="1"/>
  <c r="G51" i="38"/>
  <c r="M51" i="38" s="1"/>
  <c r="I51" i="38"/>
  <c r="K51" i="38"/>
  <c r="O51" i="38"/>
  <c r="Q51" i="38"/>
  <c r="Q45" i="38" s="1"/>
  <c r="V51" i="38"/>
  <c r="G55" i="38"/>
  <c r="I55" i="38"/>
  <c r="K55" i="38"/>
  <c r="M55" i="38"/>
  <c r="O55" i="38"/>
  <c r="Q55" i="38"/>
  <c r="V55" i="38"/>
  <c r="G57" i="38"/>
  <c r="I57" i="38"/>
  <c r="K57" i="38"/>
  <c r="M57" i="38"/>
  <c r="O57" i="38"/>
  <c r="Q57" i="38"/>
  <c r="V57" i="38"/>
  <c r="G58" i="38"/>
  <c r="I58" i="38"/>
  <c r="K58" i="38"/>
  <c r="K45" i="38" s="1"/>
  <c r="M58" i="38"/>
  <c r="O58" i="38"/>
  <c r="Q58" i="38"/>
  <c r="V58" i="38"/>
  <c r="G60" i="38"/>
  <c r="M60" i="38" s="1"/>
  <c r="I60" i="38"/>
  <c r="I45" i="38" s="1"/>
  <c r="K60" i="38"/>
  <c r="O60" i="38"/>
  <c r="Q60" i="38"/>
  <c r="V60" i="38"/>
  <c r="G61" i="38"/>
  <c r="M61" i="38" s="1"/>
  <c r="I61" i="38"/>
  <c r="K61" i="38"/>
  <c r="O61" i="38"/>
  <c r="Q61" i="38"/>
  <c r="V61" i="38"/>
  <c r="G65" i="38"/>
  <c r="M65" i="38" s="1"/>
  <c r="I65" i="38"/>
  <c r="K65" i="38"/>
  <c r="O65" i="38"/>
  <c r="Q65" i="38"/>
  <c r="V65" i="38"/>
  <c r="G67" i="38"/>
  <c r="I67" i="38"/>
  <c r="K67" i="38"/>
  <c r="M67" i="38"/>
  <c r="O67" i="38"/>
  <c r="Q67" i="38"/>
  <c r="V67" i="38"/>
  <c r="G68" i="38"/>
  <c r="I68" i="38"/>
  <c r="K68" i="38"/>
  <c r="M68" i="38"/>
  <c r="O68" i="38"/>
  <c r="Q68" i="38"/>
  <c r="V68" i="38"/>
  <c r="G69" i="38"/>
  <c r="I69" i="38"/>
  <c r="K69" i="38"/>
  <c r="M69" i="38"/>
  <c r="O69" i="38"/>
  <c r="Q69" i="38"/>
  <c r="V69" i="38"/>
  <c r="G70" i="38"/>
  <c r="M70" i="38" s="1"/>
  <c r="I70" i="38"/>
  <c r="K70" i="38"/>
  <c r="O70" i="38"/>
  <c r="Q70" i="38"/>
  <c r="V70" i="38"/>
  <c r="G74" i="38"/>
  <c r="M74" i="38" s="1"/>
  <c r="I74" i="38"/>
  <c r="K74" i="38"/>
  <c r="O74" i="38"/>
  <c r="Q74" i="38"/>
  <c r="V74" i="38"/>
  <c r="G78" i="38"/>
  <c r="M78" i="38" s="1"/>
  <c r="I78" i="38"/>
  <c r="K78" i="38"/>
  <c r="O78" i="38"/>
  <c r="Q78" i="38"/>
  <c r="V78" i="38"/>
  <c r="G80" i="38"/>
  <c r="I80" i="38"/>
  <c r="K80" i="38"/>
  <c r="M80" i="38"/>
  <c r="O80" i="38"/>
  <c r="Q80" i="38"/>
  <c r="V80" i="38"/>
  <c r="G82" i="38"/>
  <c r="I82" i="38"/>
  <c r="K82" i="38"/>
  <c r="M82" i="38"/>
  <c r="O82" i="38"/>
  <c r="Q82" i="38"/>
  <c r="V82" i="38"/>
  <c r="G86" i="38"/>
  <c r="I86" i="38"/>
  <c r="K86" i="38"/>
  <c r="M86" i="38"/>
  <c r="O86" i="38"/>
  <c r="Q86" i="38"/>
  <c r="V86" i="38"/>
  <c r="G90" i="38"/>
  <c r="M90" i="38" s="1"/>
  <c r="I90" i="38"/>
  <c r="K90" i="38"/>
  <c r="O90" i="38"/>
  <c r="Q90" i="38"/>
  <c r="V90" i="38"/>
  <c r="G92" i="38"/>
  <c r="M92" i="38" s="1"/>
  <c r="I92" i="38"/>
  <c r="K92" i="38"/>
  <c r="O92" i="38"/>
  <c r="Q92" i="38"/>
  <c r="V92" i="38"/>
  <c r="G94" i="38"/>
  <c r="M94" i="38" s="1"/>
  <c r="I94" i="38"/>
  <c r="K94" i="38"/>
  <c r="O94" i="38"/>
  <c r="Q94" i="38"/>
  <c r="V94" i="38"/>
  <c r="G96" i="38"/>
  <c r="I96" i="38"/>
  <c r="K96" i="38"/>
  <c r="M96" i="38"/>
  <c r="O96" i="38"/>
  <c r="Q96" i="38"/>
  <c r="V96" i="38"/>
  <c r="G99" i="38"/>
  <c r="I99" i="38"/>
  <c r="K99" i="38"/>
  <c r="M99" i="38"/>
  <c r="O99" i="38"/>
  <c r="Q99" i="38"/>
  <c r="V99" i="38"/>
  <c r="G101" i="38"/>
  <c r="I101" i="38"/>
  <c r="K101" i="38"/>
  <c r="M101" i="38"/>
  <c r="O101" i="38"/>
  <c r="Q101" i="38"/>
  <c r="V101" i="38"/>
  <c r="G103" i="38"/>
  <c r="M103" i="38" s="1"/>
  <c r="I103" i="38"/>
  <c r="K103" i="38"/>
  <c r="O103" i="38"/>
  <c r="Q103" i="38"/>
  <c r="V103" i="38"/>
  <c r="G105" i="38"/>
  <c r="M105" i="38" s="1"/>
  <c r="I105" i="38"/>
  <c r="K105" i="38"/>
  <c r="O105" i="38"/>
  <c r="Q105" i="38"/>
  <c r="V105" i="38"/>
  <c r="G107" i="38"/>
  <c r="M107" i="38" s="1"/>
  <c r="I107" i="38"/>
  <c r="K107" i="38"/>
  <c r="O107" i="38"/>
  <c r="Q107" i="38"/>
  <c r="V107" i="38"/>
  <c r="G109" i="38"/>
  <c r="I109" i="38"/>
  <c r="K109" i="38"/>
  <c r="M109" i="38"/>
  <c r="O109" i="38"/>
  <c r="Q109" i="38"/>
  <c r="V109" i="38"/>
  <c r="G113" i="38"/>
  <c r="G112" i="38" s="1"/>
  <c r="I113" i="38"/>
  <c r="K113" i="38"/>
  <c r="K112" i="38" s="1"/>
  <c r="M113" i="38"/>
  <c r="O113" i="38"/>
  <c r="Q113" i="38"/>
  <c r="Q112" i="38" s="1"/>
  <c r="V113" i="38"/>
  <c r="V112" i="38" s="1"/>
  <c r="G115" i="38"/>
  <c r="M115" i="38" s="1"/>
  <c r="I115" i="38"/>
  <c r="I112" i="38" s="1"/>
  <c r="K115" i="38"/>
  <c r="O115" i="38"/>
  <c r="Q115" i="38"/>
  <c r="V115" i="38"/>
  <c r="G117" i="38"/>
  <c r="M117" i="38" s="1"/>
  <c r="I117" i="38"/>
  <c r="K117" i="38"/>
  <c r="O117" i="38"/>
  <c r="Q117" i="38"/>
  <c r="V117" i="38"/>
  <c r="G118" i="38"/>
  <c r="M118" i="38" s="1"/>
  <c r="I118" i="38"/>
  <c r="K118" i="38"/>
  <c r="O118" i="38"/>
  <c r="Q118" i="38"/>
  <c r="V118" i="38"/>
  <c r="G119" i="38"/>
  <c r="I119" i="38"/>
  <c r="K119" i="38"/>
  <c r="M119" i="38"/>
  <c r="O119" i="38"/>
  <c r="O112" i="38" s="1"/>
  <c r="Q119" i="38"/>
  <c r="V119" i="38"/>
  <c r="G120" i="38"/>
  <c r="I120" i="38"/>
  <c r="K120" i="38"/>
  <c r="M120" i="38"/>
  <c r="O120" i="38"/>
  <c r="Q120" i="38"/>
  <c r="V120" i="38"/>
  <c r="G121" i="38"/>
  <c r="I121" i="38"/>
  <c r="K121" i="38"/>
  <c r="M121" i="38"/>
  <c r="O121" i="38"/>
  <c r="Q121" i="38"/>
  <c r="V121" i="38"/>
  <c r="G122" i="38"/>
  <c r="M122" i="38" s="1"/>
  <c r="I122" i="38"/>
  <c r="K122" i="38"/>
  <c r="O122" i="38"/>
  <c r="Q122" i="38"/>
  <c r="V122" i="38"/>
  <c r="AE124" i="38"/>
  <c r="AF124" i="38"/>
  <c r="G80" i="37"/>
  <c r="I8" i="37"/>
  <c r="O8" i="37"/>
  <c r="G9" i="37"/>
  <c r="G8" i="37" s="1"/>
  <c r="I9" i="37"/>
  <c r="K9" i="37"/>
  <c r="K8" i="37" s="1"/>
  <c r="M9" i="37"/>
  <c r="M8" i="37" s="1"/>
  <c r="O9" i="37"/>
  <c r="Q9" i="37"/>
  <c r="Q8" i="37" s="1"/>
  <c r="V9" i="37"/>
  <c r="V8" i="37" s="1"/>
  <c r="K11" i="37"/>
  <c r="Q11" i="37"/>
  <c r="G12" i="37"/>
  <c r="M12" i="37" s="1"/>
  <c r="M11" i="37" s="1"/>
  <c r="I12" i="37"/>
  <c r="I11" i="37" s="1"/>
  <c r="K12" i="37"/>
  <c r="O12" i="37"/>
  <c r="O11" i="37" s="1"/>
  <c r="Q12" i="37"/>
  <c r="V12" i="37"/>
  <c r="V11" i="37" s="1"/>
  <c r="G13" i="37"/>
  <c r="V13" i="37"/>
  <c r="G14" i="37"/>
  <c r="I14" i="37"/>
  <c r="I13" i="37" s="1"/>
  <c r="K14" i="37"/>
  <c r="K13" i="37" s="1"/>
  <c r="M14" i="37"/>
  <c r="O14" i="37"/>
  <c r="O13" i="37" s="1"/>
  <c r="Q14" i="37"/>
  <c r="Q13" i="37" s="1"/>
  <c r="V14" i="37"/>
  <c r="G17" i="37"/>
  <c r="I17" i="37"/>
  <c r="K17" i="37"/>
  <c r="M17" i="37"/>
  <c r="M13" i="37" s="1"/>
  <c r="O17" i="37"/>
  <c r="Q17" i="37"/>
  <c r="V17" i="37"/>
  <c r="G20" i="37"/>
  <c r="I20" i="37"/>
  <c r="K20" i="37"/>
  <c r="M20" i="37"/>
  <c r="O20" i="37"/>
  <c r="Q20" i="37"/>
  <c r="V20" i="37"/>
  <c r="G22" i="37"/>
  <c r="M22" i="37" s="1"/>
  <c r="I22" i="37"/>
  <c r="I21" i="37" s="1"/>
  <c r="K22" i="37"/>
  <c r="O22" i="37"/>
  <c r="O21" i="37" s="1"/>
  <c r="Q22" i="37"/>
  <c r="V22" i="37"/>
  <c r="V21" i="37" s="1"/>
  <c r="G26" i="37"/>
  <c r="M26" i="37" s="1"/>
  <c r="I26" i="37"/>
  <c r="K26" i="37"/>
  <c r="O26" i="37"/>
  <c r="Q26" i="37"/>
  <c r="Q21" i="37" s="1"/>
  <c r="V26" i="37"/>
  <c r="G29" i="37"/>
  <c r="I29" i="37"/>
  <c r="K29" i="37"/>
  <c r="M29" i="37"/>
  <c r="O29" i="37"/>
  <c r="Q29" i="37"/>
  <c r="V29" i="37"/>
  <c r="G32" i="37"/>
  <c r="I32" i="37"/>
  <c r="K32" i="37"/>
  <c r="M32" i="37"/>
  <c r="O32" i="37"/>
  <c r="Q32" i="37"/>
  <c r="V32" i="37"/>
  <c r="G35" i="37"/>
  <c r="I35" i="37"/>
  <c r="K35" i="37"/>
  <c r="M35" i="37"/>
  <c r="O35" i="37"/>
  <c r="Q35" i="37"/>
  <c r="V35" i="37"/>
  <c r="G38" i="37"/>
  <c r="M38" i="37" s="1"/>
  <c r="I38" i="37"/>
  <c r="K38" i="37"/>
  <c r="K21" i="37" s="1"/>
  <c r="O38" i="37"/>
  <c r="Q38" i="37"/>
  <c r="V38" i="37"/>
  <c r="G41" i="37"/>
  <c r="M41" i="37" s="1"/>
  <c r="I41" i="37"/>
  <c r="K41" i="37"/>
  <c r="O41" i="37"/>
  <c r="Q41" i="37"/>
  <c r="V41" i="37"/>
  <c r="G44" i="37"/>
  <c r="M44" i="37" s="1"/>
  <c r="I44" i="37"/>
  <c r="K44" i="37"/>
  <c r="O44" i="37"/>
  <c r="Q44" i="37"/>
  <c r="V44" i="37"/>
  <c r="G47" i="37"/>
  <c r="I47" i="37"/>
  <c r="K47" i="37"/>
  <c r="M47" i="37"/>
  <c r="O47" i="37"/>
  <c r="Q47" i="37"/>
  <c r="V47" i="37"/>
  <c r="G50" i="37"/>
  <c r="I50" i="37"/>
  <c r="K50" i="37"/>
  <c r="M50" i="37"/>
  <c r="O50" i="37"/>
  <c r="Q50" i="37"/>
  <c r="V50" i="37"/>
  <c r="G53" i="37"/>
  <c r="I53" i="37"/>
  <c r="K53" i="37"/>
  <c r="M53" i="37"/>
  <c r="O53" i="37"/>
  <c r="Q53" i="37"/>
  <c r="V53" i="37"/>
  <c r="G56" i="37"/>
  <c r="M56" i="37" s="1"/>
  <c r="I56" i="37"/>
  <c r="K56" i="37"/>
  <c r="O56" i="37"/>
  <c r="Q56" i="37"/>
  <c r="V56" i="37"/>
  <c r="G59" i="37"/>
  <c r="M59" i="37" s="1"/>
  <c r="I59" i="37"/>
  <c r="K59" i="37"/>
  <c r="O59" i="37"/>
  <c r="Q59" i="37"/>
  <c r="V59" i="37"/>
  <c r="G62" i="37"/>
  <c r="M62" i="37" s="1"/>
  <c r="I62" i="37"/>
  <c r="K62" i="37"/>
  <c r="O62" i="37"/>
  <c r="Q62" i="37"/>
  <c r="V62" i="37"/>
  <c r="G65" i="37"/>
  <c r="I65" i="37"/>
  <c r="K65" i="37"/>
  <c r="M65" i="37"/>
  <c r="O65" i="37"/>
  <c r="Q65" i="37"/>
  <c r="V65" i="37"/>
  <c r="G69" i="37"/>
  <c r="G68" i="37" s="1"/>
  <c r="I69" i="37"/>
  <c r="K69" i="37"/>
  <c r="K68" i="37" s="1"/>
  <c r="M69" i="37"/>
  <c r="O69" i="37"/>
  <c r="Q69" i="37"/>
  <c r="Q68" i="37" s="1"/>
  <c r="V69" i="37"/>
  <c r="V68" i="37" s="1"/>
  <c r="G71" i="37"/>
  <c r="M71" i="37" s="1"/>
  <c r="I71" i="37"/>
  <c r="I68" i="37" s="1"/>
  <c r="K71" i="37"/>
  <c r="O71" i="37"/>
  <c r="Q71" i="37"/>
  <c r="V71" i="37"/>
  <c r="G73" i="37"/>
  <c r="M73" i="37" s="1"/>
  <c r="I73" i="37"/>
  <c r="K73" i="37"/>
  <c r="O73" i="37"/>
  <c r="Q73" i="37"/>
  <c r="V73" i="37"/>
  <c r="G74" i="37"/>
  <c r="M74" i="37" s="1"/>
  <c r="I74" i="37"/>
  <c r="K74" i="37"/>
  <c r="O74" i="37"/>
  <c r="Q74" i="37"/>
  <c r="V74" i="37"/>
  <c r="G75" i="37"/>
  <c r="I75" i="37"/>
  <c r="K75" i="37"/>
  <c r="M75" i="37"/>
  <c r="O75" i="37"/>
  <c r="Q75" i="37"/>
  <c r="V75" i="37"/>
  <c r="G76" i="37"/>
  <c r="I76" i="37"/>
  <c r="K76" i="37"/>
  <c r="M76" i="37"/>
  <c r="O76" i="37"/>
  <c r="O68" i="37" s="1"/>
  <c r="Q76" i="37"/>
  <c r="V76" i="37"/>
  <c r="G77" i="37"/>
  <c r="I77" i="37"/>
  <c r="K77" i="37"/>
  <c r="M77" i="37"/>
  <c r="O77" i="37"/>
  <c r="Q77" i="37"/>
  <c r="V77" i="37"/>
  <c r="G78" i="37"/>
  <c r="M78" i="37" s="1"/>
  <c r="I78" i="37"/>
  <c r="K78" i="37"/>
  <c r="O78" i="37"/>
  <c r="Q78" i="37"/>
  <c r="V78" i="37"/>
  <c r="AE80" i="37"/>
  <c r="AF80" i="37"/>
  <c r="G322" i="36"/>
  <c r="BA94" i="36"/>
  <c r="BA90" i="36"/>
  <c r="BA62" i="36"/>
  <c r="BA57" i="36"/>
  <c r="BA52" i="36"/>
  <c r="BA47" i="36"/>
  <c r="BA43" i="36"/>
  <c r="BA39" i="36"/>
  <c r="G8" i="36"/>
  <c r="K8" i="36"/>
  <c r="O8" i="36"/>
  <c r="V8" i="36"/>
  <c r="G9" i="36"/>
  <c r="M9" i="36" s="1"/>
  <c r="M8" i="36" s="1"/>
  <c r="I9" i="36"/>
  <c r="I8" i="36" s="1"/>
  <c r="K9" i="36"/>
  <c r="O9" i="36"/>
  <c r="Q9" i="36"/>
  <c r="Q8" i="36" s="1"/>
  <c r="V9" i="36"/>
  <c r="G12" i="36"/>
  <c r="K12" i="36"/>
  <c r="O12" i="36"/>
  <c r="V12" i="36"/>
  <c r="G13" i="36"/>
  <c r="I13" i="36"/>
  <c r="I12" i="36" s="1"/>
  <c r="K13" i="36"/>
  <c r="M13" i="36"/>
  <c r="M12" i="36" s="1"/>
  <c r="O13" i="36"/>
  <c r="Q13" i="36"/>
  <c r="Q12" i="36" s="1"/>
  <c r="V13" i="36"/>
  <c r="O16" i="36"/>
  <c r="G17" i="36"/>
  <c r="I17" i="36"/>
  <c r="I16" i="36" s="1"/>
  <c r="K17" i="36"/>
  <c r="M17" i="36"/>
  <c r="O17" i="36"/>
  <c r="Q17" i="36"/>
  <c r="Q16" i="36" s="1"/>
  <c r="V17" i="36"/>
  <c r="G20" i="36"/>
  <c r="G16" i="36" s="1"/>
  <c r="I20" i="36"/>
  <c r="K20" i="36"/>
  <c r="K16" i="36" s="1"/>
  <c r="O20" i="36"/>
  <c r="Q20" i="36"/>
  <c r="V20" i="36"/>
  <c r="V16" i="36" s="1"/>
  <c r="G23" i="36"/>
  <c r="M23" i="36" s="1"/>
  <c r="I23" i="36"/>
  <c r="K23" i="36"/>
  <c r="O23" i="36"/>
  <c r="Q23" i="36"/>
  <c r="V23" i="36"/>
  <c r="G26" i="36"/>
  <c r="K26" i="36"/>
  <c r="O26" i="36"/>
  <c r="V26" i="36"/>
  <c r="G27" i="36"/>
  <c r="I27" i="36"/>
  <c r="I26" i="36" s="1"/>
  <c r="K27" i="36"/>
  <c r="M27" i="36"/>
  <c r="M26" i="36" s="1"/>
  <c r="O27" i="36"/>
  <c r="Q27" i="36"/>
  <c r="Q26" i="36" s="1"/>
  <c r="V27" i="36"/>
  <c r="G29" i="36"/>
  <c r="I29" i="36"/>
  <c r="I28" i="36" s="1"/>
  <c r="K29" i="36"/>
  <c r="M29" i="36"/>
  <c r="O29" i="36"/>
  <c r="Q29" i="36"/>
  <c r="Q28" i="36" s="1"/>
  <c r="V29" i="36"/>
  <c r="G32" i="36"/>
  <c r="G28" i="36" s="1"/>
  <c r="I32" i="36"/>
  <c r="K32" i="36"/>
  <c r="K28" i="36" s="1"/>
  <c r="O32" i="36"/>
  <c r="Q32" i="36"/>
  <c r="V32" i="36"/>
  <c r="V28" i="36" s="1"/>
  <c r="G35" i="36"/>
  <c r="I35" i="36"/>
  <c r="K35" i="36"/>
  <c r="M35" i="36"/>
  <c r="O35" i="36"/>
  <c r="Q35" i="36"/>
  <c r="V35" i="36"/>
  <c r="G38" i="36"/>
  <c r="M38" i="36" s="1"/>
  <c r="I38" i="36"/>
  <c r="K38" i="36"/>
  <c r="O38" i="36"/>
  <c r="Q38" i="36"/>
  <c r="V38" i="36"/>
  <c r="G42" i="36"/>
  <c r="I42" i="36"/>
  <c r="K42" i="36"/>
  <c r="M42" i="36"/>
  <c r="O42" i="36"/>
  <c r="Q42" i="36"/>
  <c r="V42" i="36"/>
  <c r="G46" i="36"/>
  <c r="M46" i="36" s="1"/>
  <c r="I46" i="36"/>
  <c r="K46" i="36"/>
  <c r="O46" i="36"/>
  <c r="O28" i="36" s="1"/>
  <c r="Q46" i="36"/>
  <c r="V46" i="36"/>
  <c r="G51" i="36"/>
  <c r="I51" i="36"/>
  <c r="K51" i="36"/>
  <c r="M51" i="36"/>
  <c r="O51" i="36"/>
  <c r="Q51" i="36"/>
  <c r="V51" i="36"/>
  <c r="G56" i="36"/>
  <c r="M56" i="36" s="1"/>
  <c r="I56" i="36"/>
  <c r="K56" i="36"/>
  <c r="O56" i="36"/>
  <c r="Q56" i="36"/>
  <c r="V56" i="36"/>
  <c r="G61" i="36"/>
  <c r="I61" i="36"/>
  <c r="K61" i="36"/>
  <c r="M61" i="36"/>
  <c r="O61" i="36"/>
  <c r="Q61" i="36"/>
  <c r="V61" i="36"/>
  <c r="G66" i="36"/>
  <c r="M66" i="36" s="1"/>
  <c r="I66" i="36"/>
  <c r="K66" i="36"/>
  <c r="O66" i="36"/>
  <c r="Q66" i="36"/>
  <c r="V66" i="36"/>
  <c r="G69" i="36"/>
  <c r="I69" i="36"/>
  <c r="K69" i="36"/>
  <c r="M69" i="36"/>
  <c r="O69" i="36"/>
  <c r="Q69" i="36"/>
  <c r="V69" i="36"/>
  <c r="G72" i="36"/>
  <c r="M72" i="36" s="1"/>
  <c r="I72" i="36"/>
  <c r="K72" i="36"/>
  <c r="O72" i="36"/>
  <c r="Q72" i="36"/>
  <c r="V72" i="36"/>
  <c r="G74" i="36"/>
  <c r="G73" i="36" s="1"/>
  <c r="I74" i="36"/>
  <c r="K74" i="36"/>
  <c r="K73" i="36" s="1"/>
  <c r="O74" i="36"/>
  <c r="O73" i="36" s="1"/>
  <c r="Q74" i="36"/>
  <c r="V74" i="36"/>
  <c r="V73" i="36" s="1"/>
  <c r="G76" i="36"/>
  <c r="I76" i="36"/>
  <c r="I73" i="36" s="1"/>
  <c r="K76" i="36"/>
  <c r="M76" i="36"/>
  <c r="O76" i="36"/>
  <c r="Q76" i="36"/>
  <c r="Q73" i="36" s="1"/>
  <c r="V76" i="36"/>
  <c r="G79" i="36"/>
  <c r="M79" i="36" s="1"/>
  <c r="I79" i="36"/>
  <c r="K79" i="36"/>
  <c r="O79" i="36"/>
  <c r="Q79" i="36"/>
  <c r="V79" i="36"/>
  <c r="G82" i="36"/>
  <c r="I82" i="36"/>
  <c r="K82" i="36"/>
  <c r="M82" i="36"/>
  <c r="O82" i="36"/>
  <c r="Q82" i="36"/>
  <c r="V82" i="36"/>
  <c r="G84" i="36"/>
  <c r="M84" i="36" s="1"/>
  <c r="I84" i="36"/>
  <c r="K84" i="36"/>
  <c r="O84" i="36"/>
  <c r="Q84" i="36"/>
  <c r="V84" i="36"/>
  <c r="G86" i="36"/>
  <c r="I86" i="36"/>
  <c r="K86" i="36"/>
  <c r="M86" i="36"/>
  <c r="O86" i="36"/>
  <c r="Q86" i="36"/>
  <c r="V86" i="36"/>
  <c r="G88" i="36"/>
  <c r="M88" i="36" s="1"/>
  <c r="I88" i="36"/>
  <c r="K88" i="36"/>
  <c r="O88" i="36"/>
  <c r="Q88" i="36"/>
  <c r="V88" i="36"/>
  <c r="G92" i="36"/>
  <c r="I92" i="36"/>
  <c r="K92" i="36"/>
  <c r="M92" i="36"/>
  <c r="O92" i="36"/>
  <c r="Q92" i="36"/>
  <c r="V92" i="36"/>
  <c r="G96" i="36"/>
  <c r="M96" i="36" s="1"/>
  <c r="I96" i="36"/>
  <c r="K96" i="36"/>
  <c r="O96" i="36"/>
  <c r="Q96" i="36"/>
  <c r="V96" i="36"/>
  <c r="G99" i="36"/>
  <c r="I99" i="36"/>
  <c r="K99" i="36"/>
  <c r="M99" i="36"/>
  <c r="O99" i="36"/>
  <c r="Q99" i="36"/>
  <c r="V99" i="36"/>
  <c r="G101" i="36"/>
  <c r="I101" i="36"/>
  <c r="I100" i="36" s="1"/>
  <c r="K101" i="36"/>
  <c r="M101" i="36"/>
  <c r="O101" i="36"/>
  <c r="Q101" i="36"/>
  <c r="Q100" i="36" s="1"/>
  <c r="V101" i="36"/>
  <c r="G103" i="36"/>
  <c r="G100" i="36" s="1"/>
  <c r="I103" i="36"/>
  <c r="K103" i="36"/>
  <c r="K100" i="36" s="1"/>
  <c r="O103" i="36"/>
  <c r="Q103" i="36"/>
  <c r="V103" i="36"/>
  <c r="V100" i="36" s="1"/>
  <c r="G105" i="36"/>
  <c r="I105" i="36"/>
  <c r="K105" i="36"/>
  <c r="M105" i="36"/>
  <c r="O105" i="36"/>
  <c r="Q105" i="36"/>
  <c r="V105" i="36"/>
  <c r="G107" i="36"/>
  <c r="M107" i="36" s="1"/>
  <c r="I107" i="36"/>
  <c r="K107" i="36"/>
  <c r="O107" i="36"/>
  <c r="Q107" i="36"/>
  <c r="V107" i="36"/>
  <c r="G109" i="36"/>
  <c r="I109" i="36"/>
  <c r="K109" i="36"/>
  <c r="M109" i="36"/>
  <c r="O109" i="36"/>
  <c r="Q109" i="36"/>
  <c r="V109" i="36"/>
  <c r="G115" i="36"/>
  <c r="M115" i="36" s="1"/>
  <c r="I115" i="36"/>
  <c r="K115" i="36"/>
  <c r="O115" i="36"/>
  <c r="O100" i="36" s="1"/>
  <c r="Q115" i="36"/>
  <c r="V115" i="36"/>
  <c r="G120" i="36"/>
  <c r="I120" i="36"/>
  <c r="K120" i="36"/>
  <c r="M120" i="36"/>
  <c r="O120" i="36"/>
  <c r="Q120" i="36"/>
  <c r="V120" i="36"/>
  <c r="G126" i="36"/>
  <c r="M126" i="36" s="1"/>
  <c r="I126" i="36"/>
  <c r="K126" i="36"/>
  <c r="O126" i="36"/>
  <c r="Q126" i="36"/>
  <c r="V126" i="36"/>
  <c r="G130" i="36"/>
  <c r="I130" i="36"/>
  <c r="K130" i="36"/>
  <c r="M130" i="36"/>
  <c r="O130" i="36"/>
  <c r="Q130" i="36"/>
  <c r="V130" i="36"/>
  <c r="G134" i="36"/>
  <c r="M134" i="36" s="1"/>
  <c r="I134" i="36"/>
  <c r="K134" i="36"/>
  <c r="O134" i="36"/>
  <c r="Q134" i="36"/>
  <c r="V134" i="36"/>
  <c r="G137" i="36"/>
  <c r="I137" i="36"/>
  <c r="K137" i="36"/>
  <c r="M137" i="36"/>
  <c r="O137" i="36"/>
  <c r="Q137" i="36"/>
  <c r="V137" i="36"/>
  <c r="G139" i="36"/>
  <c r="M139" i="36" s="1"/>
  <c r="I139" i="36"/>
  <c r="K139" i="36"/>
  <c r="O139" i="36"/>
  <c r="Q139" i="36"/>
  <c r="V139" i="36"/>
  <c r="G141" i="36"/>
  <c r="I141" i="36"/>
  <c r="K141" i="36"/>
  <c r="M141" i="36"/>
  <c r="O141" i="36"/>
  <c r="Q141" i="36"/>
  <c r="V141" i="36"/>
  <c r="G143" i="36"/>
  <c r="M143" i="36" s="1"/>
  <c r="I143" i="36"/>
  <c r="K143" i="36"/>
  <c r="O143" i="36"/>
  <c r="Q143" i="36"/>
  <c r="V143" i="36"/>
  <c r="G145" i="36"/>
  <c r="I145" i="36"/>
  <c r="K145" i="36"/>
  <c r="M145" i="36"/>
  <c r="O145" i="36"/>
  <c r="Q145" i="36"/>
  <c r="V145" i="36"/>
  <c r="G148" i="36"/>
  <c r="M148" i="36" s="1"/>
  <c r="I148" i="36"/>
  <c r="K148" i="36"/>
  <c r="O148" i="36"/>
  <c r="Q148" i="36"/>
  <c r="V148" i="36"/>
  <c r="G151" i="36"/>
  <c r="I151" i="36"/>
  <c r="K151" i="36"/>
  <c r="M151" i="36"/>
  <c r="O151" i="36"/>
  <c r="Q151" i="36"/>
  <c r="V151" i="36"/>
  <c r="G154" i="36"/>
  <c r="M154" i="36" s="1"/>
  <c r="I154" i="36"/>
  <c r="K154" i="36"/>
  <c r="O154" i="36"/>
  <c r="Q154" i="36"/>
  <c r="V154" i="36"/>
  <c r="G157" i="36"/>
  <c r="I157" i="36"/>
  <c r="K157" i="36"/>
  <c r="M157" i="36"/>
  <c r="O157" i="36"/>
  <c r="Q157" i="36"/>
  <c r="V157" i="36"/>
  <c r="G160" i="36"/>
  <c r="M160" i="36" s="1"/>
  <c r="I160" i="36"/>
  <c r="K160" i="36"/>
  <c r="O160" i="36"/>
  <c r="Q160" i="36"/>
  <c r="V160" i="36"/>
  <c r="G163" i="36"/>
  <c r="I163" i="36"/>
  <c r="K163" i="36"/>
  <c r="M163" i="36"/>
  <c r="O163" i="36"/>
  <c r="Q163" i="36"/>
  <c r="V163" i="36"/>
  <c r="G165" i="36"/>
  <c r="M165" i="36" s="1"/>
  <c r="I165" i="36"/>
  <c r="K165" i="36"/>
  <c r="O165" i="36"/>
  <c r="Q165" i="36"/>
  <c r="V165" i="36"/>
  <c r="G167" i="36"/>
  <c r="I167" i="36"/>
  <c r="K167" i="36"/>
  <c r="M167" i="36"/>
  <c r="O167" i="36"/>
  <c r="Q167" i="36"/>
  <c r="V167" i="36"/>
  <c r="G170" i="36"/>
  <c r="M170" i="36" s="1"/>
  <c r="I170" i="36"/>
  <c r="K170" i="36"/>
  <c r="O170" i="36"/>
  <c r="Q170" i="36"/>
  <c r="V170" i="36"/>
  <c r="G172" i="36"/>
  <c r="I172" i="36"/>
  <c r="K172" i="36"/>
  <c r="M172" i="36"/>
  <c r="O172" i="36"/>
  <c r="Q172" i="36"/>
  <c r="V172" i="36"/>
  <c r="G174" i="36"/>
  <c r="M174" i="36" s="1"/>
  <c r="I174" i="36"/>
  <c r="K174" i="36"/>
  <c r="O174" i="36"/>
  <c r="Q174" i="36"/>
  <c r="V174" i="36"/>
  <c r="G176" i="36"/>
  <c r="M176" i="36" s="1"/>
  <c r="I176" i="36"/>
  <c r="K176" i="36"/>
  <c r="K175" i="36" s="1"/>
  <c r="O176" i="36"/>
  <c r="O175" i="36" s="1"/>
  <c r="Q176" i="36"/>
  <c r="Q175" i="36" s="1"/>
  <c r="V176" i="36"/>
  <c r="V175" i="36" s="1"/>
  <c r="G179" i="36"/>
  <c r="I179" i="36"/>
  <c r="K179" i="36"/>
  <c r="M179" i="36"/>
  <c r="O179" i="36"/>
  <c r="Q179" i="36"/>
  <c r="V179" i="36"/>
  <c r="G181" i="36"/>
  <c r="I181" i="36"/>
  <c r="K181" i="36"/>
  <c r="M181" i="36"/>
  <c r="O181" i="36"/>
  <c r="Q181" i="36"/>
  <c r="V181" i="36"/>
  <c r="G184" i="36"/>
  <c r="I184" i="36"/>
  <c r="K184" i="36"/>
  <c r="M184" i="36"/>
  <c r="O184" i="36"/>
  <c r="Q184" i="36"/>
  <c r="V184" i="36"/>
  <c r="G187" i="36"/>
  <c r="M187" i="36" s="1"/>
  <c r="I187" i="36"/>
  <c r="I175" i="36" s="1"/>
  <c r="K187" i="36"/>
  <c r="O187" i="36"/>
  <c r="Q187" i="36"/>
  <c r="V187" i="36"/>
  <c r="G190" i="36"/>
  <c r="M190" i="36" s="1"/>
  <c r="I190" i="36"/>
  <c r="K190" i="36"/>
  <c r="O190" i="36"/>
  <c r="Q190" i="36"/>
  <c r="V190" i="36"/>
  <c r="G193" i="36"/>
  <c r="M193" i="36" s="1"/>
  <c r="I193" i="36"/>
  <c r="K193" i="36"/>
  <c r="O193" i="36"/>
  <c r="Q193" i="36"/>
  <c r="V193" i="36"/>
  <c r="G196" i="36"/>
  <c r="I196" i="36"/>
  <c r="K196" i="36"/>
  <c r="M196" i="36"/>
  <c r="O196" i="36"/>
  <c r="Q196" i="36"/>
  <c r="V196" i="36"/>
  <c r="G199" i="36"/>
  <c r="I199" i="36"/>
  <c r="K199" i="36"/>
  <c r="M199" i="36"/>
  <c r="O199" i="36"/>
  <c r="Q199" i="36"/>
  <c r="V199" i="36"/>
  <c r="G201" i="36"/>
  <c r="I201" i="36"/>
  <c r="K201" i="36"/>
  <c r="M201" i="36"/>
  <c r="O201" i="36"/>
  <c r="Q201" i="36"/>
  <c r="V201" i="36"/>
  <c r="G204" i="36"/>
  <c r="M204" i="36" s="1"/>
  <c r="I204" i="36"/>
  <c r="K204" i="36"/>
  <c r="O204" i="36"/>
  <c r="Q204" i="36"/>
  <c r="V204" i="36"/>
  <c r="G207" i="36"/>
  <c r="M207" i="36" s="1"/>
  <c r="I207" i="36"/>
  <c r="K207" i="36"/>
  <c r="O207" i="36"/>
  <c r="Q207" i="36"/>
  <c r="V207" i="36"/>
  <c r="G210" i="36"/>
  <c r="M210" i="36" s="1"/>
  <c r="I210" i="36"/>
  <c r="K210" i="36"/>
  <c r="O210" i="36"/>
  <c r="Q210" i="36"/>
  <c r="V210" i="36"/>
  <c r="G213" i="36"/>
  <c r="I213" i="36"/>
  <c r="K213" i="36"/>
  <c r="M213" i="36"/>
  <c r="O213" i="36"/>
  <c r="Q213" i="36"/>
  <c r="V213" i="36"/>
  <c r="G216" i="36"/>
  <c r="I216" i="36"/>
  <c r="K216" i="36"/>
  <c r="M216" i="36"/>
  <c r="O216" i="36"/>
  <c r="Q216" i="36"/>
  <c r="V216" i="36"/>
  <c r="G219" i="36"/>
  <c r="I219" i="36"/>
  <c r="K219" i="36"/>
  <c r="M219" i="36"/>
  <c r="O219" i="36"/>
  <c r="Q219" i="36"/>
  <c r="V219" i="36"/>
  <c r="G222" i="36"/>
  <c r="M222" i="36" s="1"/>
  <c r="I222" i="36"/>
  <c r="K222" i="36"/>
  <c r="O222" i="36"/>
  <c r="Q222" i="36"/>
  <c r="V222" i="36"/>
  <c r="G225" i="36"/>
  <c r="M225" i="36" s="1"/>
  <c r="I225" i="36"/>
  <c r="K225" i="36"/>
  <c r="O225" i="36"/>
  <c r="Q225" i="36"/>
  <c r="V225" i="36"/>
  <c r="G228" i="36"/>
  <c r="M228" i="36" s="1"/>
  <c r="I228" i="36"/>
  <c r="K228" i="36"/>
  <c r="O228" i="36"/>
  <c r="Q228" i="36"/>
  <c r="V228" i="36"/>
  <c r="G231" i="36"/>
  <c r="I231" i="36"/>
  <c r="K231" i="36"/>
  <c r="M231" i="36"/>
  <c r="O231" i="36"/>
  <c r="Q231" i="36"/>
  <c r="V231" i="36"/>
  <c r="G234" i="36"/>
  <c r="I234" i="36"/>
  <c r="K234" i="36"/>
  <c r="M234" i="36"/>
  <c r="O234" i="36"/>
  <c r="Q234" i="36"/>
  <c r="V234" i="36"/>
  <c r="G237" i="36"/>
  <c r="I237" i="36"/>
  <c r="K237" i="36"/>
  <c r="M237" i="36"/>
  <c r="O237" i="36"/>
  <c r="Q237" i="36"/>
  <c r="V237" i="36"/>
  <c r="G240" i="36"/>
  <c r="M240" i="36" s="1"/>
  <c r="I240" i="36"/>
  <c r="K240" i="36"/>
  <c r="O240" i="36"/>
  <c r="Q240" i="36"/>
  <c r="V240" i="36"/>
  <c r="G243" i="36"/>
  <c r="M243" i="36" s="1"/>
  <c r="I243" i="36"/>
  <c r="K243" i="36"/>
  <c r="O243" i="36"/>
  <c r="Q243" i="36"/>
  <c r="V243" i="36"/>
  <c r="G246" i="36"/>
  <c r="M246" i="36" s="1"/>
  <c r="I246" i="36"/>
  <c r="K246" i="36"/>
  <c r="O246" i="36"/>
  <c r="Q246" i="36"/>
  <c r="V246" i="36"/>
  <c r="G249" i="36"/>
  <c r="I249" i="36"/>
  <c r="K249" i="36"/>
  <c r="M249" i="36"/>
  <c r="O249" i="36"/>
  <c r="Q249" i="36"/>
  <c r="V249" i="36"/>
  <c r="G251" i="36"/>
  <c r="I251" i="36"/>
  <c r="I250" i="36" s="1"/>
  <c r="K251" i="36"/>
  <c r="K250" i="36" s="1"/>
  <c r="M251" i="36"/>
  <c r="O251" i="36"/>
  <c r="Q251" i="36"/>
  <c r="Q250" i="36" s="1"/>
  <c r="V251" i="36"/>
  <c r="G253" i="36"/>
  <c r="G250" i="36" s="1"/>
  <c r="I253" i="36"/>
  <c r="K253" i="36"/>
  <c r="O253" i="36"/>
  <c r="Q253" i="36"/>
  <c r="V253" i="36"/>
  <c r="V250" i="36" s="1"/>
  <c r="G255" i="36"/>
  <c r="M255" i="36" s="1"/>
  <c r="I255" i="36"/>
  <c r="K255" i="36"/>
  <c r="O255" i="36"/>
  <c r="Q255" i="36"/>
  <c r="V255" i="36"/>
  <c r="G257" i="36"/>
  <c r="M257" i="36" s="1"/>
  <c r="I257" i="36"/>
  <c r="K257" i="36"/>
  <c r="O257" i="36"/>
  <c r="Q257" i="36"/>
  <c r="V257" i="36"/>
  <c r="G259" i="36"/>
  <c r="I259" i="36"/>
  <c r="K259" i="36"/>
  <c r="M259" i="36"/>
  <c r="O259" i="36"/>
  <c r="O250" i="36" s="1"/>
  <c r="Q259" i="36"/>
  <c r="V259" i="36"/>
  <c r="G261" i="36"/>
  <c r="I261" i="36"/>
  <c r="K261" i="36"/>
  <c r="M261" i="36"/>
  <c r="O261" i="36"/>
  <c r="Q261" i="36"/>
  <c r="V261" i="36"/>
  <c r="G263" i="36"/>
  <c r="I263" i="36"/>
  <c r="K263" i="36"/>
  <c r="M263" i="36"/>
  <c r="O263" i="36"/>
  <c r="Q263" i="36"/>
  <c r="V263" i="36"/>
  <c r="G265" i="36"/>
  <c r="M265" i="36" s="1"/>
  <c r="I265" i="36"/>
  <c r="K265" i="36"/>
  <c r="O265" i="36"/>
  <c r="Q265" i="36"/>
  <c r="V265" i="36"/>
  <c r="G267" i="36"/>
  <c r="M267" i="36" s="1"/>
  <c r="I267" i="36"/>
  <c r="K267" i="36"/>
  <c r="O267" i="36"/>
  <c r="Q267" i="36"/>
  <c r="V267" i="36"/>
  <c r="G269" i="36"/>
  <c r="M269" i="36" s="1"/>
  <c r="I269" i="36"/>
  <c r="K269" i="36"/>
  <c r="O269" i="36"/>
  <c r="Q269" i="36"/>
  <c r="V269" i="36"/>
  <c r="G271" i="36"/>
  <c r="I271" i="36"/>
  <c r="K271" i="36"/>
  <c r="M271" i="36"/>
  <c r="O271" i="36"/>
  <c r="Q271" i="36"/>
  <c r="V271" i="36"/>
  <c r="G273" i="36"/>
  <c r="I273" i="36"/>
  <c r="K273" i="36"/>
  <c r="M273" i="36"/>
  <c r="O273" i="36"/>
  <c r="Q273" i="36"/>
  <c r="V273" i="36"/>
  <c r="G275" i="36"/>
  <c r="I275" i="36"/>
  <c r="K275" i="36"/>
  <c r="M275" i="36"/>
  <c r="O275" i="36"/>
  <c r="Q275" i="36"/>
  <c r="V275" i="36"/>
  <c r="G277" i="36"/>
  <c r="M277" i="36" s="1"/>
  <c r="I277" i="36"/>
  <c r="K277" i="36"/>
  <c r="O277" i="36"/>
  <c r="Q277" i="36"/>
  <c r="V277" i="36"/>
  <c r="G279" i="36"/>
  <c r="M279" i="36" s="1"/>
  <c r="I279" i="36"/>
  <c r="K279" i="36"/>
  <c r="O279" i="36"/>
  <c r="Q279" i="36"/>
  <c r="V279" i="36"/>
  <c r="G281" i="36"/>
  <c r="M281" i="36" s="1"/>
  <c r="I281" i="36"/>
  <c r="K281" i="36"/>
  <c r="O281" i="36"/>
  <c r="Q281" i="36"/>
  <c r="V281" i="36"/>
  <c r="G283" i="36"/>
  <c r="I283" i="36"/>
  <c r="K283" i="36"/>
  <c r="M283" i="36"/>
  <c r="O283" i="36"/>
  <c r="Q283" i="36"/>
  <c r="V283" i="36"/>
  <c r="G285" i="36"/>
  <c r="I285" i="36"/>
  <c r="K285" i="36"/>
  <c r="M285" i="36"/>
  <c r="O285" i="36"/>
  <c r="Q285" i="36"/>
  <c r="V285" i="36"/>
  <c r="G287" i="36"/>
  <c r="I287" i="36"/>
  <c r="K287" i="36"/>
  <c r="M287" i="36"/>
  <c r="O287" i="36"/>
  <c r="Q287" i="36"/>
  <c r="V287" i="36"/>
  <c r="G289" i="36"/>
  <c r="M289" i="36" s="1"/>
  <c r="I289" i="36"/>
  <c r="K289" i="36"/>
  <c r="O289" i="36"/>
  <c r="Q289" i="36"/>
  <c r="V289" i="36"/>
  <c r="G291" i="36"/>
  <c r="M291" i="36" s="1"/>
  <c r="I291" i="36"/>
  <c r="K291" i="36"/>
  <c r="O291" i="36"/>
  <c r="Q291" i="36"/>
  <c r="V291" i="36"/>
  <c r="G293" i="36"/>
  <c r="M293" i="36" s="1"/>
  <c r="I293" i="36"/>
  <c r="K293" i="36"/>
  <c r="O293" i="36"/>
  <c r="Q293" i="36"/>
  <c r="V293" i="36"/>
  <c r="G295" i="36"/>
  <c r="I295" i="36"/>
  <c r="K295" i="36"/>
  <c r="M295" i="36"/>
  <c r="O295" i="36"/>
  <c r="Q295" i="36"/>
  <c r="V295" i="36"/>
  <c r="G297" i="36"/>
  <c r="I297" i="36"/>
  <c r="K297" i="36"/>
  <c r="M297" i="36"/>
  <c r="O297" i="36"/>
  <c r="Q297" i="36"/>
  <c r="V297" i="36"/>
  <c r="G299" i="36"/>
  <c r="I299" i="36"/>
  <c r="K299" i="36"/>
  <c r="M299" i="36"/>
  <c r="O299" i="36"/>
  <c r="Q299" i="36"/>
  <c r="V299" i="36"/>
  <c r="K300" i="36"/>
  <c r="G301" i="36"/>
  <c r="M301" i="36" s="1"/>
  <c r="I301" i="36"/>
  <c r="I300" i="36" s="1"/>
  <c r="K301" i="36"/>
  <c r="O301" i="36"/>
  <c r="Q301" i="36"/>
  <c r="Q300" i="36" s="1"/>
  <c r="V301" i="36"/>
  <c r="V300" i="36" s="1"/>
  <c r="G303" i="36"/>
  <c r="M303" i="36" s="1"/>
  <c r="I303" i="36"/>
  <c r="K303" i="36"/>
  <c r="O303" i="36"/>
  <c r="O300" i="36" s="1"/>
  <c r="Q303" i="36"/>
  <c r="V303" i="36"/>
  <c r="Q304" i="36"/>
  <c r="G305" i="36"/>
  <c r="G304" i="36" s="1"/>
  <c r="I305" i="36"/>
  <c r="K305" i="36"/>
  <c r="K304" i="36" s="1"/>
  <c r="M305" i="36"/>
  <c r="M304" i="36" s="1"/>
  <c r="O305" i="36"/>
  <c r="O304" i="36" s="1"/>
  <c r="Q305" i="36"/>
  <c r="V305" i="36"/>
  <c r="V304" i="36" s="1"/>
  <c r="G307" i="36"/>
  <c r="I307" i="36"/>
  <c r="I304" i="36" s="1"/>
  <c r="K307" i="36"/>
  <c r="M307" i="36"/>
  <c r="O307" i="36"/>
  <c r="Q307" i="36"/>
  <c r="V307" i="36"/>
  <c r="G311" i="36"/>
  <c r="M311" i="36" s="1"/>
  <c r="I311" i="36"/>
  <c r="I310" i="36" s="1"/>
  <c r="K311" i="36"/>
  <c r="O311" i="36"/>
  <c r="Q311" i="36"/>
  <c r="Q310" i="36" s="1"/>
  <c r="V311" i="36"/>
  <c r="G313" i="36"/>
  <c r="M313" i="36" s="1"/>
  <c r="I313" i="36"/>
  <c r="K313" i="36"/>
  <c r="O313" i="36"/>
  <c r="O310" i="36" s="1"/>
  <c r="Q313" i="36"/>
  <c r="V313" i="36"/>
  <c r="G315" i="36"/>
  <c r="I315" i="36"/>
  <c r="K315" i="36"/>
  <c r="M315" i="36"/>
  <c r="O315" i="36"/>
  <c r="Q315" i="36"/>
  <c r="V315" i="36"/>
  <c r="G316" i="36"/>
  <c r="I316" i="36"/>
  <c r="K316" i="36"/>
  <c r="K310" i="36" s="1"/>
  <c r="M316" i="36"/>
  <c r="O316" i="36"/>
  <c r="Q316" i="36"/>
  <c r="V316" i="36"/>
  <c r="G317" i="36"/>
  <c r="I317" i="36"/>
  <c r="K317" i="36"/>
  <c r="M317" i="36"/>
  <c r="O317" i="36"/>
  <c r="Q317" i="36"/>
  <c r="V317" i="36"/>
  <c r="G318" i="36"/>
  <c r="AF322" i="36" s="1"/>
  <c r="I318" i="36"/>
  <c r="K318" i="36"/>
  <c r="O318" i="36"/>
  <c r="Q318" i="36"/>
  <c r="V318" i="36"/>
  <c r="V310" i="36" s="1"/>
  <c r="G319" i="36"/>
  <c r="M319" i="36" s="1"/>
  <c r="I319" i="36"/>
  <c r="K319" i="36"/>
  <c r="O319" i="36"/>
  <c r="Q319" i="36"/>
  <c r="V319" i="36"/>
  <c r="G320" i="36"/>
  <c r="M320" i="36" s="1"/>
  <c r="I320" i="36"/>
  <c r="K320" i="36"/>
  <c r="O320" i="36"/>
  <c r="Q320" i="36"/>
  <c r="V320" i="36"/>
  <c r="AE322" i="36"/>
  <c r="G342" i="35"/>
  <c r="BA288" i="35"/>
  <c r="BA285" i="35"/>
  <c r="BA282" i="35"/>
  <c r="G8" i="35"/>
  <c r="I8" i="35"/>
  <c r="O8" i="35"/>
  <c r="V8" i="35"/>
  <c r="G9" i="35"/>
  <c r="M9" i="35" s="1"/>
  <c r="M8" i="35" s="1"/>
  <c r="I9" i="35"/>
  <c r="K9" i="35"/>
  <c r="K8" i="35" s="1"/>
  <c r="O9" i="35"/>
  <c r="Q9" i="35"/>
  <c r="Q8" i="35" s="1"/>
  <c r="V9" i="35"/>
  <c r="O11" i="35"/>
  <c r="Q11" i="35"/>
  <c r="G12" i="35"/>
  <c r="I12" i="35"/>
  <c r="I11" i="35" s="1"/>
  <c r="K12" i="35"/>
  <c r="M12" i="35"/>
  <c r="M11" i="35" s="1"/>
  <c r="O12" i="35"/>
  <c r="Q12" i="35"/>
  <c r="V12" i="35"/>
  <c r="G15" i="35"/>
  <c r="G11" i="35" s="1"/>
  <c r="I15" i="35"/>
  <c r="K15" i="35"/>
  <c r="K11" i="35" s="1"/>
  <c r="M15" i="35"/>
  <c r="O15" i="35"/>
  <c r="Q15" i="35"/>
  <c r="V15" i="35"/>
  <c r="V11" i="35" s="1"/>
  <c r="G18" i="35"/>
  <c r="I18" i="35"/>
  <c r="K18" i="35"/>
  <c r="M18" i="35"/>
  <c r="O18" i="35"/>
  <c r="Q18" i="35"/>
  <c r="V18" i="35"/>
  <c r="G22" i="35"/>
  <c r="I22" i="35"/>
  <c r="K22" i="35"/>
  <c r="O22" i="35"/>
  <c r="V22" i="35"/>
  <c r="G23" i="35"/>
  <c r="M23" i="35" s="1"/>
  <c r="M22" i="35" s="1"/>
  <c r="I23" i="35"/>
  <c r="K23" i="35"/>
  <c r="O23" i="35"/>
  <c r="Q23" i="35"/>
  <c r="Q22" i="35" s="1"/>
  <c r="V23" i="35"/>
  <c r="G26" i="35"/>
  <c r="K26" i="35"/>
  <c r="O26" i="35"/>
  <c r="Q26" i="35"/>
  <c r="V26" i="35"/>
  <c r="G27" i="35"/>
  <c r="I27" i="35"/>
  <c r="I26" i="35" s="1"/>
  <c r="K27" i="35"/>
  <c r="M27" i="35"/>
  <c r="M26" i="35" s="1"/>
  <c r="O27" i="35"/>
  <c r="Q27" i="35"/>
  <c r="V27" i="35"/>
  <c r="G31" i="35"/>
  <c r="K31" i="35"/>
  <c r="M31" i="35"/>
  <c r="O31" i="35"/>
  <c r="V31" i="35"/>
  <c r="G32" i="35"/>
  <c r="I32" i="35"/>
  <c r="I31" i="35" s="1"/>
  <c r="K32" i="35"/>
  <c r="M32" i="35"/>
  <c r="O32" i="35"/>
  <c r="Q32" i="35"/>
  <c r="Q31" i="35" s="1"/>
  <c r="V32" i="35"/>
  <c r="G34" i="35"/>
  <c r="I34" i="35"/>
  <c r="K34" i="35"/>
  <c r="M34" i="35"/>
  <c r="O34" i="35"/>
  <c r="Q34" i="35"/>
  <c r="Q33" i="35" s="1"/>
  <c r="V34" i="35"/>
  <c r="G38" i="35"/>
  <c r="M38" i="35" s="1"/>
  <c r="I38" i="35"/>
  <c r="K38" i="35"/>
  <c r="K33" i="35" s="1"/>
  <c r="O38" i="35"/>
  <c r="O33" i="35" s="1"/>
  <c r="Q38" i="35"/>
  <c r="V38" i="35"/>
  <c r="G41" i="35"/>
  <c r="I41" i="35"/>
  <c r="I33" i="35" s="1"/>
  <c r="K41" i="35"/>
  <c r="M41" i="35"/>
  <c r="O41" i="35"/>
  <c r="Q41" i="35"/>
  <c r="V41" i="35"/>
  <c r="G44" i="35"/>
  <c r="M44" i="35" s="1"/>
  <c r="I44" i="35"/>
  <c r="K44" i="35"/>
  <c r="O44" i="35"/>
  <c r="Q44" i="35"/>
  <c r="V44" i="35"/>
  <c r="G47" i="35"/>
  <c r="I47" i="35"/>
  <c r="K47" i="35"/>
  <c r="M47" i="35"/>
  <c r="O47" i="35"/>
  <c r="Q47" i="35"/>
  <c r="V47" i="35"/>
  <c r="G50" i="35"/>
  <c r="M50" i="35" s="1"/>
  <c r="I50" i="35"/>
  <c r="K50" i="35"/>
  <c r="O50" i="35"/>
  <c r="Q50" i="35"/>
  <c r="V50" i="35"/>
  <c r="V33" i="35" s="1"/>
  <c r="G52" i="35"/>
  <c r="M52" i="35" s="1"/>
  <c r="I52" i="35"/>
  <c r="K52" i="35"/>
  <c r="K51" i="35" s="1"/>
  <c r="O52" i="35"/>
  <c r="O51" i="35" s="1"/>
  <c r="Q52" i="35"/>
  <c r="V52" i="35"/>
  <c r="G55" i="35"/>
  <c r="I55" i="35"/>
  <c r="I51" i="35" s="1"/>
  <c r="K55" i="35"/>
  <c r="M55" i="35"/>
  <c r="O55" i="35"/>
  <c r="Q55" i="35"/>
  <c r="V55" i="35"/>
  <c r="G58" i="35"/>
  <c r="I58" i="35"/>
  <c r="K58" i="35"/>
  <c r="M58" i="35"/>
  <c r="O58" i="35"/>
  <c r="Q58" i="35"/>
  <c r="V58" i="35"/>
  <c r="G61" i="35"/>
  <c r="I61" i="35"/>
  <c r="K61" i="35"/>
  <c r="M61" i="35"/>
  <c r="O61" i="35"/>
  <c r="Q61" i="35"/>
  <c r="V61" i="35"/>
  <c r="G64" i="35"/>
  <c r="M64" i="35" s="1"/>
  <c r="I64" i="35"/>
  <c r="K64" i="35"/>
  <c r="O64" i="35"/>
  <c r="Q64" i="35"/>
  <c r="V64" i="35"/>
  <c r="V51" i="35" s="1"/>
  <c r="G67" i="35"/>
  <c r="M67" i="35" s="1"/>
  <c r="I67" i="35"/>
  <c r="K67" i="35"/>
  <c r="O67" i="35"/>
  <c r="Q67" i="35"/>
  <c r="Q51" i="35" s="1"/>
  <c r="V67" i="35"/>
  <c r="G70" i="35"/>
  <c r="M70" i="35" s="1"/>
  <c r="I70" i="35"/>
  <c r="K70" i="35"/>
  <c r="O70" i="35"/>
  <c r="Q70" i="35"/>
  <c r="V70" i="35"/>
  <c r="G73" i="35"/>
  <c r="I73" i="35"/>
  <c r="K73" i="35"/>
  <c r="M73" i="35"/>
  <c r="O73" i="35"/>
  <c r="Q73" i="35"/>
  <c r="V73" i="35"/>
  <c r="G76" i="35"/>
  <c r="I76" i="35"/>
  <c r="K76" i="35"/>
  <c r="M76" i="35"/>
  <c r="O76" i="35"/>
  <c r="Q76" i="35"/>
  <c r="V76" i="35"/>
  <c r="G79" i="35"/>
  <c r="I79" i="35"/>
  <c r="K79" i="35"/>
  <c r="M79" i="35"/>
  <c r="O79" i="35"/>
  <c r="Q79" i="35"/>
  <c r="V79" i="35"/>
  <c r="G82" i="35"/>
  <c r="M82" i="35" s="1"/>
  <c r="I82" i="35"/>
  <c r="K82" i="35"/>
  <c r="O82" i="35"/>
  <c r="Q82" i="35"/>
  <c r="V82" i="35"/>
  <c r="G85" i="35"/>
  <c r="M85" i="35" s="1"/>
  <c r="I85" i="35"/>
  <c r="K85" i="35"/>
  <c r="O85" i="35"/>
  <c r="Q85" i="35"/>
  <c r="V85" i="35"/>
  <c r="G88" i="35"/>
  <c r="M88" i="35" s="1"/>
  <c r="I88" i="35"/>
  <c r="K88" i="35"/>
  <c r="O88" i="35"/>
  <c r="Q88" i="35"/>
  <c r="V88" i="35"/>
  <c r="G91" i="35"/>
  <c r="I91" i="35"/>
  <c r="K91" i="35"/>
  <c r="M91" i="35"/>
  <c r="O91" i="35"/>
  <c r="Q91" i="35"/>
  <c r="V91" i="35"/>
  <c r="G94" i="35"/>
  <c r="I94" i="35"/>
  <c r="K94" i="35"/>
  <c r="M94" i="35"/>
  <c r="O94" i="35"/>
  <c r="Q94" i="35"/>
  <c r="V94" i="35"/>
  <c r="G96" i="35"/>
  <c r="I96" i="35"/>
  <c r="K96" i="35"/>
  <c r="M96" i="35"/>
  <c r="O96" i="35"/>
  <c r="Q96" i="35"/>
  <c r="V96" i="35"/>
  <c r="G98" i="35"/>
  <c r="M98" i="35" s="1"/>
  <c r="I98" i="35"/>
  <c r="K98" i="35"/>
  <c r="O98" i="35"/>
  <c r="Q98" i="35"/>
  <c r="V98" i="35"/>
  <c r="G100" i="35"/>
  <c r="M100" i="35" s="1"/>
  <c r="I100" i="35"/>
  <c r="K100" i="35"/>
  <c r="O100" i="35"/>
  <c r="Q100" i="35"/>
  <c r="V100" i="35"/>
  <c r="G103" i="35"/>
  <c r="M103" i="35" s="1"/>
  <c r="I103" i="35"/>
  <c r="K103" i="35"/>
  <c r="O103" i="35"/>
  <c r="Q103" i="35"/>
  <c r="V103" i="35"/>
  <c r="G106" i="35"/>
  <c r="I106" i="35"/>
  <c r="K106" i="35"/>
  <c r="M106" i="35"/>
  <c r="O106" i="35"/>
  <c r="Q106" i="35"/>
  <c r="V106" i="35"/>
  <c r="G109" i="35"/>
  <c r="I109" i="35"/>
  <c r="K109" i="35"/>
  <c r="M109" i="35"/>
  <c r="O109" i="35"/>
  <c r="Q109" i="35"/>
  <c r="V109" i="35"/>
  <c r="G111" i="35"/>
  <c r="I111" i="35"/>
  <c r="K111" i="35"/>
  <c r="M111" i="35"/>
  <c r="O111" i="35"/>
  <c r="Q111" i="35"/>
  <c r="V111" i="35"/>
  <c r="G113" i="35"/>
  <c r="M113" i="35" s="1"/>
  <c r="I113" i="35"/>
  <c r="K113" i="35"/>
  <c r="O113" i="35"/>
  <c r="Q113" i="35"/>
  <c r="V113" i="35"/>
  <c r="G115" i="35"/>
  <c r="M115" i="35" s="1"/>
  <c r="I115" i="35"/>
  <c r="K115" i="35"/>
  <c r="O115" i="35"/>
  <c r="Q115" i="35"/>
  <c r="V115" i="35"/>
  <c r="G117" i="35"/>
  <c r="M117" i="35" s="1"/>
  <c r="I117" i="35"/>
  <c r="K117" i="35"/>
  <c r="O117" i="35"/>
  <c r="Q117" i="35"/>
  <c r="V117" i="35"/>
  <c r="G119" i="35"/>
  <c r="G118" i="35" s="1"/>
  <c r="I119" i="35"/>
  <c r="K119" i="35"/>
  <c r="K118" i="35" s="1"/>
  <c r="M119" i="35"/>
  <c r="O119" i="35"/>
  <c r="Q119" i="35"/>
  <c r="V119" i="35"/>
  <c r="V118" i="35" s="1"/>
  <c r="G122" i="35"/>
  <c r="I122" i="35"/>
  <c r="I118" i="35" s="1"/>
  <c r="K122" i="35"/>
  <c r="M122" i="35"/>
  <c r="O122" i="35"/>
  <c r="Q122" i="35"/>
  <c r="Q118" i="35" s="1"/>
  <c r="V122" i="35"/>
  <c r="G124" i="35"/>
  <c r="M124" i="35" s="1"/>
  <c r="I124" i="35"/>
  <c r="K124" i="35"/>
  <c r="O124" i="35"/>
  <c r="Q124" i="35"/>
  <c r="V124" i="35"/>
  <c r="G126" i="35"/>
  <c r="M126" i="35" s="1"/>
  <c r="I126" i="35"/>
  <c r="K126" i="35"/>
  <c r="O126" i="35"/>
  <c r="Q126" i="35"/>
  <c r="V126" i="35"/>
  <c r="G129" i="35"/>
  <c r="M129" i="35" s="1"/>
  <c r="I129" i="35"/>
  <c r="K129" i="35"/>
  <c r="O129" i="35"/>
  <c r="O118" i="35" s="1"/>
  <c r="Q129" i="35"/>
  <c r="V129" i="35"/>
  <c r="G132" i="35"/>
  <c r="I132" i="35"/>
  <c r="K132" i="35"/>
  <c r="M132" i="35"/>
  <c r="O132" i="35"/>
  <c r="Q132" i="35"/>
  <c r="V132" i="35"/>
  <c r="G135" i="35"/>
  <c r="I135" i="35"/>
  <c r="K135" i="35"/>
  <c r="M135" i="35"/>
  <c r="O135" i="35"/>
  <c r="Q135" i="35"/>
  <c r="V135" i="35"/>
  <c r="G138" i="35"/>
  <c r="I138" i="35"/>
  <c r="K138" i="35"/>
  <c r="M138" i="35"/>
  <c r="O138" i="35"/>
  <c r="Q138" i="35"/>
  <c r="V138" i="35"/>
  <c r="G141" i="35"/>
  <c r="M141" i="35" s="1"/>
  <c r="I141" i="35"/>
  <c r="K141" i="35"/>
  <c r="O141" i="35"/>
  <c r="Q141" i="35"/>
  <c r="V141" i="35"/>
  <c r="G144" i="35"/>
  <c r="M144" i="35" s="1"/>
  <c r="I144" i="35"/>
  <c r="K144" i="35"/>
  <c r="O144" i="35"/>
  <c r="Q144" i="35"/>
  <c r="V144" i="35"/>
  <c r="G146" i="35"/>
  <c r="M146" i="35" s="1"/>
  <c r="I146" i="35"/>
  <c r="K146" i="35"/>
  <c r="O146" i="35"/>
  <c r="Q146" i="35"/>
  <c r="V146" i="35"/>
  <c r="G148" i="35"/>
  <c r="I148" i="35"/>
  <c r="K148" i="35"/>
  <c r="M148" i="35"/>
  <c r="O148" i="35"/>
  <c r="Q148" i="35"/>
  <c r="V148" i="35"/>
  <c r="G150" i="35"/>
  <c r="I150" i="35"/>
  <c r="K150" i="35"/>
  <c r="M150" i="35"/>
  <c r="O150" i="35"/>
  <c r="Q150" i="35"/>
  <c r="V150" i="35"/>
  <c r="G153" i="35"/>
  <c r="I153" i="35"/>
  <c r="K153" i="35"/>
  <c r="M153" i="35"/>
  <c r="O153" i="35"/>
  <c r="Q153" i="35"/>
  <c r="V153" i="35"/>
  <c r="G156" i="35"/>
  <c r="M156" i="35" s="1"/>
  <c r="I156" i="35"/>
  <c r="K156" i="35"/>
  <c r="O156" i="35"/>
  <c r="Q156" i="35"/>
  <c r="V156" i="35"/>
  <c r="G159" i="35"/>
  <c r="M159" i="35" s="1"/>
  <c r="I159" i="35"/>
  <c r="K159" i="35"/>
  <c r="O159" i="35"/>
  <c r="Q159" i="35"/>
  <c r="V159" i="35"/>
  <c r="G161" i="35"/>
  <c r="M161" i="35" s="1"/>
  <c r="I161" i="35"/>
  <c r="K161" i="35"/>
  <c r="O161" i="35"/>
  <c r="Q161" i="35"/>
  <c r="V161" i="35"/>
  <c r="G163" i="35"/>
  <c r="I163" i="35"/>
  <c r="K163" i="35"/>
  <c r="M163" i="35"/>
  <c r="O163" i="35"/>
  <c r="Q163" i="35"/>
  <c r="V163" i="35"/>
  <c r="G166" i="35"/>
  <c r="I166" i="35"/>
  <c r="K166" i="35"/>
  <c r="M166" i="35"/>
  <c r="O166" i="35"/>
  <c r="Q166" i="35"/>
  <c r="V166" i="35"/>
  <c r="G169" i="35"/>
  <c r="I169" i="35"/>
  <c r="K169" i="35"/>
  <c r="M169" i="35"/>
  <c r="O169" i="35"/>
  <c r="Q169" i="35"/>
  <c r="V169" i="35"/>
  <c r="G172" i="35"/>
  <c r="M172" i="35" s="1"/>
  <c r="I172" i="35"/>
  <c r="K172" i="35"/>
  <c r="O172" i="35"/>
  <c r="Q172" i="35"/>
  <c r="V172" i="35"/>
  <c r="G175" i="35"/>
  <c r="M175" i="35" s="1"/>
  <c r="I175" i="35"/>
  <c r="K175" i="35"/>
  <c r="O175" i="35"/>
  <c r="Q175" i="35"/>
  <c r="V175" i="35"/>
  <c r="G178" i="35"/>
  <c r="M178" i="35" s="1"/>
  <c r="I178" i="35"/>
  <c r="K178" i="35"/>
  <c r="O178" i="35"/>
  <c r="Q178" i="35"/>
  <c r="V178" i="35"/>
  <c r="G181" i="35"/>
  <c r="I181" i="35"/>
  <c r="K181" i="35"/>
  <c r="M181" i="35"/>
  <c r="O181" i="35"/>
  <c r="Q181" i="35"/>
  <c r="V181" i="35"/>
  <c r="G184" i="35"/>
  <c r="I184" i="35"/>
  <c r="K184" i="35"/>
  <c r="M184" i="35"/>
  <c r="O184" i="35"/>
  <c r="Q184" i="35"/>
  <c r="V184" i="35"/>
  <c r="G189" i="35"/>
  <c r="I189" i="35"/>
  <c r="K189" i="35"/>
  <c r="M189" i="35"/>
  <c r="O189" i="35"/>
  <c r="Q189" i="35"/>
  <c r="V189" i="35"/>
  <c r="G192" i="35"/>
  <c r="M192" i="35" s="1"/>
  <c r="I192" i="35"/>
  <c r="K192" i="35"/>
  <c r="O192" i="35"/>
  <c r="Q192" i="35"/>
  <c r="V192" i="35"/>
  <c r="G195" i="35"/>
  <c r="M195" i="35" s="1"/>
  <c r="I195" i="35"/>
  <c r="K195" i="35"/>
  <c r="O195" i="35"/>
  <c r="Q195" i="35"/>
  <c r="V195" i="35"/>
  <c r="G197" i="35"/>
  <c r="M197" i="35" s="1"/>
  <c r="I197" i="35"/>
  <c r="K197" i="35"/>
  <c r="O197" i="35"/>
  <c r="Q197" i="35"/>
  <c r="V197" i="35"/>
  <c r="G199" i="35"/>
  <c r="I199" i="35"/>
  <c r="K199" i="35"/>
  <c r="M199" i="35"/>
  <c r="O199" i="35"/>
  <c r="Q199" i="35"/>
  <c r="V199" i="35"/>
  <c r="G202" i="35"/>
  <c r="I202" i="35"/>
  <c r="K202" i="35"/>
  <c r="M202" i="35"/>
  <c r="O202" i="35"/>
  <c r="Q202" i="35"/>
  <c r="V202" i="35"/>
  <c r="G205" i="35"/>
  <c r="I205" i="35"/>
  <c r="K205" i="35"/>
  <c r="M205" i="35"/>
  <c r="O205" i="35"/>
  <c r="Q205" i="35"/>
  <c r="V205" i="35"/>
  <c r="G208" i="35"/>
  <c r="M208" i="35" s="1"/>
  <c r="I208" i="35"/>
  <c r="K208" i="35"/>
  <c r="O208" i="35"/>
  <c r="Q208" i="35"/>
  <c r="V208" i="35"/>
  <c r="G211" i="35"/>
  <c r="M211" i="35" s="1"/>
  <c r="I211" i="35"/>
  <c r="K211" i="35"/>
  <c r="O211" i="35"/>
  <c r="Q211" i="35"/>
  <c r="V211" i="35"/>
  <c r="G214" i="35"/>
  <c r="M214" i="35" s="1"/>
  <c r="I214" i="35"/>
  <c r="K214" i="35"/>
  <c r="O214" i="35"/>
  <c r="Q214" i="35"/>
  <c r="V214" i="35"/>
  <c r="G217" i="35"/>
  <c r="I217" i="35"/>
  <c r="K217" i="35"/>
  <c r="M217" i="35"/>
  <c r="O217" i="35"/>
  <c r="Q217" i="35"/>
  <c r="V217" i="35"/>
  <c r="G220" i="35"/>
  <c r="I220" i="35"/>
  <c r="K220" i="35"/>
  <c r="M220" i="35"/>
  <c r="O220" i="35"/>
  <c r="Q220" i="35"/>
  <c r="V220" i="35"/>
  <c r="G223" i="35"/>
  <c r="I223" i="35"/>
  <c r="K223" i="35"/>
  <c r="M223" i="35"/>
  <c r="O223" i="35"/>
  <c r="Q223" i="35"/>
  <c r="V223" i="35"/>
  <c r="G226" i="35"/>
  <c r="M226" i="35" s="1"/>
  <c r="I226" i="35"/>
  <c r="K226" i="35"/>
  <c r="O226" i="35"/>
  <c r="Q226" i="35"/>
  <c r="V226" i="35"/>
  <c r="G228" i="35"/>
  <c r="M228" i="35" s="1"/>
  <c r="I228" i="35"/>
  <c r="K228" i="35"/>
  <c r="K227" i="35" s="1"/>
  <c r="O228" i="35"/>
  <c r="O227" i="35" s="1"/>
  <c r="Q228" i="35"/>
  <c r="Q227" i="35" s="1"/>
  <c r="V228" i="35"/>
  <c r="G231" i="35"/>
  <c r="I231" i="35"/>
  <c r="I227" i="35" s="1"/>
  <c r="K231" i="35"/>
  <c r="M231" i="35"/>
  <c r="O231" i="35"/>
  <c r="Q231" i="35"/>
  <c r="V231" i="35"/>
  <c r="G234" i="35"/>
  <c r="I234" i="35"/>
  <c r="K234" i="35"/>
  <c r="M234" i="35"/>
  <c r="O234" i="35"/>
  <c r="Q234" i="35"/>
  <c r="V234" i="35"/>
  <c r="G237" i="35"/>
  <c r="I237" i="35"/>
  <c r="K237" i="35"/>
  <c r="M237" i="35"/>
  <c r="O237" i="35"/>
  <c r="Q237" i="35"/>
  <c r="V237" i="35"/>
  <c r="G239" i="35"/>
  <c r="M239" i="35" s="1"/>
  <c r="I239" i="35"/>
  <c r="K239" i="35"/>
  <c r="O239" i="35"/>
  <c r="Q239" i="35"/>
  <c r="V239" i="35"/>
  <c r="V227" i="35" s="1"/>
  <c r="G241" i="35"/>
  <c r="M241" i="35" s="1"/>
  <c r="I241" i="35"/>
  <c r="K241" i="35"/>
  <c r="O241" i="35"/>
  <c r="Q241" i="35"/>
  <c r="V241" i="35"/>
  <c r="G244" i="35"/>
  <c r="M244" i="35" s="1"/>
  <c r="I244" i="35"/>
  <c r="K244" i="35"/>
  <c r="O244" i="35"/>
  <c r="Q244" i="35"/>
  <c r="V244" i="35"/>
  <c r="G247" i="35"/>
  <c r="I247" i="35"/>
  <c r="K247" i="35"/>
  <c r="M247" i="35"/>
  <c r="O247" i="35"/>
  <c r="Q247" i="35"/>
  <c r="V247" i="35"/>
  <c r="G250" i="35"/>
  <c r="I250" i="35"/>
  <c r="K250" i="35"/>
  <c r="M250" i="35"/>
  <c r="O250" i="35"/>
  <c r="Q250" i="35"/>
  <c r="V250" i="35"/>
  <c r="G253" i="35"/>
  <c r="I253" i="35"/>
  <c r="K253" i="35"/>
  <c r="M253" i="35"/>
  <c r="O253" i="35"/>
  <c r="Q253" i="35"/>
  <c r="V253" i="35"/>
  <c r="G256" i="35"/>
  <c r="M256" i="35" s="1"/>
  <c r="I256" i="35"/>
  <c r="K256" i="35"/>
  <c r="O256" i="35"/>
  <c r="Q256" i="35"/>
  <c r="V256" i="35"/>
  <c r="G258" i="35"/>
  <c r="M258" i="35" s="1"/>
  <c r="I258" i="35"/>
  <c r="K258" i="35"/>
  <c r="O258" i="35"/>
  <c r="Q258" i="35"/>
  <c r="V258" i="35"/>
  <c r="G261" i="35"/>
  <c r="M261" i="35" s="1"/>
  <c r="I261" i="35"/>
  <c r="K261" i="35"/>
  <c r="O261" i="35"/>
  <c r="Q261" i="35"/>
  <c r="V261" i="35"/>
  <c r="G263" i="35"/>
  <c r="I263" i="35"/>
  <c r="K263" i="35"/>
  <c r="M263" i="35"/>
  <c r="O263" i="35"/>
  <c r="Q263" i="35"/>
  <c r="V263" i="35"/>
  <c r="G265" i="35"/>
  <c r="I265" i="35"/>
  <c r="K265" i="35"/>
  <c r="M265" i="35"/>
  <c r="O265" i="35"/>
  <c r="Q265" i="35"/>
  <c r="V265" i="35"/>
  <c r="G267" i="35"/>
  <c r="I267" i="35"/>
  <c r="K267" i="35"/>
  <c r="M267" i="35"/>
  <c r="O267" i="35"/>
  <c r="Q267" i="35"/>
  <c r="V267" i="35"/>
  <c r="G270" i="35"/>
  <c r="M270" i="35" s="1"/>
  <c r="I270" i="35"/>
  <c r="K270" i="35"/>
  <c r="O270" i="35"/>
  <c r="Q270" i="35"/>
  <c r="V270" i="35"/>
  <c r="G272" i="35"/>
  <c r="M272" i="35" s="1"/>
  <c r="I272" i="35"/>
  <c r="K272" i="35"/>
  <c r="O272" i="35"/>
  <c r="Q272" i="35"/>
  <c r="V272" i="35"/>
  <c r="G275" i="35"/>
  <c r="M275" i="35" s="1"/>
  <c r="I275" i="35"/>
  <c r="K275" i="35"/>
  <c r="O275" i="35"/>
  <c r="Q275" i="35"/>
  <c r="V275" i="35"/>
  <c r="G278" i="35"/>
  <c r="I278" i="35"/>
  <c r="K278" i="35"/>
  <c r="M278" i="35"/>
  <c r="O278" i="35"/>
  <c r="Q278" i="35"/>
  <c r="V278" i="35"/>
  <c r="G281" i="35"/>
  <c r="I281" i="35"/>
  <c r="K281" i="35"/>
  <c r="M281" i="35"/>
  <c r="O281" i="35"/>
  <c r="Q281" i="35"/>
  <c r="V281" i="35"/>
  <c r="G284" i="35"/>
  <c r="I284" i="35"/>
  <c r="K284" i="35"/>
  <c r="M284" i="35"/>
  <c r="O284" i="35"/>
  <c r="Q284" i="35"/>
  <c r="V284" i="35"/>
  <c r="G287" i="35"/>
  <c r="M287" i="35" s="1"/>
  <c r="I287" i="35"/>
  <c r="K287" i="35"/>
  <c r="O287" i="35"/>
  <c r="Q287" i="35"/>
  <c r="V287" i="35"/>
  <c r="G290" i="35"/>
  <c r="M290" i="35" s="1"/>
  <c r="I290" i="35"/>
  <c r="K290" i="35"/>
  <c r="O290" i="35"/>
  <c r="Q290" i="35"/>
  <c r="V290" i="35"/>
  <c r="G292" i="35"/>
  <c r="M292" i="35" s="1"/>
  <c r="I292" i="35"/>
  <c r="K292" i="35"/>
  <c r="O292" i="35"/>
  <c r="Q292" i="35"/>
  <c r="V292" i="35"/>
  <c r="G295" i="35"/>
  <c r="I295" i="35"/>
  <c r="K295" i="35"/>
  <c r="M295" i="35"/>
  <c r="O295" i="35"/>
  <c r="Q295" i="35"/>
  <c r="V295" i="35"/>
  <c r="G298" i="35"/>
  <c r="I298" i="35"/>
  <c r="K298" i="35"/>
  <c r="M298" i="35"/>
  <c r="O298" i="35"/>
  <c r="Q298" i="35"/>
  <c r="V298" i="35"/>
  <c r="G300" i="35"/>
  <c r="I300" i="35"/>
  <c r="K300" i="35"/>
  <c r="M300" i="35"/>
  <c r="O300" i="35"/>
  <c r="Q300" i="35"/>
  <c r="V300" i="35"/>
  <c r="G303" i="35"/>
  <c r="M303" i="35" s="1"/>
  <c r="I303" i="35"/>
  <c r="K303" i="35"/>
  <c r="O303" i="35"/>
  <c r="Q303" i="35"/>
  <c r="V303" i="35"/>
  <c r="G306" i="35"/>
  <c r="M306" i="35" s="1"/>
  <c r="I306" i="35"/>
  <c r="K306" i="35"/>
  <c r="O306" i="35"/>
  <c r="Q306" i="35"/>
  <c r="V306" i="35"/>
  <c r="G309" i="35"/>
  <c r="M309" i="35" s="1"/>
  <c r="I309" i="35"/>
  <c r="K309" i="35"/>
  <c r="O309" i="35"/>
  <c r="Q309" i="35"/>
  <c r="V309" i="35"/>
  <c r="G311" i="35"/>
  <c r="I311" i="35"/>
  <c r="K311" i="35"/>
  <c r="M311" i="35"/>
  <c r="O311" i="35"/>
  <c r="Q311" i="35"/>
  <c r="V311" i="35"/>
  <c r="G314" i="35"/>
  <c r="I314" i="35"/>
  <c r="K314" i="35"/>
  <c r="M314" i="35"/>
  <c r="O314" i="35"/>
  <c r="Q314" i="35"/>
  <c r="V314" i="35"/>
  <c r="G317" i="35"/>
  <c r="I317" i="35"/>
  <c r="K317" i="35"/>
  <c r="M317" i="35"/>
  <c r="O317" i="35"/>
  <c r="Q317" i="35"/>
  <c r="V317" i="35"/>
  <c r="G320" i="35"/>
  <c r="M320" i="35" s="1"/>
  <c r="I320" i="35"/>
  <c r="K320" i="35"/>
  <c r="O320" i="35"/>
  <c r="Q320" i="35"/>
  <c r="V320" i="35"/>
  <c r="G323" i="35"/>
  <c r="M323" i="35" s="1"/>
  <c r="I323" i="35"/>
  <c r="K323" i="35"/>
  <c r="O323" i="35"/>
  <c r="Q323" i="35"/>
  <c r="V323" i="35"/>
  <c r="G326" i="35"/>
  <c r="M326" i="35" s="1"/>
  <c r="I326" i="35"/>
  <c r="K326" i="35"/>
  <c r="O326" i="35"/>
  <c r="Q326" i="35"/>
  <c r="V326" i="35"/>
  <c r="G329" i="35"/>
  <c r="I329" i="35"/>
  <c r="K329" i="35"/>
  <c r="M329" i="35"/>
  <c r="O329" i="35"/>
  <c r="Q329" i="35"/>
  <c r="V329" i="35"/>
  <c r="G331" i="35"/>
  <c r="I331" i="35"/>
  <c r="I330" i="35" s="1"/>
  <c r="K331" i="35"/>
  <c r="K330" i="35" s="1"/>
  <c r="M331" i="35"/>
  <c r="O331" i="35"/>
  <c r="Q331" i="35"/>
  <c r="Q330" i="35" s="1"/>
  <c r="V331" i="35"/>
  <c r="G333" i="35"/>
  <c r="M333" i="35" s="1"/>
  <c r="I333" i="35"/>
  <c r="K333" i="35"/>
  <c r="O333" i="35"/>
  <c r="O330" i="35" s="1"/>
  <c r="Q333" i="35"/>
  <c r="V333" i="35"/>
  <c r="V330" i="35" s="1"/>
  <c r="G335" i="35"/>
  <c r="M335" i="35" s="1"/>
  <c r="I335" i="35"/>
  <c r="K335" i="35"/>
  <c r="O335" i="35"/>
  <c r="Q335" i="35"/>
  <c r="V335" i="35"/>
  <c r="G336" i="35"/>
  <c r="M336" i="35" s="1"/>
  <c r="I336" i="35"/>
  <c r="K336" i="35"/>
  <c r="O336" i="35"/>
  <c r="Q336" i="35"/>
  <c r="V336" i="35"/>
  <c r="G337" i="35"/>
  <c r="I337" i="35"/>
  <c r="K337" i="35"/>
  <c r="M337" i="35"/>
  <c r="O337" i="35"/>
  <c r="Q337" i="35"/>
  <c r="V337" i="35"/>
  <c r="G338" i="35"/>
  <c r="I338" i="35"/>
  <c r="K338" i="35"/>
  <c r="M338" i="35"/>
  <c r="O338" i="35"/>
  <c r="Q338" i="35"/>
  <c r="V338" i="35"/>
  <c r="G339" i="35"/>
  <c r="I339" i="35"/>
  <c r="K339" i="35"/>
  <c r="M339" i="35"/>
  <c r="O339" i="35"/>
  <c r="Q339" i="35"/>
  <c r="V339" i="35"/>
  <c r="G340" i="35"/>
  <c r="M340" i="35" s="1"/>
  <c r="I340" i="35"/>
  <c r="K340" i="35"/>
  <c r="O340" i="35"/>
  <c r="Q340" i="35"/>
  <c r="V340" i="35"/>
  <c r="AE342" i="35"/>
  <c r="G39" i="34"/>
  <c r="BA31" i="34"/>
  <c r="BA28" i="34"/>
  <c r="BA25" i="34"/>
  <c r="BA22" i="34"/>
  <c r="G9" i="34"/>
  <c r="M9" i="34" s="1"/>
  <c r="I9" i="34"/>
  <c r="I8" i="34" s="1"/>
  <c r="K9" i="34"/>
  <c r="K8" i="34" s="1"/>
  <c r="O9" i="34"/>
  <c r="O8" i="34" s="1"/>
  <c r="Q9" i="34"/>
  <c r="Q8" i="34" s="1"/>
  <c r="V9" i="34"/>
  <c r="G12" i="34"/>
  <c r="I12" i="34"/>
  <c r="K12" i="34"/>
  <c r="M12" i="34"/>
  <c r="O12" i="34"/>
  <c r="Q12" i="34"/>
  <c r="V12" i="34"/>
  <c r="G15" i="34"/>
  <c r="I15" i="34"/>
  <c r="K15" i="34"/>
  <c r="M15" i="34"/>
  <c r="O15" i="34"/>
  <c r="Q15" i="34"/>
  <c r="V15" i="34"/>
  <c r="G18" i="34"/>
  <c r="I18" i="34"/>
  <c r="K18" i="34"/>
  <c r="M18" i="34"/>
  <c r="O18" i="34"/>
  <c r="Q18" i="34"/>
  <c r="V18" i="34"/>
  <c r="G21" i="34"/>
  <c r="M21" i="34" s="1"/>
  <c r="I21" i="34"/>
  <c r="K21" i="34"/>
  <c r="O21" i="34"/>
  <c r="Q21" i="34"/>
  <c r="V21" i="34"/>
  <c r="G24" i="34"/>
  <c r="M24" i="34" s="1"/>
  <c r="I24" i="34"/>
  <c r="K24" i="34"/>
  <c r="O24" i="34"/>
  <c r="Q24" i="34"/>
  <c r="V24" i="34"/>
  <c r="V8" i="34" s="1"/>
  <c r="G27" i="34"/>
  <c r="M27" i="34" s="1"/>
  <c r="I27" i="34"/>
  <c r="K27" i="34"/>
  <c r="O27" i="34"/>
  <c r="Q27" i="34"/>
  <c r="V27" i="34"/>
  <c r="G30" i="34"/>
  <c r="I30" i="34"/>
  <c r="K30" i="34"/>
  <c r="M30" i="34"/>
  <c r="O30" i="34"/>
  <c r="Q30" i="34"/>
  <c r="V30" i="34"/>
  <c r="G33" i="34"/>
  <c r="I33" i="34"/>
  <c r="K33" i="34"/>
  <c r="M33" i="34"/>
  <c r="O33" i="34"/>
  <c r="Q33" i="34"/>
  <c r="V33" i="34"/>
  <c r="G36" i="34"/>
  <c r="I36" i="34"/>
  <c r="K36" i="34"/>
  <c r="M36" i="34"/>
  <c r="O36" i="34"/>
  <c r="Q36" i="34"/>
  <c r="V36" i="34"/>
  <c r="AE39" i="34"/>
  <c r="AF39" i="34"/>
  <c r="G38" i="33"/>
  <c r="O8" i="33"/>
  <c r="G9" i="33"/>
  <c r="G8" i="33" s="1"/>
  <c r="I9" i="33"/>
  <c r="I8" i="33" s="1"/>
  <c r="K9" i="33"/>
  <c r="K8" i="33" s="1"/>
  <c r="M9" i="33"/>
  <c r="M8" i="33" s="1"/>
  <c r="O9" i="33"/>
  <c r="Q9" i="33"/>
  <c r="Q8" i="33" s="1"/>
  <c r="V9" i="33"/>
  <c r="V8" i="33" s="1"/>
  <c r="K11" i="33"/>
  <c r="G12" i="33"/>
  <c r="M12" i="33" s="1"/>
  <c r="M11" i="33" s="1"/>
  <c r="I12" i="33"/>
  <c r="I11" i="33" s="1"/>
  <c r="K12" i="33"/>
  <c r="O12" i="33"/>
  <c r="O11" i="33" s="1"/>
  <c r="Q12" i="33"/>
  <c r="Q11" i="33" s="1"/>
  <c r="V12" i="33"/>
  <c r="V11" i="33" s="1"/>
  <c r="G13" i="33"/>
  <c r="V13" i="33"/>
  <c r="G14" i="33"/>
  <c r="I14" i="33"/>
  <c r="I13" i="33" s="1"/>
  <c r="K14" i="33"/>
  <c r="K13" i="33" s="1"/>
  <c r="M14" i="33"/>
  <c r="M13" i="33" s="1"/>
  <c r="O14" i="33"/>
  <c r="O13" i="33" s="1"/>
  <c r="Q14" i="33"/>
  <c r="Q13" i="33" s="1"/>
  <c r="V14" i="33"/>
  <c r="G18" i="33"/>
  <c r="I18" i="33"/>
  <c r="K18" i="33"/>
  <c r="M18" i="33"/>
  <c r="O18" i="33"/>
  <c r="Q18" i="33"/>
  <c r="V18" i="33"/>
  <c r="G20" i="33"/>
  <c r="M20" i="33" s="1"/>
  <c r="I20" i="33"/>
  <c r="I19" i="33" s="1"/>
  <c r="K20" i="33"/>
  <c r="K19" i="33" s="1"/>
  <c r="O20" i="33"/>
  <c r="O19" i="33" s="1"/>
  <c r="Q20" i="33"/>
  <c r="Q19" i="33" s="1"/>
  <c r="V20" i="33"/>
  <c r="G24" i="33"/>
  <c r="M24" i="33" s="1"/>
  <c r="I24" i="33"/>
  <c r="K24" i="33"/>
  <c r="O24" i="33"/>
  <c r="Q24" i="33"/>
  <c r="V24" i="33"/>
  <c r="G28" i="33"/>
  <c r="M28" i="33" s="1"/>
  <c r="I28" i="33"/>
  <c r="K28" i="33"/>
  <c r="O28" i="33"/>
  <c r="Q28" i="33"/>
  <c r="V28" i="33"/>
  <c r="V19" i="33" s="1"/>
  <c r="G32" i="33"/>
  <c r="K32" i="33"/>
  <c r="Q32" i="33"/>
  <c r="V32" i="33"/>
  <c r="G33" i="33"/>
  <c r="I33" i="33"/>
  <c r="I32" i="33" s="1"/>
  <c r="K33" i="33"/>
  <c r="M33" i="33"/>
  <c r="M32" i="33" s="1"/>
  <c r="O33" i="33"/>
  <c r="O32" i="33" s="1"/>
  <c r="Q33" i="33"/>
  <c r="V33" i="33"/>
  <c r="AE38" i="33"/>
  <c r="G144" i="32"/>
  <c r="BA95" i="32"/>
  <c r="BA18" i="32"/>
  <c r="K8" i="32"/>
  <c r="Q8" i="32"/>
  <c r="G9" i="32"/>
  <c r="M9" i="32" s="1"/>
  <c r="M8" i="32" s="1"/>
  <c r="I9" i="32"/>
  <c r="I8" i="32" s="1"/>
  <c r="K9" i="32"/>
  <c r="O9" i="32"/>
  <c r="O8" i="32" s="1"/>
  <c r="Q9" i="32"/>
  <c r="V9" i="32"/>
  <c r="V8" i="32" s="1"/>
  <c r="G11" i="32"/>
  <c r="V11" i="32"/>
  <c r="G12" i="32"/>
  <c r="I12" i="32"/>
  <c r="K12" i="32"/>
  <c r="K11" i="32" s="1"/>
  <c r="M12" i="32"/>
  <c r="O12" i="32"/>
  <c r="O11" i="32" s="1"/>
  <c r="Q12" i="32"/>
  <c r="Q11" i="32" s="1"/>
  <c r="V12" i="32"/>
  <c r="G15" i="32"/>
  <c r="I15" i="32"/>
  <c r="I11" i="32" s="1"/>
  <c r="K15" i="32"/>
  <c r="M15" i="32"/>
  <c r="M11" i="32" s="1"/>
  <c r="O15" i="32"/>
  <c r="Q15" i="32"/>
  <c r="V15" i="32"/>
  <c r="G24" i="32"/>
  <c r="M24" i="32" s="1"/>
  <c r="I24" i="32"/>
  <c r="I23" i="32" s="1"/>
  <c r="K24" i="32"/>
  <c r="K23" i="32" s="1"/>
  <c r="O24" i="32"/>
  <c r="Q24" i="32"/>
  <c r="Q23" i="32" s="1"/>
  <c r="V24" i="32"/>
  <c r="G25" i="32"/>
  <c r="M25" i="32" s="1"/>
  <c r="I25" i="32"/>
  <c r="K25" i="32"/>
  <c r="O25" i="32"/>
  <c r="O23" i="32" s="1"/>
  <c r="Q25" i="32"/>
  <c r="V25" i="32"/>
  <c r="G26" i="32"/>
  <c r="G23" i="32" s="1"/>
  <c r="I26" i="32"/>
  <c r="K26" i="32"/>
  <c r="O26" i="32"/>
  <c r="Q26" i="32"/>
  <c r="V26" i="32"/>
  <c r="V23" i="32" s="1"/>
  <c r="G27" i="32"/>
  <c r="K27" i="32"/>
  <c r="Q27" i="32"/>
  <c r="V27" i="32"/>
  <c r="G28" i="32"/>
  <c r="I28" i="32"/>
  <c r="I27" i="32" s="1"/>
  <c r="K28" i="32"/>
  <c r="M28" i="32"/>
  <c r="M27" i="32" s="1"/>
  <c r="O28" i="32"/>
  <c r="O27" i="32" s="1"/>
  <c r="Q28" i="32"/>
  <c r="V28" i="32"/>
  <c r="G30" i="32"/>
  <c r="O30" i="32"/>
  <c r="V30" i="32"/>
  <c r="G31" i="32"/>
  <c r="M31" i="32" s="1"/>
  <c r="M30" i="32" s="1"/>
  <c r="I31" i="32"/>
  <c r="I30" i="32" s="1"/>
  <c r="K31" i="32"/>
  <c r="K30" i="32" s="1"/>
  <c r="O31" i="32"/>
  <c r="Q31" i="32"/>
  <c r="Q30" i="32" s="1"/>
  <c r="V31" i="32"/>
  <c r="I33" i="32"/>
  <c r="G34" i="32"/>
  <c r="M34" i="32" s="1"/>
  <c r="M33" i="32" s="1"/>
  <c r="I34" i="32"/>
  <c r="K34" i="32"/>
  <c r="O34" i="32"/>
  <c r="Q34" i="32"/>
  <c r="Q33" i="32" s="1"/>
  <c r="V34" i="32"/>
  <c r="V33" i="32" s="1"/>
  <c r="G37" i="32"/>
  <c r="I37" i="32"/>
  <c r="K37" i="32"/>
  <c r="K33" i="32" s="1"/>
  <c r="M37" i="32"/>
  <c r="O37" i="32"/>
  <c r="O33" i="32" s="1"/>
  <c r="Q37" i="32"/>
  <c r="V37" i="32"/>
  <c r="G40" i="32"/>
  <c r="I40" i="32"/>
  <c r="K40" i="32"/>
  <c r="M40" i="32"/>
  <c r="O40" i="32"/>
  <c r="Q40" i="32"/>
  <c r="V40" i="32"/>
  <c r="G42" i="32"/>
  <c r="M42" i="32"/>
  <c r="O42" i="32"/>
  <c r="V42" i="32"/>
  <c r="G43" i="32"/>
  <c r="I43" i="32"/>
  <c r="I42" i="32" s="1"/>
  <c r="K43" i="32"/>
  <c r="K42" i="32" s="1"/>
  <c r="M43" i="32"/>
  <c r="O43" i="32"/>
  <c r="Q43" i="32"/>
  <c r="Q42" i="32" s="1"/>
  <c r="V43" i="32"/>
  <c r="G45" i="32"/>
  <c r="M45" i="32" s="1"/>
  <c r="I45" i="32"/>
  <c r="K45" i="32"/>
  <c r="O45" i="32"/>
  <c r="Q45" i="32"/>
  <c r="Q44" i="32" s="1"/>
  <c r="V45" i="32"/>
  <c r="V44" i="32" s="1"/>
  <c r="G49" i="32"/>
  <c r="M49" i="32" s="1"/>
  <c r="I49" i="32"/>
  <c r="K49" i="32"/>
  <c r="K44" i="32" s="1"/>
  <c r="O49" i="32"/>
  <c r="O44" i="32" s="1"/>
  <c r="Q49" i="32"/>
  <c r="V49" i="32"/>
  <c r="G51" i="32"/>
  <c r="I51" i="32"/>
  <c r="K51" i="32"/>
  <c r="M51" i="32"/>
  <c r="O51" i="32"/>
  <c r="Q51" i="32"/>
  <c r="V51" i="32"/>
  <c r="G57" i="32"/>
  <c r="I57" i="32"/>
  <c r="K57" i="32"/>
  <c r="M57" i="32"/>
  <c r="O57" i="32"/>
  <c r="Q57" i="32"/>
  <c r="V57" i="32"/>
  <c r="G63" i="32"/>
  <c r="I63" i="32"/>
  <c r="I44" i="32" s="1"/>
  <c r="K63" i="32"/>
  <c r="M63" i="32"/>
  <c r="O63" i="32"/>
  <c r="Q63" i="32"/>
  <c r="V63" i="32"/>
  <c r="G67" i="32"/>
  <c r="M67" i="32" s="1"/>
  <c r="I67" i="32"/>
  <c r="K67" i="32"/>
  <c r="O67" i="32"/>
  <c r="Q67" i="32"/>
  <c r="V67" i="32"/>
  <c r="G71" i="32"/>
  <c r="M71" i="32" s="1"/>
  <c r="I71" i="32"/>
  <c r="K71" i="32"/>
  <c r="O71" i="32"/>
  <c r="Q71" i="32"/>
  <c r="V71" i="32"/>
  <c r="G73" i="32"/>
  <c r="I73" i="32"/>
  <c r="I72" i="32" s="1"/>
  <c r="K73" i="32"/>
  <c r="M73" i="32"/>
  <c r="O73" i="32"/>
  <c r="O72" i="32" s="1"/>
  <c r="Q73" i="32"/>
  <c r="V73" i="32"/>
  <c r="G77" i="32"/>
  <c r="G72" i="32" s="1"/>
  <c r="I77" i="32"/>
  <c r="K77" i="32"/>
  <c r="K72" i="32" s="1"/>
  <c r="M77" i="32"/>
  <c r="O77" i="32"/>
  <c r="Q77" i="32"/>
  <c r="V77" i="32"/>
  <c r="V72" i="32" s="1"/>
  <c r="G81" i="32"/>
  <c r="I81" i="32"/>
  <c r="K81" i="32"/>
  <c r="M81" i="32"/>
  <c r="O81" i="32"/>
  <c r="Q81" i="32"/>
  <c r="V81" i="32"/>
  <c r="G84" i="32"/>
  <c r="M84" i="32" s="1"/>
  <c r="I84" i="32"/>
  <c r="K84" i="32"/>
  <c r="O84" i="32"/>
  <c r="Q84" i="32"/>
  <c r="V84" i="32"/>
  <c r="G86" i="32"/>
  <c r="M86" i="32" s="1"/>
  <c r="I86" i="32"/>
  <c r="K86" i="32"/>
  <c r="O86" i="32"/>
  <c r="Q86" i="32"/>
  <c r="Q72" i="32" s="1"/>
  <c r="V86" i="32"/>
  <c r="G88" i="32"/>
  <c r="M88" i="32" s="1"/>
  <c r="I88" i="32"/>
  <c r="K88" i="32"/>
  <c r="O88" i="32"/>
  <c r="Q88" i="32"/>
  <c r="V88" i="32"/>
  <c r="G91" i="32"/>
  <c r="I91" i="32"/>
  <c r="K91" i="32"/>
  <c r="M91" i="32"/>
  <c r="O91" i="32"/>
  <c r="Q91" i="32"/>
  <c r="V91" i="32"/>
  <c r="G93" i="32"/>
  <c r="I93" i="32"/>
  <c r="I92" i="32" s="1"/>
  <c r="K93" i="32"/>
  <c r="K92" i="32" s="1"/>
  <c r="M93" i="32"/>
  <c r="O93" i="32"/>
  <c r="Q93" i="32"/>
  <c r="Q92" i="32" s="1"/>
  <c r="V93" i="32"/>
  <c r="G98" i="32"/>
  <c r="M98" i="32" s="1"/>
  <c r="I98" i="32"/>
  <c r="K98" i="32"/>
  <c r="O98" i="32"/>
  <c r="O92" i="32" s="1"/>
  <c r="Q98" i="32"/>
  <c r="V98" i="32"/>
  <c r="V92" i="32" s="1"/>
  <c r="G100" i="32"/>
  <c r="M100" i="32" s="1"/>
  <c r="I100" i="32"/>
  <c r="K100" i="32"/>
  <c r="O100" i="32"/>
  <c r="Q100" i="32"/>
  <c r="V100" i="32"/>
  <c r="Q101" i="32"/>
  <c r="G102" i="32"/>
  <c r="I102" i="32"/>
  <c r="I101" i="32" s="1"/>
  <c r="K102" i="32"/>
  <c r="M102" i="32"/>
  <c r="M101" i="32" s="1"/>
  <c r="O102" i="32"/>
  <c r="O101" i="32" s="1"/>
  <c r="Q102" i="32"/>
  <c r="V102" i="32"/>
  <c r="G105" i="32"/>
  <c r="G101" i="32" s="1"/>
  <c r="I105" i="32"/>
  <c r="K105" i="32"/>
  <c r="K101" i="32" s="1"/>
  <c r="M105" i="32"/>
  <c r="O105" i="32"/>
  <c r="Q105" i="32"/>
  <c r="V105" i="32"/>
  <c r="V101" i="32" s="1"/>
  <c r="G108" i="32"/>
  <c r="I108" i="32"/>
  <c r="K108" i="32"/>
  <c r="M108" i="32"/>
  <c r="O108" i="32"/>
  <c r="Q108" i="32"/>
  <c r="V108" i="32"/>
  <c r="G110" i="32"/>
  <c r="M110" i="32" s="1"/>
  <c r="I110" i="32"/>
  <c r="K110" i="32"/>
  <c r="O110" i="32"/>
  <c r="Q110" i="32"/>
  <c r="Q109" i="32" s="1"/>
  <c r="V110" i="32"/>
  <c r="G112" i="32"/>
  <c r="M112" i="32" s="1"/>
  <c r="I112" i="32"/>
  <c r="K112" i="32"/>
  <c r="K109" i="32" s="1"/>
  <c r="O112" i="32"/>
  <c r="O109" i="32" s="1"/>
  <c r="Q112" i="32"/>
  <c r="V112" i="32"/>
  <c r="G114" i="32"/>
  <c r="I114" i="32"/>
  <c r="K114" i="32"/>
  <c r="M114" i="32"/>
  <c r="O114" i="32"/>
  <c r="Q114" i="32"/>
  <c r="V114" i="32"/>
  <c r="G121" i="32"/>
  <c r="I121" i="32"/>
  <c r="K121" i="32"/>
  <c r="M121" i="32"/>
  <c r="O121" i="32"/>
  <c r="Q121" i="32"/>
  <c r="V121" i="32"/>
  <c r="G123" i="32"/>
  <c r="I123" i="32"/>
  <c r="I109" i="32" s="1"/>
  <c r="K123" i="32"/>
  <c r="M123" i="32"/>
  <c r="O123" i="32"/>
  <c r="Q123" i="32"/>
  <c r="V123" i="32"/>
  <c r="G125" i="32"/>
  <c r="M125" i="32" s="1"/>
  <c r="I125" i="32"/>
  <c r="K125" i="32"/>
  <c r="O125" i="32"/>
  <c r="Q125" i="32"/>
  <c r="V125" i="32"/>
  <c r="V109" i="32" s="1"/>
  <c r="G126" i="32"/>
  <c r="Q126" i="32"/>
  <c r="V126" i="32"/>
  <c r="G127" i="32"/>
  <c r="M127" i="32" s="1"/>
  <c r="M126" i="32" s="1"/>
  <c r="I127" i="32"/>
  <c r="K127" i="32"/>
  <c r="K126" i="32" s="1"/>
  <c r="O127" i="32"/>
  <c r="O126" i="32" s="1"/>
  <c r="Q127" i="32"/>
  <c r="V127" i="32"/>
  <c r="G130" i="32"/>
  <c r="I130" i="32"/>
  <c r="I126" i="32" s="1"/>
  <c r="K130" i="32"/>
  <c r="M130" i="32"/>
  <c r="O130" i="32"/>
  <c r="Q130" i="32"/>
  <c r="V130" i="32"/>
  <c r="G132" i="32"/>
  <c r="I132" i="32"/>
  <c r="I131" i="32" s="1"/>
  <c r="K132" i="32"/>
  <c r="M132" i="32"/>
  <c r="O132" i="32"/>
  <c r="Q132" i="32"/>
  <c r="Q131" i="32" s="1"/>
  <c r="V132" i="32"/>
  <c r="G134" i="32"/>
  <c r="M134" i="32" s="1"/>
  <c r="I134" i="32"/>
  <c r="K134" i="32"/>
  <c r="O134" i="32"/>
  <c r="O131" i="32" s="1"/>
  <c r="Q134" i="32"/>
  <c r="V134" i="32"/>
  <c r="V131" i="32" s="1"/>
  <c r="G136" i="32"/>
  <c r="M136" i="32" s="1"/>
  <c r="I136" i="32"/>
  <c r="K136" i="32"/>
  <c r="O136" i="32"/>
  <c r="Q136" i="32"/>
  <c r="V136" i="32"/>
  <c r="G137" i="32"/>
  <c r="M137" i="32" s="1"/>
  <c r="I137" i="32"/>
  <c r="K137" i="32"/>
  <c r="O137" i="32"/>
  <c r="Q137" i="32"/>
  <c r="V137" i="32"/>
  <c r="G138" i="32"/>
  <c r="I138" i="32"/>
  <c r="K138" i="32"/>
  <c r="M138" i="32"/>
  <c r="O138" i="32"/>
  <c r="Q138" i="32"/>
  <c r="V138" i="32"/>
  <c r="G139" i="32"/>
  <c r="I139" i="32"/>
  <c r="K139" i="32"/>
  <c r="K131" i="32" s="1"/>
  <c r="M139" i="32"/>
  <c r="O139" i="32"/>
  <c r="Q139" i="32"/>
  <c r="V139" i="32"/>
  <c r="G140" i="32"/>
  <c r="I140" i="32"/>
  <c r="K140" i="32"/>
  <c r="M140" i="32"/>
  <c r="O140" i="32"/>
  <c r="Q140" i="32"/>
  <c r="V140" i="32"/>
  <c r="G141" i="32"/>
  <c r="M141" i="32" s="1"/>
  <c r="I141" i="32"/>
  <c r="K141" i="32"/>
  <c r="O141" i="32"/>
  <c r="Q141" i="32"/>
  <c r="V141" i="32"/>
  <c r="AE144" i="32"/>
  <c r="G688" i="31"/>
  <c r="BA201" i="31"/>
  <c r="BA153" i="31"/>
  <c r="K8" i="31"/>
  <c r="Q8" i="31"/>
  <c r="G9" i="31"/>
  <c r="M9" i="31" s="1"/>
  <c r="M8" i="31" s="1"/>
  <c r="I9" i="31"/>
  <c r="I8" i="31" s="1"/>
  <c r="K9" i="31"/>
  <c r="O9" i="31"/>
  <c r="O8" i="31" s="1"/>
  <c r="Q9" i="31"/>
  <c r="V9" i="31"/>
  <c r="V8" i="31" s="1"/>
  <c r="G10" i="31"/>
  <c r="V10" i="31"/>
  <c r="G11" i="31"/>
  <c r="I11" i="31"/>
  <c r="K11" i="31"/>
  <c r="K10" i="31" s="1"/>
  <c r="M11" i="31"/>
  <c r="O11" i="31"/>
  <c r="O10" i="31" s="1"/>
  <c r="Q11" i="31"/>
  <c r="Q10" i="31" s="1"/>
  <c r="V11" i="31"/>
  <c r="G13" i="31"/>
  <c r="I13" i="31"/>
  <c r="I10" i="31" s="1"/>
  <c r="K13" i="31"/>
  <c r="M13" i="31"/>
  <c r="O13" i="31"/>
  <c r="Q13" i="31"/>
  <c r="V13" i="31"/>
  <c r="G15" i="31"/>
  <c r="I15" i="31"/>
  <c r="K15" i="31"/>
  <c r="M15" i="31"/>
  <c r="O15" i="31"/>
  <c r="Q15" i="31"/>
  <c r="V15" i="31"/>
  <c r="G20" i="31"/>
  <c r="M20" i="31" s="1"/>
  <c r="I20" i="31"/>
  <c r="K20" i="31"/>
  <c r="O20" i="31"/>
  <c r="Q20" i="31"/>
  <c r="V20" i="31"/>
  <c r="G22" i="31"/>
  <c r="M22" i="31" s="1"/>
  <c r="I22" i="31"/>
  <c r="K22" i="31"/>
  <c r="O22" i="31"/>
  <c r="Q22" i="31"/>
  <c r="V22" i="31"/>
  <c r="G24" i="31"/>
  <c r="I24" i="31"/>
  <c r="M24" i="31"/>
  <c r="V24" i="31"/>
  <c r="G25" i="31"/>
  <c r="I25" i="31"/>
  <c r="K25" i="31"/>
  <c r="K24" i="31" s="1"/>
  <c r="M25" i="31"/>
  <c r="O25" i="31"/>
  <c r="O24" i="31" s="1"/>
  <c r="Q25" i="31"/>
  <c r="Q24" i="31" s="1"/>
  <c r="V25" i="31"/>
  <c r="G27" i="31"/>
  <c r="G26" i="31" s="1"/>
  <c r="I27" i="31"/>
  <c r="K27" i="31"/>
  <c r="K26" i="31" s="1"/>
  <c r="M27" i="31"/>
  <c r="O27" i="31"/>
  <c r="Q27" i="31"/>
  <c r="Q26" i="31" s="1"/>
  <c r="V27" i="31"/>
  <c r="V26" i="31" s="1"/>
  <c r="G29" i="31"/>
  <c r="M29" i="31" s="1"/>
  <c r="I29" i="31"/>
  <c r="I26" i="31" s="1"/>
  <c r="K29" i="31"/>
  <c r="O29" i="31"/>
  <c r="Q29" i="31"/>
  <c r="V29" i="31"/>
  <c r="G34" i="31"/>
  <c r="M34" i="31" s="1"/>
  <c r="I34" i="31"/>
  <c r="K34" i="31"/>
  <c r="O34" i="31"/>
  <c r="Q34" i="31"/>
  <c r="V34" i="31"/>
  <c r="G37" i="31"/>
  <c r="M37" i="31" s="1"/>
  <c r="I37" i="31"/>
  <c r="K37" i="31"/>
  <c r="O37" i="31"/>
  <c r="Q37" i="31"/>
  <c r="V37" i="31"/>
  <c r="G40" i="31"/>
  <c r="I40" i="31"/>
  <c r="K40" i="31"/>
  <c r="M40" i="31"/>
  <c r="O40" i="31"/>
  <c r="Q40" i="31"/>
  <c r="V40" i="31"/>
  <c r="G42" i="31"/>
  <c r="I42" i="31"/>
  <c r="K42" i="31"/>
  <c r="M42" i="31"/>
  <c r="O42" i="31"/>
  <c r="O26" i="31" s="1"/>
  <c r="Q42" i="31"/>
  <c r="V42" i="31"/>
  <c r="G46" i="31"/>
  <c r="I46" i="31"/>
  <c r="K46" i="31"/>
  <c r="M46" i="31"/>
  <c r="O46" i="31"/>
  <c r="Q46" i="31"/>
  <c r="V46" i="31"/>
  <c r="G49" i="31"/>
  <c r="M49" i="31" s="1"/>
  <c r="I49" i="31"/>
  <c r="K49" i="31"/>
  <c r="O49" i="31"/>
  <c r="Q49" i="31"/>
  <c r="V49" i="31"/>
  <c r="G52" i="31"/>
  <c r="M52" i="31" s="1"/>
  <c r="I52" i="31"/>
  <c r="K52" i="31"/>
  <c r="O52" i="31"/>
  <c r="Q52" i="31"/>
  <c r="V52" i="31"/>
  <c r="G55" i="31"/>
  <c r="M55" i="31" s="1"/>
  <c r="I55" i="31"/>
  <c r="K55" i="31"/>
  <c r="O55" i="31"/>
  <c r="Q55" i="31"/>
  <c r="V55" i="31"/>
  <c r="G58" i="31"/>
  <c r="I58" i="31"/>
  <c r="K58" i="31"/>
  <c r="M58" i="31"/>
  <c r="O58" i="31"/>
  <c r="Q58" i="31"/>
  <c r="V58" i="31"/>
  <c r="G61" i="31"/>
  <c r="I61" i="31"/>
  <c r="K61" i="31"/>
  <c r="M61" i="31"/>
  <c r="O61" i="31"/>
  <c r="Q61" i="31"/>
  <c r="V61" i="31"/>
  <c r="G64" i="31"/>
  <c r="I64" i="31"/>
  <c r="K64" i="31"/>
  <c r="M64" i="31"/>
  <c r="O64" i="31"/>
  <c r="Q64" i="31"/>
  <c r="V64" i="31"/>
  <c r="G66" i="31"/>
  <c r="M66" i="31" s="1"/>
  <c r="I66" i="31"/>
  <c r="K66" i="31"/>
  <c r="O66" i="31"/>
  <c r="Q66" i="31"/>
  <c r="V66" i="31"/>
  <c r="G68" i="31"/>
  <c r="M68" i="31" s="1"/>
  <c r="I68" i="31"/>
  <c r="K68" i="31"/>
  <c r="O68" i="31"/>
  <c r="Q68" i="31"/>
  <c r="V68" i="31"/>
  <c r="G72" i="31"/>
  <c r="M72" i="31" s="1"/>
  <c r="I72" i="31"/>
  <c r="K72" i="31"/>
  <c r="O72" i="31"/>
  <c r="Q72" i="31"/>
  <c r="V72" i="31"/>
  <c r="G74" i="31"/>
  <c r="I74" i="31"/>
  <c r="K74" i="31"/>
  <c r="M74" i="31"/>
  <c r="O74" i="31"/>
  <c r="Q74" i="31"/>
  <c r="V74" i="31"/>
  <c r="G76" i="31"/>
  <c r="I76" i="31"/>
  <c r="K76" i="31"/>
  <c r="M76" i="31"/>
  <c r="O76" i="31"/>
  <c r="Q76" i="31"/>
  <c r="V76" i="31"/>
  <c r="G81" i="31"/>
  <c r="I81" i="31"/>
  <c r="K81" i="31"/>
  <c r="M81" i="31"/>
  <c r="O81" i="31"/>
  <c r="Q81" i="31"/>
  <c r="V81" i="31"/>
  <c r="K84" i="31"/>
  <c r="G85" i="31"/>
  <c r="M85" i="31" s="1"/>
  <c r="I85" i="31"/>
  <c r="I84" i="31" s="1"/>
  <c r="K85" i="31"/>
  <c r="O85" i="31"/>
  <c r="O84" i="31" s="1"/>
  <c r="Q85" i="31"/>
  <c r="V85" i="31"/>
  <c r="V84" i="31" s="1"/>
  <c r="G88" i="31"/>
  <c r="M88" i="31" s="1"/>
  <c r="I88" i="31"/>
  <c r="K88" i="31"/>
  <c r="O88" i="31"/>
  <c r="Q88" i="31"/>
  <c r="Q84" i="31" s="1"/>
  <c r="V88" i="31"/>
  <c r="G94" i="31"/>
  <c r="K94" i="31"/>
  <c r="Q94" i="31"/>
  <c r="V94" i="31"/>
  <c r="G95" i="31"/>
  <c r="I95" i="31"/>
  <c r="I94" i="31" s="1"/>
  <c r="K95" i="31"/>
  <c r="M95" i="31"/>
  <c r="M94" i="31" s="1"/>
  <c r="O95" i="31"/>
  <c r="O94" i="31" s="1"/>
  <c r="Q95" i="31"/>
  <c r="V95" i="31"/>
  <c r="G101" i="31"/>
  <c r="I101" i="31"/>
  <c r="I100" i="31" s="1"/>
  <c r="K101" i="31"/>
  <c r="K100" i="31" s="1"/>
  <c r="M101" i="31"/>
  <c r="O101" i="31"/>
  <c r="Q101" i="31"/>
  <c r="Q100" i="31" s="1"/>
  <c r="V101" i="31"/>
  <c r="G110" i="31"/>
  <c r="M110" i="31" s="1"/>
  <c r="I110" i="31"/>
  <c r="K110" i="31"/>
  <c r="O110" i="31"/>
  <c r="O100" i="31" s="1"/>
  <c r="Q110" i="31"/>
  <c r="V110" i="31"/>
  <c r="G117" i="31"/>
  <c r="G100" i="31" s="1"/>
  <c r="I117" i="31"/>
  <c r="K117" i="31"/>
  <c r="O117" i="31"/>
  <c r="Q117" i="31"/>
  <c r="V117" i="31"/>
  <c r="V100" i="31" s="1"/>
  <c r="G129" i="31"/>
  <c r="M129" i="31" s="1"/>
  <c r="I129" i="31"/>
  <c r="K129" i="31"/>
  <c r="O129" i="31"/>
  <c r="Q129" i="31"/>
  <c r="V129" i="31"/>
  <c r="G138" i="31"/>
  <c r="I138" i="31"/>
  <c r="K138" i="31"/>
  <c r="M138" i="31"/>
  <c r="O138" i="31"/>
  <c r="Q138" i="31"/>
  <c r="V138" i="31"/>
  <c r="G140" i="31"/>
  <c r="I140" i="31"/>
  <c r="K140" i="31"/>
  <c r="M140" i="31"/>
  <c r="O140" i="31"/>
  <c r="Q140" i="31"/>
  <c r="V140" i="31"/>
  <c r="G144" i="31"/>
  <c r="I144" i="31"/>
  <c r="K144" i="31"/>
  <c r="M144" i="31"/>
  <c r="O144" i="31"/>
  <c r="Q144" i="31"/>
  <c r="V144" i="31"/>
  <c r="G149" i="31"/>
  <c r="M149" i="31" s="1"/>
  <c r="I149" i="31"/>
  <c r="K149" i="31"/>
  <c r="O149" i="31"/>
  <c r="Q149" i="31"/>
  <c r="V149" i="31"/>
  <c r="G152" i="31"/>
  <c r="M152" i="31" s="1"/>
  <c r="I152" i="31"/>
  <c r="K152" i="31"/>
  <c r="O152" i="31"/>
  <c r="Q152" i="31"/>
  <c r="V152" i="31"/>
  <c r="G155" i="31"/>
  <c r="M155" i="31" s="1"/>
  <c r="I155" i="31"/>
  <c r="K155" i="31"/>
  <c r="O155" i="31"/>
  <c r="Q155" i="31"/>
  <c r="V155" i="31"/>
  <c r="G158" i="31"/>
  <c r="I158" i="31"/>
  <c r="K158" i="31"/>
  <c r="M158" i="31"/>
  <c r="O158" i="31"/>
  <c r="Q158" i="31"/>
  <c r="V158" i="31"/>
  <c r="G169" i="31"/>
  <c r="M169" i="31"/>
  <c r="O169" i="31"/>
  <c r="V169" i="31"/>
  <c r="G170" i="31"/>
  <c r="I170" i="31"/>
  <c r="I169" i="31" s="1"/>
  <c r="K170" i="31"/>
  <c r="K169" i="31" s="1"/>
  <c r="M170" i="31"/>
  <c r="O170" i="31"/>
  <c r="Q170" i="31"/>
  <c r="Q169" i="31" s="1"/>
  <c r="V170" i="31"/>
  <c r="I173" i="31"/>
  <c r="K173" i="31"/>
  <c r="O173" i="31"/>
  <c r="G174" i="31"/>
  <c r="M174" i="31" s="1"/>
  <c r="M173" i="31" s="1"/>
  <c r="I174" i="31"/>
  <c r="K174" i="31"/>
  <c r="O174" i="31"/>
  <c r="Q174" i="31"/>
  <c r="Q173" i="31" s="1"/>
  <c r="V174" i="31"/>
  <c r="V173" i="31" s="1"/>
  <c r="G178" i="31"/>
  <c r="I178" i="31"/>
  <c r="I177" i="31" s="1"/>
  <c r="K178" i="31"/>
  <c r="M178" i="31"/>
  <c r="O178" i="31"/>
  <c r="O177" i="31" s="1"/>
  <c r="Q178" i="31"/>
  <c r="V178" i="31"/>
  <c r="G181" i="31"/>
  <c r="G177" i="31" s="1"/>
  <c r="I181" i="31"/>
  <c r="K181" i="31"/>
  <c r="K177" i="31" s="1"/>
  <c r="M181" i="31"/>
  <c r="O181" i="31"/>
  <c r="Q181" i="31"/>
  <c r="V181" i="31"/>
  <c r="V177" i="31" s="1"/>
  <c r="G185" i="31"/>
  <c r="I185" i="31"/>
  <c r="K185" i="31"/>
  <c r="M185" i="31"/>
  <c r="O185" i="31"/>
  <c r="Q185" i="31"/>
  <c r="V185" i="31"/>
  <c r="G187" i="31"/>
  <c r="M187" i="31" s="1"/>
  <c r="I187" i="31"/>
  <c r="K187" i="31"/>
  <c r="O187" i="31"/>
  <c r="Q187" i="31"/>
  <c r="V187" i="31"/>
  <c r="G189" i="31"/>
  <c r="M189" i="31" s="1"/>
  <c r="I189" i="31"/>
  <c r="K189" i="31"/>
  <c r="O189" i="31"/>
  <c r="Q189" i="31"/>
  <c r="V189" i="31"/>
  <c r="G191" i="31"/>
  <c r="M191" i="31" s="1"/>
  <c r="I191" i="31"/>
  <c r="K191" i="31"/>
  <c r="O191" i="31"/>
  <c r="Q191" i="31"/>
  <c r="Q177" i="31" s="1"/>
  <c r="V191" i="31"/>
  <c r="O193" i="31"/>
  <c r="G194" i="31"/>
  <c r="G193" i="31" s="1"/>
  <c r="I194" i="31"/>
  <c r="K194" i="31"/>
  <c r="K193" i="31" s="1"/>
  <c r="M194" i="31"/>
  <c r="M193" i="31" s="1"/>
  <c r="O194" i="31"/>
  <c r="Q194" i="31"/>
  <c r="V194" i="31"/>
  <c r="V193" i="31" s="1"/>
  <c r="G196" i="31"/>
  <c r="I196" i="31"/>
  <c r="I193" i="31" s="1"/>
  <c r="K196" i="31"/>
  <c r="M196" i="31"/>
  <c r="O196" i="31"/>
  <c r="Q196" i="31"/>
  <c r="Q193" i="31" s="1"/>
  <c r="V196" i="31"/>
  <c r="I199" i="31"/>
  <c r="G200" i="31"/>
  <c r="M200" i="31" s="1"/>
  <c r="I200" i="31"/>
  <c r="K200" i="31"/>
  <c r="O200" i="31"/>
  <c r="Q200" i="31"/>
  <c r="Q199" i="31" s="1"/>
  <c r="V200" i="31"/>
  <c r="V199" i="31" s="1"/>
  <c r="G205" i="31"/>
  <c r="M205" i="31" s="1"/>
  <c r="I205" i="31"/>
  <c r="K205" i="31"/>
  <c r="K199" i="31" s="1"/>
  <c r="O205" i="31"/>
  <c r="O199" i="31" s="1"/>
  <c r="Q205" i="31"/>
  <c r="V205" i="31"/>
  <c r="G223" i="31"/>
  <c r="I223" i="31"/>
  <c r="K223" i="31"/>
  <c r="M223" i="31"/>
  <c r="O223" i="31"/>
  <c r="Q223" i="31"/>
  <c r="V223" i="31"/>
  <c r="G226" i="31"/>
  <c r="I226" i="31"/>
  <c r="I225" i="31" s="1"/>
  <c r="K226" i="31"/>
  <c r="K225" i="31" s="1"/>
  <c r="M226" i="31"/>
  <c r="O226" i="31"/>
  <c r="Q226" i="31"/>
  <c r="Q225" i="31" s="1"/>
  <c r="V226" i="31"/>
  <c r="G228" i="31"/>
  <c r="M228" i="31" s="1"/>
  <c r="I228" i="31"/>
  <c r="K228" i="31"/>
  <c r="O228" i="31"/>
  <c r="O225" i="31" s="1"/>
  <c r="Q228" i="31"/>
  <c r="V228" i="31"/>
  <c r="V225" i="31" s="1"/>
  <c r="G230" i="31"/>
  <c r="M230" i="31" s="1"/>
  <c r="I230" i="31"/>
  <c r="K230" i="31"/>
  <c r="O230" i="31"/>
  <c r="Q230" i="31"/>
  <c r="V230" i="31"/>
  <c r="G233" i="31"/>
  <c r="M233" i="31" s="1"/>
  <c r="I233" i="31"/>
  <c r="K233" i="31"/>
  <c r="O233" i="31"/>
  <c r="Q233" i="31"/>
  <c r="V233" i="31"/>
  <c r="G235" i="31"/>
  <c r="I235" i="31"/>
  <c r="K235" i="31"/>
  <c r="M235" i="31"/>
  <c r="O235" i="31"/>
  <c r="Q235" i="31"/>
  <c r="V235" i="31"/>
  <c r="G237" i="31"/>
  <c r="I237" i="31"/>
  <c r="K237" i="31"/>
  <c r="M237" i="31"/>
  <c r="O237" i="31"/>
  <c r="Q237" i="31"/>
  <c r="V237" i="31"/>
  <c r="G241" i="31"/>
  <c r="I241" i="31"/>
  <c r="K241" i="31"/>
  <c r="M241" i="31"/>
  <c r="O241" i="31"/>
  <c r="Q241" i="31"/>
  <c r="V241" i="31"/>
  <c r="G243" i="31"/>
  <c r="V243" i="31"/>
  <c r="G244" i="31"/>
  <c r="M244" i="31" s="1"/>
  <c r="I244" i="31"/>
  <c r="K244" i="31"/>
  <c r="O244" i="31"/>
  <c r="Q244" i="31"/>
  <c r="Q243" i="31" s="1"/>
  <c r="V244" i="31"/>
  <c r="G246" i="31"/>
  <c r="M246" i="31" s="1"/>
  <c r="I246" i="31"/>
  <c r="K246" i="31"/>
  <c r="K243" i="31" s="1"/>
  <c r="O246" i="31"/>
  <c r="O243" i="31" s="1"/>
  <c r="Q246" i="31"/>
  <c r="V246" i="31"/>
  <c r="G251" i="31"/>
  <c r="I251" i="31"/>
  <c r="I243" i="31" s="1"/>
  <c r="K251" i="31"/>
  <c r="M251" i="31"/>
  <c r="O251" i="31"/>
  <c r="Q251" i="31"/>
  <c r="V251" i="31"/>
  <c r="G254" i="31"/>
  <c r="I254" i="31"/>
  <c r="K254" i="31"/>
  <c r="M254" i="31"/>
  <c r="O254" i="31"/>
  <c r="Q254" i="31"/>
  <c r="V254" i="31"/>
  <c r="G263" i="31"/>
  <c r="I263" i="31"/>
  <c r="K263" i="31"/>
  <c r="M263" i="31"/>
  <c r="O263" i="31"/>
  <c r="Q263" i="31"/>
  <c r="V263" i="31"/>
  <c r="G267" i="31"/>
  <c r="I267" i="31"/>
  <c r="K267" i="31"/>
  <c r="O267" i="31"/>
  <c r="V267" i="31"/>
  <c r="G268" i="31"/>
  <c r="M268" i="31" s="1"/>
  <c r="M267" i="31" s="1"/>
  <c r="I268" i="31"/>
  <c r="K268" i="31"/>
  <c r="O268" i="31"/>
  <c r="Q268" i="31"/>
  <c r="Q267" i="31" s="1"/>
  <c r="V268" i="31"/>
  <c r="G269" i="31"/>
  <c r="K269" i="31"/>
  <c r="O269" i="31"/>
  <c r="Q269" i="31"/>
  <c r="V269" i="31"/>
  <c r="G270" i="31"/>
  <c r="I270" i="31"/>
  <c r="I269" i="31" s="1"/>
  <c r="K270" i="31"/>
  <c r="M270" i="31"/>
  <c r="M269" i="31" s="1"/>
  <c r="O270" i="31"/>
  <c r="Q270" i="31"/>
  <c r="V270" i="31"/>
  <c r="K272" i="31"/>
  <c r="G273" i="31"/>
  <c r="I273" i="31"/>
  <c r="I272" i="31" s="1"/>
  <c r="K273" i="31"/>
  <c r="M273" i="31"/>
  <c r="O273" i="31"/>
  <c r="Q273" i="31"/>
  <c r="Q272" i="31" s="1"/>
  <c r="V273" i="31"/>
  <c r="G279" i="31"/>
  <c r="M279" i="31" s="1"/>
  <c r="M272" i="31" s="1"/>
  <c r="I279" i="31"/>
  <c r="K279" i="31"/>
  <c r="O279" i="31"/>
  <c r="O272" i="31" s="1"/>
  <c r="Q279" i="31"/>
  <c r="V279" i="31"/>
  <c r="V272" i="31" s="1"/>
  <c r="G285" i="31"/>
  <c r="I285" i="31"/>
  <c r="K285" i="31"/>
  <c r="M285" i="31"/>
  <c r="O285" i="31"/>
  <c r="Q285" i="31"/>
  <c r="V285" i="31"/>
  <c r="O286" i="31"/>
  <c r="G287" i="31"/>
  <c r="I287" i="31"/>
  <c r="I286" i="31" s="1"/>
  <c r="K287" i="31"/>
  <c r="M287" i="31"/>
  <c r="M286" i="31" s="1"/>
  <c r="O287" i="31"/>
  <c r="Q287" i="31"/>
  <c r="V287" i="31"/>
  <c r="G294" i="31"/>
  <c r="M294" i="31" s="1"/>
  <c r="I294" i="31"/>
  <c r="K294" i="31"/>
  <c r="K286" i="31" s="1"/>
  <c r="O294" i="31"/>
  <c r="Q294" i="31"/>
  <c r="V294" i="31"/>
  <c r="V286" i="31" s="1"/>
  <c r="G296" i="31"/>
  <c r="I296" i="31"/>
  <c r="K296" i="31"/>
  <c r="M296" i="31"/>
  <c r="O296" i="31"/>
  <c r="Q296" i="31"/>
  <c r="Q286" i="31" s="1"/>
  <c r="V296" i="31"/>
  <c r="G298" i="31"/>
  <c r="M298" i="31" s="1"/>
  <c r="I298" i="31"/>
  <c r="K298" i="31"/>
  <c r="O298" i="31"/>
  <c r="Q298" i="31"/>
  <c r="V298" i="31"/>
  <c r="G300" i="31"/>
  <c r="I300" i="31"/>
  <c r="K300" i="31"/>
  <c r="M300" i="31"/>
  <c r="O300" i="31"/>
  <c r="Q300" i="31"/>
  <c r="V300" i="31"/>
  <c r="O301" i="31"/>
  <c r="G302" i="31"/>
  <c r="I302" i="31"/>
  <c r="I301" i="31" s="1"/>
  <c r="K302" i="31"/>
  <c r="M302" i="31"/>
  <c r="O302" i="31"/>
  <c r="Q302" i="31"/>
  <c r="V302" i="31"/>
  <c r="G305" i="31"/>
  <c r="M305" i="31" s="1"/>
  <c r="I305" i="31"/>
  <c r="K305" i="31"/>
  <c r="K301" i="31" s="1"/>
  <c r="O305" i="31"/>
  <c r="Q305" i="31"/>
  <c r="V305" i="31"/>
  <c r="V301" i="31" s="1"/>
  <c r="G308" i="31"/>
  <c r="I308" i="31"/>
  <c r="K308" i="31"/>
  <c r="M308" i="31"/>
  <c r="O308" i="31"/>
  <c r="Q308" i="31"/>
  <c r="Q301" i="31" s="1"/>
  <c r="V308" i="31"/>
  <c r="G309" i="31"/>
  <c r="V309" i="31"/>
  <c r="G310" i="31"/>
  <c r="I310" i="31"/>
  <c r="K310" i="31"/>
  <c r="M310" i="31"/>
  <c r="O310" i="31"/>
  <c r="Q310" i="31"/>
  <c r="Q309" i="31" s="1"/>
  <c r="V310" i="31"/>
  <c r="G313" i="31"/>
  <c r="M313" i="31" s="1"/>
  <c r="I313" i="31"/>
  <c r="K313" i="31"/>
  <c r="K309" i="31" s="1"/>
  <c r="O313" i="31"/>
  <c r="O309" i="31" s="1"/>
  <c r="Q313" i="31"/>
  <c r="V313" i="31"/>
  <c r="G316" i="31"/>
  <c r="I316" i="31"/>
  <c r="I309" i="31" s="1"/>
  <c r="K316" i="31"/>
  <c r="M316" i="31"/>
  <c r="O316" i="31"/>
  <c r="Q316" i="31"/>
  <c r="V316" i="31"/>
  <c r="G318" i="31"/>
  <c r="I318" i="31"/>
  <c r="I317" i="31" s="1"/>
  <c r="K318" i="31"/>
  <c r="M318" i="31"/>
  <c r="O318" i="31"/>
  <c r="Q318" i="31"/>
  <c r="Q317" i="31" s="1"/>
  <c r="V318" i="31"/>
  <c r="G320" i="31"/>
  <c r="M320" i="31" s="1"/>
  <c r="I320" i="31"/>
  <c r="K320" i="31"/>
  <c r="O320" i="31"/>
  <c r="O317" i="31" s="1"/>
  <c r="Q320" i="31"/>
  <c r="V320" i="31"/>
  <c r="V317" i="31" s="1"/>
  <c r="G322" i="31"/>
  <c r="I322" i="31"/>
  <c r="K322" i="31"/>
  <c r="M322" i="31"/>
  <c r="O322" i="31"/>
  <c r="Q322" i="31"/>
  <c r="V322" i="31"/>
  <c r="G325" i="31"/>
  <c r="M325" i="31" s="1"/>
  <c r="I325" i="31"/>
  <c r="K325" i="31"/>
  <c r="O325" i="31"/>
  <c r="Q325" i="31"/>
  <c r="V325" i="31"/>
  <c r="G328" i="31"/>
  <c r="I328" i="31"/>
  <c r="K328" i="31"/>
  <c r="M328" i="31"/>
  <c r="O328" i="31"/>
  <c r="Q328" i="31"/>
  <c r="V328" i="31"/>
  <c r="G330" i="31"/>
  <c r="M330" i="31" s="1"/>
  <c r="I330" i="31"/>
  <c r="K330" i="31"/>
  <c r="K317" i="31" s="1"/>
  <c r="O330" i="31"/>
  <c r="Q330" i="31"/>
  <c r="V330" i="31"/>
  <c r="G332" i="31"/>
  <c r="I332" i="31"/>
  <c r="K332" i="31"/>
  <c r="M332" i="31"/>
  <c r="O332" i="31"/>
  <c r="Q332" i="31"/>
  <c r="V332" i="31"/>
  <c r="G334" i="31"/>
  <c r="M334" i="31" s="1"/>
  <c r="I334" i="31"/>
  <c r="K334" i="31"/>
  <c r="O334" i="31"/>
  <c r="Q334" i="31"/>
  <c r="V334" i="31"/>
  <c r="G337" i="31"/>
  <c r="I337" i="31"/>
  <c r="K337" i="31"/>
  <c r="M337" i="31"/>
  <c r="O337" i="31"/>
  <c r="Q337" i="31"/>
  <c r="V337" i="31"/>
  <c r="G340" i="31"/>
  <c r="M340" i="31" s="1"/>
  <c r="I340" i="31"/>
  <c r="K340" i="31"/>
  <c r="O340" i="31"/>
  <c r="Q340" i="31"/>
  <c r="V340" i="31"/>
  <c r="G343" i="31"/>
  <c r="I343" i="31"/>
  <c r="K343" i="31"/>
  <c r="M343" i="31"/>
  <c r="O343" i="31"/>
  <c r="Q343" i="31"/>
  <c r="V343" i="31"/>
  <c r="G346" i="31"/>
  <c r="M346" i="31" s="1"/>
  <c r="I346" i="31"/>
  <c r="K346" i="31"/>
  <c r="O346" i="31"/>
  <c r="Q346" i="31"/>
  <c r="V346" i="31"/>
  <c r="G349" i="31"/>
  <c r="I349" i="31"/>
  <c r="K349" i="31"/>
  <c r="M349" i="31"/>
  <c r="O349" i="31"/>
  <c r="Q349" i="31"/>
  <c r="V349" i="31"/>
  <c r="G353" i="31"/>
  <c r="M353" i="31" s="1"/>
  <c r="I353" i="31"/>
  <c r="K353" i="31"/>
  <c r="O353" i="31"/>
  <c r="Q353" i="31"/>
  <c r="V353" i="31"/>
  <c r="G355" i="31"/>
  <c r="M355" i="31" s="1"/>
  <c r="I355" i="31"/>
  <c r="K355" i="31"/>
  <c r="K354" i="31" s="1"/>
  <c r="O355" i="31"/>
  <c r="O354" i="31" s="1"/>
  <c r="Q355" i="31"/>
  <c r="V355" i="31"/>
  <c r="G357" i="31"/>
  <c r="I357" i="31"/>
  <c r="I354" i="31" s="1"/>
  <c r="K357" i="31"/>
  <c r="M357" i="31"/>
  <c r="O357" i="31"/>
  <c r="Q357" i="31"/>
  <c r="V357" i="31"/>
  <c r="G360" i="31"/>
  <c r="G354" i="31" s="1"/>
  <c r="I360" i="31"/>
  <c r="K360" i="31"/>
  <c r="O360" i="31"/>
  <c r="Q360" i="31"/>
  <c r="V360" i="31"/>
  <c r="V354" i="31" s="1"/>
  <c r="G363" i="31"/>
  <c r="I363" i="31"/>
  <c r="K363" i="31"/>
  <c r="M363" i="31"/>
  <c r="O363" i="31"/>
  <c r="Q363" i="31"/>
  <c r="V363" i="31"/>
  <c r="G365" i="31"/>
  <c r="M365" i="31" s="1"/>
  <c r="I365" i="31"/>
  <c r="K365" i="31"/>
  <c r="O365" i="31"/>
  <c r="Q365" i="31"/>
  <c r="V365" i="31"/>
  <c r="G367" i="31"/>
  <c r="I367" i="31"/>
  <c r="K367" i="31"/>
  <c r="M367" i="31"/>
  <c r="O367" i="31"/>
  <c r="Q367" i="31"/>
  <c r="Q354" i="31" s="1"/>
  <c r="V367" i="31"/>
  <c r="G370" i="31"/>
  <c r="M370" i="31" s="1"/>
  <c r="I370" i="31"/>
  <c r="K370" i="31"/>
  <c r="O370" i="31"/>
  <c r="Q370" i="31"/>
  <c r="V370" i="31"/>
  <c r="G375" i="31"/>
  <c r="I375" i="31"/>
  <c r="K375" i="31"/>
  <c r="M375" i="31"/>
  <c r="O375" i="31"/>
  <c r="Q375" i="31"/>
  <c r="V375" i="31"/>
  <c r="G377" i="31"/>
  <c r="M377" i="31" s="1"/>
  <c r="I377" i="31"/>
  <c r="K377" i="31"/>
  <c r="O377" i="31"/>
  <c r="Q377" i="31"/>
  <c r="V377" i="31"/>
  <c r="G383" i="31"/>
  <c r="I383" i="31"/>
  <c r="K383" i="31"/>
  <c r="M383" i="31"/>
  <c r="O383" i="31"/>
  <c r="Q383" i="31"/>
  <c r="V383" i="31"/>
  <c r="G391" i="31"/>
  <c r="M391" i="31" s="1"/>
  <c r="I391" i="31"/>
  <c r="K391" i="31"/>
  <c r="O391" i="31"/>
  <c r="Q391" i="31"/>
  <c r="V391" i="31"/>
  <c r="G397" i="31"/>
  <c r="I397" i="31"/>
  <c r="K397" i="31"/>
  <c r="M397" i="31"/>
  <c r="O397" i="31"/>
  <c r="Q397" i="31"/>
  <c r="V397" i="31"/>
  <c r="G405" i="31"/>
  <c r="M405" i="31" s="1"/>
  <c r="I405" i="31"/>
  <c r="K405" i="31"/>
  <c r="O405" i="31"/>
  <c r="Q405" i="31"/>
  <c r="V405" i="31"/>
  <c r="G411" i="31"/>
  <c r="I411" i="31"/>
  <c r="K411" i="31"/>
  <c r="M411" i="31"/>
  <c r="O411" i="31"/>
  <c r="Q411" i="31"/>
  <c r="V411" i="31"/>
  <c r="G414" i="31"/>
  <c r="M414" i="31" s="1"/>
  <c r="I414" i="31"/>
  <c r="K414" i="31"/>
  <c r="O414" i="31"/>
  <c r="Q414" i="31"/>
  <c r="V414" i="31"/>
  <c r="G417" i="31"/>
  <c r="I417" i="31"/>
  <c r="K417" i="31"/>
  <c r="M417" i="31"/>
  <c r="O417" i="31"/>
  <c r="Q417" i="31"/>
  <c r="V417" i="31"/>
  <c r="G418" i="31"/>
  <c r="V418" i="31"/>
  <c r="G419" i="31"/>
  <c r="I419" i="31"/>
  <c r="K419" i="31"/>
  <c r="M419" i="31"/>
  <c r="O419" i="31"/>
  <c r="Q419" i="31"/>
  <c r="Q418" i="31" s="1"/>
  <c r="V419" i="31"/>
  <c r="G421" i="31"/>
  <c r="M421" i="31" s="1"/>
  <c r="I421" i="31"/>
  <c r="K421" i="31"/>
  <c r="K418" i="31" s="1"/>
  <c r="O421" i="31"/>
  <c r="O418" i="31" s="1"/>
  <c r="Q421" i="31"/>
  <c r="V421" i="31"/>
  <c r="G426" i="31"/>
  <c r="I426" i="31"/>
  <c r="I418" i="31" s="1"/>
  <c r="K426" i="31"/>
  <c r="M426" i="31"/>
  <c r="O426" i="31"/>
  <c r="Q426" i="31"/>
  <c r="V426" i="31"/>
  <c r="G428" i="31"/>
  <c r="I428" i="31"/>
  <c r="I427" i="31" s="1"/>
  <c r="K428" i="31"/>
  <c r="M428" i="31"/>
  <c r="O428" i="31"/>
  <c r="Q428" i="31"/>
  <c r="Q427" i="31" s="1"/>
  <c r="V428" i="31"/>
  <c r="G430" i="31"/>
  <c r="M430" i="31" s="1"/>
  <c r="I430" i="31"/>
  <c r="K430" i="31"/>
  <c r="O430" i="31"/>
  <c r="O427" i="31" s="1"/>
  <c r="Q430" i="31"/>
  <c r="V430" i="31"/>
  <c r="V427" i="31" s="1"/>
  <c r="G438" i="31"/>
  <c r="I438" i="31"/>
  <c r="K438" i="31"/>
  <c r="M438" i="31"/>
  <c r="O438" i="31"/>
  <c r="Q438" i="31"/>
  <c r="V438" i="31"/>
  <c r="G446" i="31"/>
  <c r="M446" i="31" s="1"/>
  <c r="I446" i="31"/>
  <c r="K446" i="31"/>
  <c r="O446" i="31"/>
  <c r="Q446" i="31"/>
  <c r="V446" i="31"/>
  <c r="G454" i="31"/>
  <c r="I454" i="31"/>
  <c r="K454" i="31"/>
  <c r="M454" i="31"/>
  <c r="O454" i="31"/>
  <c r="Q454" i="31"/>
  <c r="V454" i="31"/>
  <c r="G462" i="31"/>
  <c r="M462" i="31" s="1"/>
  <c r="I462" i="31"/>
  <c r="K462" i="31"/>
  <c r="K427" i="31" s="1"/>
  <c r="O462" i="31"/>
  <c r="Q462" i="31"/>
  <c r="V462" i="31"/>
  <c r="G464" i="31"/>
  <c r="I464" i="31"/>
  <c r="K464" i="31"/>
  <c r="M464" i="31"/>
  <c r="O464" i="31"/>
  <c r="Q464" i="31"/>
  <c r="V464" i="31"/>
  <c r="G466" i="31"/>
  <c r="M466" i="31" s="1"/>
  <c r="I466" i="31"/>
  <c r="K466" i="31"/>
  <c r="O466" i="31"/>
  <c r="Q466" i="31"/>
  <c r="V466" i="31"/>
  <c r="G471" i="31"/>
  <c r="I471" i="31"/>
  <c r="K471" i="31"/>
  <c r="M471" i="31"/>
  <c r="O471" i="31"/>
  <c r="Q471" i="31"/>
  <c r="V471" i="31"/>
  <c r="G475" i="31"/>
  <c r="M475" i="31" s="1"/>
  <c r="I475" i="31"/>
  <c r="K475" i="31"/>
  <c r="O475" i="31"/>
  <c r="Q475" i="31"/>
  <c r="V475" i="31"/>
  <c r="G477" i="31"/>
  <c r="G476" i="31" s="1"/>
  <c r="I477" i="31"/>
  <c r="K477" i="31"/>
  <c r="K476" i="31" s="1"/>
  <c r="O477" i="31"/>
  <c r="Q477" i="31"/>
  <c r="V477" i="31"/>
  <c r="V476" i="31" s="1"/>
  <c r="G491" i="31"/>
  <c r="I491" i="31"/>
  <c r="I476" i="31" s="1"/>
  <c r="K491" i="31"/>
  <c r="M491" i="31"/>
  <c r="O491" i="31"/>
  <c r="Q491" i="31"/>
  <c r="Q476" i="31" s="1"/>
  <c r="V491" i="31"/>
  <c r="G517" i="31"/>
  <c r="M517" i="31" s="1"/>
  <c r="I517" i="31"/>
  <c r="K517" i="31"/>
  <c r="O517" i="31"/>
  <c r="O476" i="31" s="1"/>
  <c r="Q517" i="31"/>
  <c r="V517" i="31"/>
  <c r="G519" i="31"/>
  <c r="I519" i="31"/>
  <c r="K519" i="31"/>
  <c r="M519" i="31"/>
  <c r="O519" i="31"/>
  <c r="Q519" i="31"/>
  <c r="V519" i="31"/>
  <c r="G522" i="31"/>
  <c r="M522" i="31" s="1"/>
  <c r="I522" i="31"/>
  <c r="K522" i="31"/>
  <c r="O522" i="31"/>
  <c r="Q522" i="31"/>
  <c r="V522" i="31"/>
  <c r="G526" i="31"/>
  <c r="I526" i="31"/>
  <c r="K526" i="31"/>
  <c r="M526" i="31"/>
  <c r="O526" i="31"/>
  <c r="Q526" i="31"/>
  <c r="V526" i="31"/>
  <c r="G528" i="31"/>
  <c r="M528" i="31" s="1"/>
  <c r="I528" i="31"/>
  <c r="K528" i="31"/>
  <c r="O528" i="31"/>
  <c r="Q528" i="31"/>
  <c r="V528" i="31"/>
  <c r="G530" i="31"/>
  <c r="I530" i="31"/>
  <c r="K530" i="31"/>
  <c r="M530" i="31"/>
  <c r="O530" i="31"/>
  <c r="Q530" i="31"/>
  <c r="V530" i="31"/>
  <c r="G532" i="31"/>
  <c r="M532" i="31" s="1"/>
  <c r="I532" i="31"/>
  <c r="K532" i="31"/>
  <c r="O532" i="31"/>
  <c r="Q532" i="31"/>
  <c r="V532" i="31"/>
  <c r="G534" i="31"/>
  <c r="I534" i="31"/>
  <c r="K534" i="31"/>
  <c r="M534" i="31"/>
  <c r="O534" i="31"/>
  <c r="Q534" i="31"/>
  <c r="V534" i="31"/>
  <c r="G536" i="31"/>
  <c r="I536" i="31"/>
  <c r="I535" i="31" s="1"/>
  <c r="K536" i="31"/>
  <c r="M536" i="31"/>
  <c r="O536" i="31"/>
  <c r="Q536" i="31"/>
  <c r="V536" i="31"/>
  <c r="G539" i="31"/>
  <c r="M539" i="31" s="1"/>
  <c r="I539" i="31"/>
  <c r="K539" i="31"/>
  <c r="K535" i="31" s="1"/>
  <c r="O539" i="31"/>
  <c r="Q539" i="31"/>
  <c r="V539" i="31"/>
  <c r="V535" i="31" s="1"/>
  <c r="G566" i="31"/>
  <c r="I566" i="31"/>
  <c r="K566" i="31"/>
  <c r="M566" i="31"/>
  <c r="O566" i="31"/>
  <c r="Q566" i="31"/>
  <c r="Q535" i="31" s="1"/>
  <c r="V566" i="31"/>
  <c r="G568" i="31"/>
  <c r="M568" i="31" s="1"/>
  <c r="I568" i="31"/>
  <c r="K568" i="31"/>
  <c r="O568" i="31"/>
  <c r="Q568" i="31"/>
  <c r="V568" i="31"/>
  <c r="G570" i="31"/>
  <c r="I570" i="31"/>
  <c r="K570" i="31"/>
  <c r="M570" i="31"/>
  <c r="O570" i="31"/>
  <c r="Q570" i="31"/>
  <c r="V570" i="31"/>
  <c r="G574" i="31"/>
  <c r="M574" i="31" s="1"/>
  <c r="I574" i="31"/>
  <c r="K574" i="31"/>
  <c r="O574" i="31"/>
  <c r="O535" i="31" s="1"/>
  <c r="Q574" i="31"/>
  <c r="V574" i="31"/>
  <c r="G577" i="31"/>
  <c r="I577" i="31"/>
  <c r="K577" i="31"/>
  <c r="M577" i="31"/>
  <c r="O577" i="31"/>
  <c r="Q577" i="31"/>
  <c r="V577" i="31"/>
  <c r="G579" i="31"/>
  <c r="I579" i="31"/>
  <c r="I578" i="31" s="1"/>
  <c r="K579" i="31"/>
  <c r="M579" i="31"/>
  <c r="O579" i="31"/>
  <c r="Q579" i="31"/>
  <c r="Q578" i="31" s="1"/>
  <c r="V579" i="31"/>
  <c r="G587" i="31"/>
  <c r="M587" i="31" s="1"/>
  <c r="I587" i="31"/>
  <c r="K587" i="31"/>
  <c r="O587" i="31"/>
  <c r="O578" i="31" s="1"/>
  <c r="Q587" i="31"/>
  <c r="V587" i="31"/>
  <c r="V578" i="31" s="1"/>
  <c r="G589" i="31"/>
  <c r="I589" i="31"/>
  <c r="K589" i="31"/>
  <c r="M589" i="31"/>
  <c r="O589" i="31"/>
  <c r="Q589" i="31"/>
  <c r="V589" i="31"/>
  <c r="G591" i="31"/>
  <c r="M591" i="31" s="1"/>
  <c r="I591" i="31"/>
  <c r="K591" i="31"/>
  <c r="O591" i="31"/>
  <c r="Q591" i="31"/>
  <c r="V591" i="31"/>
  <c r="G599" i="31"/>
  <c r="I599" i="31"/>
  <c r="K599" i="31"/>
  <c r="M599" i="31"/>
  <c r="O599" i="31"/>
  <c r="Q599" i="31"/>
  <c r="V599" i="31"/>
  <c r="G607" i="31"/>
  <c r="M607" i="31" s="1"/>
  <c r="I607" i="31"/>
  <c r="K607" i="31"/>
  <c r="K578" i="31" s="1"/>
  <c r="O607" i="31"/>
  <c r="Q607" i="31"/>
  <c r="V607" i="31"/>
  <c r="G616" i="31"/>
  <c r="I616" i="31"/>
  <c r="K616" i="31"/>
  <c r="M616" i="31"/>
  <c r="O616" i="31"/>
  <c r="Q616" i="31"/>
  <c r="V616" i="31"/>
  <c r="G624" i="31"/>
  <c r="M624" i="31" s="1"/>
  <c r="I624" i="31"/>
  <c r="K624" i="31"/>
  <c r="O624" i="31"/>
  <c r="Q624" i="31"/>
  <c r="V624" i="31"/>
  <c r="G632" i="31"/>
  <c r="I632" i="31"/>
  <c r="K632" i="31"/>
  <c r="M632" i="31"/>
  <c r="O632" i="31"/>
  <c r="Q632" i="31"/>
  <c r="V632" i="31"/>
  <c r="G641" i="31"/>
  <c r="M641" i="31" s="1"/>
  <c r="I641" i="31"/>
  <c r="K641" i="31"/>
  <c r="O641" i="31"/>
  <c r="Q641" i="31"/>
  <c r="V641" i="31"/>
  <c r="G643" i="31"/>
  <c r="I643" i="31"/>
  <c r="K643" i="31"/>
  <c r="M643" i="31"/>
  <c r="O643" i="31"/>
  <c r="Q643" i="31"/>
  <c r="V643" i="31"/>
  <c r="G652" i="31"/>
  <c r="M652" i="31" s="1"/>
  <c r="I652" i="31"/>
  <c r="K652" i="31"/>
  <c r="O652" i="31"/>
  <c r="Q652" i="31"/>
  <c r="V652" i="31"/>
  <c r="I653" i="31"/>
  <c r="K653" i="31"/>
  <c r="Q653" i="31"/>
  <c r="G654" i="31"/>
  <c r="M654" i="31" s="1"/>
  <c r="M653" i="31" s="1"/>
  <c r="I654" i="31"/>
  <c r="K654" i="31"/>
  <c r="O654" i="31"/>
  <c r="O653" i="31" s="1"/>
  <c r="Q654" i="31"/>
  <c r="V654" i="31"/>
  <c r="V653" i="31" s="1"/>
  <c r="Q658" i="31"/>
  <c r="G659" i="31"/>
  <c r="M659" i="31" s="1"/>
  <c r="I659" i="31"/>
  <c r="K659" i="31"/>
  <c r="K658" i="31" s="1"/>
  <c r="O659" i="31"/>
  <c r="O658" i="31" s="1"/>
  <c r="Q659" i="31"/>
  <c r="V659" i="31"/>
  <c r="G662" i="31"/>
  <c r="I662" i="31"/>
  <c r="I658" i="31" s="1"/>
  <c r="K662" i="31"/>
  <c r="M662" i="31"/>
  <c r="O662" i="31"/>
  <c r="Q662" i="31"/>
  <c r="V662" i="31"/>
  <c r="G668" i="31"/>
  <c r="G658" i="31" s="1"/>
  <c r="I668" i="31"/>
  <c r="K668" i="31"/>
  <c r="O668" i="31"/>
  <c r="Q668" i="31"/>
  <c r="V668" i="31"/>
  <c r="V658" i="31" s="1"/>
  <c r="G676" i="31"/>
  <c r="M676" i="31" s="1"/>
  <c r="M675" i="31" s="1"/>
  <c r="I676" i="31"/>
  <c r="K676" i="31"/>
  <c r="O676" i="31"/>
  <c r="O675" i="31" s="1"/>
  <c r="Q676" i="31"/>
  <c r="V676" i="31"/>
  <c r="V675" i="31" s="1"/>
  <c r="G678" i="31"/>
  <c r="I678" i="31"/>
  <c r="K678" i="31"/>
  <c r="M678" i="31"/>
  <c r="O678" i="31"/>
  <c r="Q678" i="31"/>
  <c r="Q675" i="31" s="1"/>
  <c r="V678" i="31"/>
  <c r="G680" i="31"/>
  <c r="M680" i="31" s="1"/>
  <c r="I680" i="31"/>
  <c r="K680" i="31"/>
  <c r="K675" i="31" s="1"/>
  <c r="O680" i="31"/>
  <c r="Q680" i="31"/>
  <c r="V680" i="31"/>
  <c r="G681" i="31"/>
  <c r="I681" i="31"/>
  <c r="K681" i="31"/>
  <c r="M681" i="31"/>
  <c r="O681" i="31"/>
  <c r="Q681" i="31"/>
  <c r="V681" i="31"/>
  <c r="G682" i="31"/>
  <c r="M682" i="31" s="1"/>
  <c r="I682" i="31"/>
  <c r="K682" i="31"/>
  <c r="O682" i="31"/>
  <c r="Q682" i="31"/>
  <c r="V682" i="31"/>
  <c r="G683" i="31"/>
  <c r="I683" i="31"/>
  <c r="I675" i="31" s="1"/>
  <c r="K683" i="31"/>
  <c r="M683" i="31"/>
  <c r="O683" i="31"/>
  <c r="Q683" i="31"/>
  <c r="V683" i="31"/>
  <c r="G684" i="31"/>
  <c r="M684" i="31" s="1"/>
  <c r="I684" i="31"/>
  <c r="K684" i="31"/>
  <c r="O684" i="31"/>
  <c r="Q684" i="31"/>
  <c r="V684" i="31"/>
  <c r="G685" i="31"/>
  <c r="I685" i="31"/>
  <c r="K685" i="31"/>
  <c r="M685" i="31"/>
  <c r="O685" i="31"/>
  <c r="Q685" i="31"/>
  <c r="V685" i="31"/>
  <c r="AE688" i="31"/>
  <c r="G179" i="30"/>
  <c r="BA74" i="30"/>
  <c r="BA48" i="30"/>
  <c r="G9" i="30"/>
  <c r="M9" i="30" s="1"/>
  <c r="I9" i="30"/>
  <c r="I8" i="30" s="1"/>
  <c r="K9" i="30"/>
  <c r="O9" i="30"/>
  <c r="O8" i="30" s="1"/>
  <c r="Q9" i="30"/>
  <c r="Q8" i="30" s="1"/>
  <c r="V9" i="30"/>
  <c r="G11" i="30"/>
  <c r="M11" i="30" s="1"/>
  <c r="I11" i="30"/>
  <c r="K11" i="30"/>
  <c r="O11" i="30"/>
  <c r="Q11" i="30"/>
  <c r="V11" i="30"/>
  <c r="G13" i="30"/>
  <c r="I13" i="30"/>
  <c r="K13" i="30"/>
  <c r="K8" i="30" s="1"/>
  <c r="M13" i="30"/>
  <c r="O13" i="30"/>
  <c r="Q13" i="30"/>
  <c r="V13" i="30"/>
  <c r="G15" i="30"/>
  <c r="I15" i="30"/>
  <c r="K15" i="30"/>
  <c r="M15" i="30"/>
  <c r="O15" i="30"/>
  <c r="Q15" i="30"/>
  <c r="V15" i="30"/>
  <c r="G17" i="30"/>
  <c r="I17" i="30"/>
  <c r="K17" i="30"/>
  <c r="M17" i="30"/>
  <c r="O17" i="30"/>
  <c r="Q17" i="30"/>
  <c r="V17" i="30"/>
  <c r="G19" i="30"/>
  <c r="G8" i="30" s="1"/>
  <c r="I19" i="30"/>
  <c r="K19" i="30"/>
  <c r="O19" i="30"/>
  <c r="Q19" i="30"/>
  <c r="V19" i="30"/>
  <c r="V8" i="30" s="1"/>
  <c r="G22" i="30"/>
  <c r="M22" i="30" s="1"/>
  <c r="I22" i="30"/>
  <c r="K22" i="30"/>
  <c r="O22" i="30"/>
  <c r="Q22" i="30"/>
  <c r="V22" i="30"/>
  <c r="G24" i="30"/>
  <c r="M24" i="30" s="1"/>
  <c r="I24" i="30"/>
  <c r="K24" i="30"/>
  <c r="O24" i="30"/>
  <c r="Q24" i="30"/>
  <c r="V24" i="30"/>
  <c r="G28" i="30"/>
  <c r="I28" i="30"/>
  <c r="I27" i="30" s="1"/>
  <c r="K28" i="30"/>
  <c r="K27" i="30" s="1"/>
  <c r="M28" i="30"/>
  <c r="O28" i="30"/>
  <c r="O27" i="30" s="1"/>
  <c r="Q28" i="30"/>
  <c r="V28" i="30"/>
  <c r="G30" i="30"/>
  <c r="G27" i="30" s="1"/>
  <c r="I30" i="30"/>
  <c r="K30" i="30"/>
  <c r="M30" i="30"/>
  <c r="O30" i="30"/>
  <c r="Q30" i="30"/>
  <c r="V30" i="30"/>
  <c r="V27" i="30" s="1"/>
  <c r="G33" i="30"/>
  <c r="M33" i="30" s="1"/>
  <c r="I33" i="30"/>
  <c r="K33" i="30"/>
  <c r="O33" i="30"/>
  <c r="Q33" i="30"/>
  <c r="V33" i="30"/>
  <c r="G35" i="30"/>
  <c r="M35" i="30" s="1"/>
  <c r="I35" i="30"/>
  <c r="K35" i="30"/>
  <c r="O35" i="30"/>
  <c r="Q35" i="30"/>
  <c r="Q27" i="30" s="1"/>
  <c r="V35" i="30"/>
  <c r="G38" i="30"/>
  <c r="M38" i="30" s="1"/>
  <c r="I38" i="30"/>
  <c r="K38" i="30"/>
  <c r="O38" i="30"/>
  <c r="Q38" i="30"/>
  <c r="V38" i="30"/>
  <c r="G40" i="30"/>
  <c r="I40" i="30"/>
  <c r="K40" i="30"/>
  <c r="M40" i="30"/>
  <c r="O40" i="30"/>
  <c r="Q40" i="30"/>
  <c r="V40" i="30"/>
  <c r="K42" i="30"/>
  <c r="O42" i="30"/>
  <c r="G43" i="30"/>
  <c r="G42" i="30" s="1"/>
  <c r="I43" i="30"/>
  <c r="I42" i="30" s="1"/>
  <c r="K43" i="30"/>
  <c r="M43" i="30"/>
  <c r="M42" i="30" s="1"/>
  <c r="O43" i="30"/>
  <c r="Q43" i="30"/>
  <c r="V43" i="30"/>
  <c r="V42" i="30" s="1"/>
  <c r="G45" i="30"/>
  <c r="M45" i="30" s="1"/>
  <c r="I45" i="30"/>
  <c r="K45" i="30"/>
  <c r="O45" i="30"/>
  <c r="Q45" i="30"/>
  <c r="Q42" i="30" s="1"/>
  <c r="V45" i="30"/>
  <c r="G50" i="30"/>
  <c r="I50" i="30"/>
  <c r="K50" i="30"/>
  <c r="Q50" i="30"/>
  <c r="V50" i="30"/>
  <c r="G51" i="30"/>
  <c r="M51" i="30" s="1"/>
  <c r="M50" i="30" s="1"/>
  <c r="I51" i="30"/>
  <c r="K51" i="30"/>
  <c r="O51" i="30"/>
  <c r="O50" i="30" s="1"/>
  <c r="Q51" i="30"/>
  <c r="V51" i="30"/>
  <c r="G53" i="30"/>
  <c r="M53" i="30"/>
  <c r="O53" i="30"/>
  <c r="Q53" i="30"/>
  <c r="V53" i="30"/>
  <c r="G54" i="30"/>
  <c r="I54" i="30"/>
  <c r="I53" i="30" s="1"/>
  <c r="K54" i="30"/>
  <c r="K53" i="30" s="1"/>
  <c r="M54" i="30"/>
  <c r="O54" i="30"/>
  <c r="Q54" i="30"/>
  <c r="V54" i="30"/>
  <c r="I56" i="30"/>
  <c r="K56" i="30"/>
  <c r="G57" i="30"/>
  <c r="G56" i="30" s="1"/>
  <c r="I57" i="30"/>
  <c r="K57" i="30"/>
  <c r="O57" i="30"/>
  <c r="Q57" i="30"/>
  <c r="Q56" i="30" s="1"/>
  <c r="V57" i="30"/>
  <c r="V56" i="30" s="1"/>
  <c r="G60" i="30"/>
  <c r="M60" i="30" s="1"/>
  <c r="I60" i="30"/>
  <c r="K60" i="30"/>
  <c r="O60" i="30"/>
  <c r="O56" i="30" s="1"/>
  <c r="Q60" i="30"/>
  <c r="V60" i="30"/>
  <c r="G62" i="30"/>
  <c r="I62" i="30"/>
  <c r="K62" i="30"/>
  <c r="M62" i="30"/>
  <c r="O62" i="30"/>
  <c r="Q62" i="30"/>
  <c r="V62" i="30"/>
  <c r="O64" i="30"/>
  <c r="Q64" i="30"/>
  <c r="G65" i="30"/>
  <c r="I65" i="30"/>
  <c r="I64" i="30" s="1"/>
  <c r="K65" i="30"/>
  <c r="K64" i="30" s="1"/>
  <c r="M65" i="30"/>
  <c r="O65" i="30"/>
  <c r="Q65" i="30"/>
  <c r="V65" i="30"/>
  <c r="G67" i="30"/>
  <c r="M67" i="30" s="1"/>
  <c r="M64" i="30" s="1"/>
  <c r="I67" i="30"/>
  <c r="K67" i="30"/>
  <c r="O67" i="30"/>
  <c r="Q67" i="30"/>
  <c r="V67" i="30"/>
  <c r="V64" i="30" s="1"/>
  <c r="G69" i="30"/>
  <c r="I69" i="30"/>
  <c r="K69" i="30"/>
  <c r="V69" i="30"/>
  <c r="G70" i="30"/>
  <c r="M70" i="30" s="1"/>
  <c r="M69" i="30" s="1"/>
  <c r="I70" i="30"/>
  <c r="K70" i="30"/>
  <c r="O70" i="30"/>
  <c r="O69" i="30" s="1"/>
  <c r="Q70" i="30"/>
  <c r="Q69" i="30" s="1"/>
  <c r="V70" i="30"/>
  <c r="G72" i="30"/>
  <c r="I72" i="30"/>
  <c r="O72" i="30"/>
  <c r="V72" i="30"/>
  <c r="G73" i="30"/>
  <c r="I73" i="30"/>
  <c r="K73" i="30"/>
  <c r="K72" i="30" s="1"/>
  <c r="M73" i="30"/>
  <c r="M72" i="30" s="1"/>
  <c r="O73" i="30"/>
  <c r="Q73" i="30"/>
  <c r="Q72" i="30" s="1"/>
  <c r="V73" i="30"/>
  <c r="K78" i="30"/>
  <c r="G79" i="30"/>
  <c r="G78" i="30" s="1"/>
  <c r="I79" i="30"/>
  <c r="I78" i="30" s="1"/>
  <c r="K79" i="30"/>
  <c r="M79" i="30"/>
  <c r="O79" i="30"/>
  <c r="Q79" i="30"/>
  <c r="V79" i="30"/>
  <c r="V78" i="30" s="1"/>
  <c r="G82" i="30"/>
  <c r="M82" i="30" s="1"/>
  <c r="I82" i="30"/>
  <c r="K82" i="30"/>
  <c r="O82" i="30"/>
  <c r="Q82" i="30"/>
  <c r="Q78" i="30" s="1"/>
  <c r="V82" i="30"/>
  <c r="G84" i="30"/>
  <c r="M84" i="30" s="1"/>
  <c r="I84" i="30"/>
  <c r="K84" i="30"/>
  <c r="O84" i="30"/>
  <c r="Q84" i="30"/>
  <c r="V84" i="30"/>
  <c r="G86" i="30"/>
  <c r="M86" i="30" s="1"/>
  <c r="I86" i="30"/>
  <c r="K86" i="30"/>
  <c r="O86" i="30"/>
  <c r="O78" i="30" s="1"/>
  <c r="Q86" i="30"/>
  <c r="V86" i="30"/>
  <c r="G90" i="30"/>
  <c r="I90" i="30"/>
  <c r="I89" i="30" s="1"/>
  <c r="K90" i="30"/>
  <c r="K89" i="30" s="1"/>
  <c r="M90" i="30"/>
  <c r="O90" i="30"/>
  <c r="O89" i="30" s="1"/>
  <c r="Q90" i="30"/>
  <c r="V90" i="30"/>
  <c r="G92" i="30"/>
  <c r="G89" i="30" s="1"/>
  <c r="I92" i="30"/>
  <c r="K92" i="30"/>
  <c r="M92" i="30"/>
  <c r="O92" i="30"/>
  <c r="Q92" i="30"/>
  <c r="V92" i="30"/>
  <c r="V89" i="30" s="1"/>
  <c r="G95" i="30"/>
  <c r="M95" i="30" s="1"/>
  <c r="I95" i="30"/>
  <c r="K95" i="30"/>
  <c r="O95" i="30"/>
  <c r="Q95" i="30"/>
  <c r="V95" i="30"/>
  <c r="G97" i="30"/>
  <c r="M97" i="30" s="1"/>
  <c r="I97" i="30"/>
  <c r="K97" i="30"/>
  <c r="O97" i="30"/>
  <c r="Q97" i="30"/>
  <c r="Q89" i="30" s="1"/>
  <c r="V97" i="30"/>
  <c r="G99" i="30"/>
  <c r="M99" i="30" s="1"/>
  <c r="I99" i="30"/>
  <c r="K99" i="30"/>
  <c r="O99" i="30"/>
  <c r="Q99" i="30"/>
  <c r="V99" i="30"/>
  <c r="G101" i="30"/>
  <c r="M101" i="30"/>
  <c r="Q101" i="30"/>
  <c r="V101" i="30"/>
  <c r="G102" i="30"/>
  <c r="I102" i="30"/>
  <c r="I101" i="30" s="1"/>
  <c r="K102" i="30"/>
  <c r="K101" i="30" s="1"/>
  <c r="M102" i="30"/>
  <c r="O102" i="30"/>
  <c r="O101" i="30" s="1"/>
  <c r="Q102" i="30"/>
  <c r="V102" i="30"/>
  <c r="G104" i="30"/>
  <c r="G103" i="30" s="1"/>
  <c r="I104" i="30"/>
  <c r="K104" i="30"/>
  <c r="K103" i="30" s="1"/>
  <c r="O104" i="30"/>
  <c r="Q104" i="30"/>
  <c r="Q103" i="30" s="1"/>
  <c r="V104" i="30"/>
  <c r="V103" i="30" s="1"/>
  <c r="G106" i="30"/>
  <c r="M106" i="30" s="1"/>
  <c r="I106" i="30"/>
  <c r="K106" i="30"/>
  <c r="O106" i="30"/>
  <c r="O103" i="30" s="1"/>
  <c r="Q106" i="30"/>
  <c r="V106" i="30"/>
  <c r="G108" i="30"/>
  <c r="M108" i="30" s="1"/>
  <c r="I108" i="30"/>
  <c r="K108" i="30"/>
  <c r="O108" i="30"/>
  <c r="Q108" i="30"/>
  <c r="V108" i="30"/>
  <c r="G111" i="30"/>
  <c r="I111" i="30"/>
  <c r="K111" i="30"/>
  <c r="M111" i="30"/>
  <c r="O111" i="30"/>
  <c r="Q111" i="30"/>
  <c r="V111" i="30"/>
  <c r="G113" i="30"/>
  <c r="I113" i="30"/>
  <c r="K113" i="30"/>
  <c r="M113" i="30"/>
  <c r="O113" i="30"/>
  <c r="Q113" i="30"/>
  <c r="V113" i="30"/>
  <c r="G115" i="30"/>
  <c r="I115" i="30"/>
  <c r="I103" i="30" s="1"/>
  <c r="K115" i="30"/>
  <c r="M115" i="30"/>
  <c r="O115" i="30"/>
  <c r="Q115" i="30"/>
  <c r="V115" i="30"/>
  <c r="G117" i="30"/>
  <c r="M117" i="30" s="1"/>
  <c r="I117" i="30"/>
  <c r="I116" i="30" s="1"/>
  <c r="K117" i="30"/>
  <c r="O117" i="30"/>
  <c r="O116" i="30" s="1"/>
  <c r="Q117" i="30"/>
  <c r="Q116" i="30" s="1"/>
  <c r="V117" i="30"/>
  <c r="G122" i="30"/>
  <c r="M122" i="30" s="1"/>
  <c r="I122" i="30"/>
  <c r="K122" i="30"/>
  <c r="O122" i="30"/>
  <c r="Q122" i="30"/>
  <c r="V122" i="30"/>
  <c r="G124" i="30"/>
  <c r="I124" i="30"/>
  <c r="K124" i="30"/>
  <c r="M124" i="30"/>
  <c r="O124" i="30"/>
  <c r="Q124" i="30"/>
  <c r="V124" i="30"/>
  <c r="G127" i="30"/>
  <c r="I127" i="30"/>
  <c r="K127" i="30"/>
  <c r="K116" i="30" s="1"/>
  <c r="M127" i="30"/>
  <c r="O127" i="30"/>
  <c r="Q127" i="30"/>
  <c r="V127" i="30"/>
  <c r="G130" i="30"/>
  <c r="I130" i="30"/>
  <c r="K130" i="30"/>
  <c r="M130" i="30"/>
  <c r="O130" i="30"/>
  <c r="Q130" i="30"/>
  <c r="V130" i="30"/>
  <c r="G133" i="30"/>
  <c r="G116" i="30" s="1"/>
  <c r="I133" i="30"/>
  <c r="K133" i="30"/>
  <c r="O133" i="30"/>
  <c r="Q133" i="30"/>
  <c r="V133" i="30"/>
  <c r="V116" i="30" s="1"/>
  <c r="G136" i="30"/>
  <c r="M136" i="30" s="1"/>
  <c r="I136" i="30"/>
  <c r="K136" i="30"/>
  <c r="O136" i="30"/>
  <c r="Q136" i="30"/>
  <c r="V136" i="30"/>
  <c r="G138" i="30"/>
  <c r="M138" i="30" s="1"/>
  <c r="I138" i="30"/>
  <c r="K138" i="30"/>
  <c r="O138" i="30"/>
  <c r="Q138" i="30"/>
  <c r="V138" i="30"/>
  <c r="G140" i="30"/>
  <c r="I140" i="30"/>
  <c r="K140" i="30"/>
  <c r="M140" i="30"/>
  <c r="O140" i="30"/>
  <c r="Q140" i="30"/>
  <c r="V140" i="30"/>
  <c r="G142" i="30"/>
  <c r="I142" i="30"/>
  <c r="K142" i="30"/>
  <c r="M142" i="30"/>
  <c r="O142" i="30"/>
  <c r="Q142" i="30"/>
  <c r="V142" i="30"/>
  <c r="G144" i="30"/>
  <c r="I144" i="30"/>
  <c r="K144" i="30"/>
  <c r="M144" i="30"/>
  <c r="O144" i="30"/>
  <c r="Q144" i="30"/>
  <c r="V144" i="30"/>
  <c r="G146" i="30"/>
  <c r="M146" i="30" s="1"/>
  <c r="I146" i="30"/>
  <c r="K146" i="30"/>
  <c r="O146" i="30"/>
  <c r="Q146" i="30"/>
  <c r="V146" i="30"/>
  <c r="I147" i="30"/>
  <c r="Q147" i="30"/>
  <c r="G148" i="30"/>
  <c r="M148" i="30" s="1"/>
  <c r="M147" i="30" s="1"/>
  <c r="I148" i="30"/>
  <c r="K148" i="30"/>
  <c r="O148" i="30"/>
  <c r="O147" i="30" s="1"/>
  <c r="Q148" i="30"/>
  <c r="V148" i="30"/>
  <c r="V147" i="30" s="1"/>
  <c r="G152" i="30"/>
  <c r="I152" i="30"/>
  <c r="K152" i="30"/>
  <c r="K147" i="30" s="1"/>
  <c r="M152" i="30"/>
  <c r="O152" i="30"/>
  <c r="Q152" i="30"/>
  <c r="V152" i="30"/>
  <c r="G156" i="30"/>
  <c r="I156" i="30"/>
  <c r="K156" i="30"/>
  <c r="M156" i="30"/>
  <c r="O156" i="30"/>
  <c r="Q156" i="30"/>
  <c r="V156" i="30"/>
  <c r="I159" i="30"/>
  <c r="G160" i="30"/>
  <c r="G159" i="30" s="1"/>
  <c r="I160" i="30"/>
  <c r="K160" i="30"/>
  <c r="K159" i="30" s="1"/>
  <c r="O160" i="30"/>
  <c r="Q160" i="30"/>
  <c r="Q159" i="30" s="1"/>
  <c r="V160" i="30"/>
  <c r="V159" i="30" s="1"/>
  <c r="G162" i="30"/>
  <c r="M162" i="30" s="1"/>
  <c r="I162" i="30"/>
  <c r="K162" i="30"/>
  <c r="O162" i="30"/>
  <c r="O159" i="30" s="1"/>
  <c r="Q162" i="30"/>
  <c r="V162" i="30"/>
  <c r="G165" i="30"/>
  <c r="M165" i="30" s="1"/>
  <c r="I165" i="30"/>
  <c r="K165" i="30"/>
  <c r="O165" i="30"/>
  <c r="Q165" i="30"/>
  <c r="V165" i="30"/>
  <c r="G170" i="30"/>
  <c r="I170" i="30"/>
  <c r="I169" i="30" s="1"/>
  <c r="K170" i="30"/>
  <c r="K169" i="30" s="1"/>
  <c r="M170" i="30"/>
  <c r="O170" i="30"/>
  <c r="O169" i="30" s="1"/>
  <c r="Q170" i="30"/>
  <c r="V170" i="30"/>
  <c r="G172" i="30"/>
  <c r="G169" i="30" s="1"/>
  <c r="I172" i="30"/>
  <c r="K172" i="30"/>
  <c r="M172" i="30"/>
  <c r="O172" i="30"/>
  <c r="Q172" i="30"/>
  <c r="V172" i="30"/>
  <c r="V169" i="30" s="1"/>
  <c r="G173" i="30"/>
  <c r="M173" i="30" s="1"/>
  <c r="I173" i="30"/>
  <c r="K173" i="30"/>
  <c r="O173" i="30"/>
  <c r="Q173" i="30"/>
  <c r="V173" i="30"/>
  <c r="G174" i="30"/>
  <c r="M174" i="30" s="1"/>
  <c r="I174" i="30"/>
  <c r="K174" i="30"/>
  <c r="O174" i="30"/>
  <c r="Q174" i="30"/>
  <c r="Q169" i="30" s="1"/>
  <c r="V174" i="30"/>
  <c r="G175" i="30"/>
  <c r="M175" i="30" s="1"/>
  <c r="I175" i="30"/>
  <c r="K175" i="30"/>
  <c r="O175" i="30"/>
  <c r="Q175" i="30"/>
  <c r="V175" i="30"/>
  <c r="G176" i="30"/>
  <c r="I176" i="30"/>
  <c r="K176" i="30"/>
  <c r="M176" i="30"/>
  <c r="O176" i="30"/>
  <c r="Q176" i="30"/>
  <c r="V176" i="30"/>
  <c r="G177" i="30"/>
  <c r="I177" i="30"/>
  <c r="K177" i="30"/>
  <c r="M177" i="30"/>
  <c r="O177" i="30"/>
  <c r="Q177" i="30"/>
  <c r="V177" i="30"/>
  <c r="AE179" i="30"/>
  <c r="AF179" i="30"/>
  <c r="G87" i="29"/>
  <c r="BA57" i="29"/>
  <c r="BA51" i="29"/>
  <c r="BA48" i="29"/>
  <c r="G9" i="29"/>
  <c r="M9" i="29" s="1"/>
  <c r="M8" i="29" s="1"/>
  <c r="I9" i="29"/>
  <c r="K9" i="29"/>
  <c r="K8" i="29" s="1"/>
  <c r="O9" i="29"/>
  <c r="O8" i="29" s="1"/>
  <c r="Q9" i="29"/>
  <c r="V9" i="29"/>
  <c r="V8" i="29" s="1"/>
  <c r="G11" i="29"/>
  <c r="I11" i="29"/>
  <c r="K11" i="29"/>
  <c r="M11" i="29"/>
  <c r="O11" i="29"/>
  <c r="Q11" i="29"/>
  <c r="Q8" i="29" s="1"/>
  <c r="V11" i="29"/>
  <c r="G13" i="29"/>
  <c r="I13" i="29"/>
  <c r="K13" i="29"/>
  <c r="M13" i="29"/>
  <c r="O13" i="29"/>
  <c r="Q13" i="29"/>
  <c r="V13" i="29"/>
  <c r="G15" i="29"/>
  <c r="I15" i="29"/>
  <c r="I8" i="29" s="1"/>
  <c r="K15" i="29"/>
  <c r="M15" i="29"/>
  <c r="O15" i="29"/>
  <c r="Q15" i="29"/>
  <c r="V15" i="29"/>
  <c r="G17" i="29"/>
  <c r="M17" i="29" s="1"/>
  <c r="I17" i="29"/>
  <c r="K17" i="29"/>
  <c r="O17" i="29"/>
  <c r="Q17" i="29"/>
  <c r="V17" i="29"/>
  <c r="G19" i="29"/>
  <c r="M19" i="29" s="1"/>
  <c r="I19" i="29"/>
  <c r="K19" i="29"/>
  <c r="O19" i="29"/>
  <c r="O18" i="29" s="1"/>
  <c r="Q19" i="29"/>
  <c r="V19" i="29"/>
  <c r="V18" i="29" s="1"/>
  <c r="G21" i="29"/>
  <c r="I21" i="29"/>
  <c r="K21" i="29"/>
  <c r="K18" i="29" s="1"/>
  <c r="M21" i="29"/>
  <c r="O21" i="29"/>
  <c r="Q21" i="29"/>
  <c r="Q18" i="29" s="1"/>
  <c r="V21" i="29"/>
  <c r="G23" i="29"/>
  <c r="I23" i="29"/>
  <c r="K23" i="29"/>
  <c r="M23" i="29"/>
  <c r="O23" i="29"/>
  <c r="Q23" i="29"/>
  <c r="V23" i="29"/>
  <c r="G26" i="29"/>
  <c r="I26" i="29"/>
  <c r="I18" i="29" s="1"/>
  <c r="K26" i="29"/>
  <c r="M26" i="29"/>
  <c r="O26" i="29"/>
  <c r="Q26" i="29"/>
  <c r="V26" i="29"/>
  <c r="G28" i="29"/>
  <c r="M28" i="29" s="1"/>
  <c r="I28" i="29"/>
  <c r="K28" i="29"/>
  <c r="O28" i="29"/>
  <c r="Q28" i="29"/>
  <c r="V28" i="29"/>
  <c r="G30" i="29"/>
  <c r="M30" i="29" s="1"/>
  <c r="I30" i="29"/>
  <c r="K30" i="29"/>
  <c r="O30" i="29"/>
  <c r="Q30" i="29"/>
  <c r="V30" i="29"/>
  <c r="G32" i="29"/>
  <c r="M32" i="29" s="1"/>
  <c r="I32" i="29"/>
  <c r="K32" i="29"/>
  <c r="O32" i="29"/>
  <c r="Q32" i="29"/>
  <c r="V32" i="29"/>
  <c r="G34" i="29"/>
  <c r="I34" i="29"/>
  <c r="K34" i="29"/>
  <c r="M34" i="29"/>
  <c r="O34" i="29"/>
  <c r="Q34" i="29"/>
  <c r="V34" i="29"/>
  <c r="G37" i="29"/>
  <c r="I37" i="29"/>
  <c r="K37" i="29"/>
  <c r="M37" i="29"/>
  <c r="O37" i="29"/>
  <c r="Q37" i="29"/>
  <c r="V37" i="29"/>
  <c r="G39" i="29"/>
  <c r="I39" i="29"/>
  <c r="K39" i="29"/>
  <c r="M39" i="29"/>
  <c r="O39" i="29"/>
  <c r="Q39" i="29"/>
  <c r="V39" i="29"/>
  <c r="G41" i="29"/>
  <c r="M41" i="29" s="1"/>
  <c r="I41" i="29"/>
  <c r="K41" i="29"/>
  <c r="O41" i="29"/>
  <c r="Q41" i="29"/>
  <c r="V41" i="29"/>
  <c r="G43" i="29"/>
  <c r="M43" i="29" s="1"/>
  <c r="I43" i="29"/>
  <c r="K43" i="29"/>
  <c r="O43" i="29"/>
  <c r="Q43" i="29"/>
  <c r="V43" i="29"/>
  <c r="G45" i="29"/>
  <c r="M45" i="29" s="1"/>
  <c r="I45" i="29"/>
  <c r="K45" i="29"/>
  <c r="O45" i="29"/>
  <c r="Q45" i="29"/>
  <c r="V45" i="29"/>
  <c r="G47" i="29"/>
  <c r="I47" i="29"/>
  <c r="K47" i="29"/>
  <c r="M47" i="29"/>
  <c r="O47" i="29"/>
  <c r="Q47" i="29"/>
  <c r="V47" i="29"/>
  <c r="G50" i="29"/>
  <c r="I50" i="29"/>
  <c r="K50" i="29"/>
  <c r="M50" i="29"/>
  <c r="O50" i="29"/>
  <c r="Q50" i="29"/>
  <c r="V50" i="29"/>
  <c r="G53" i="29"/>
  <c r="I53" i="29"/>
  <c r="K53" i="29"/>
  <c r="M53" i="29"/>
  <c r="O53" i="29"/>
  <c r="Q53" i="29"/>
  <c r="V53" i="29"/>
  <c r="G56" i="29"/>
  <c r="M56" i="29" s="1"/>
  <c r="I56" i="29"/>
  <c r="K56" i="29"/>
  <c r="O56" i="29"/>
  <c r="Q56" i="29"/>
  <c r="V56" i="29"/>
  <c r="G59" i="29"/>
  <c r="M59" i="29" s="1"/>
  <c r="I59" i="29"/>
  <c r="K59" i="29"/>
  <c r="O59" i="29"/>
  <c r="Q59" i="29"/>
  <c r="V59" i="29"/>
  <c r="G62" i="29"/>
  <c r="M62" i="29" s="1"/>
  <c r="I62" i="29"/>
  <c r="K62" i="29"/>
  <c r="O62" i="29"/>
  <c r="Q62" i="29"/>
  <c r="V62" i="29"/>
  <c r="Q63" i="29"/>
  <c r="G64" i="29"/>
  <c r="I64" i="29"/>
  <c r="I63" i="29" s="1"/>
  <c r="K64" i="29"/>
  <c r="K63" i="29" s="1"/>
  <c r="M64" i="29"/>
  <c r="O64" i="29"/>
  <c r="O63" i="29" s="1"/>
  <c r="Q64" i="29"/>
  <c r="V64" i="29"/>
  <c r="G66" i="29"/>
  <c r="G63" i="29" s="1"/>
  <c r="I66" i="29"/>
  <c r="K66" i="29"/>
  <c r="M66" i="29"/>
  <c r="M63" i="29" s="1"/>
  <c r="O66" i="29"/>
  <c r="Q66" i="29"/>
  <c r="V66" i="29"/>
  <c r="V63" i="29" s="1"/>
  <c r="G67" i="29"/>
  <c r="K67" i="29"/>
  <c r="V67" i="29"/>
  <c r="G68" i="29"/>
  <c r="M68" i="29" s="1"/>
  <c r="I68" i="29"/>
  <c r="I67" i="29" s="1"/>
  <c r="K68" i="29"/>
  <c r="O68" i="29"/>
  <c r="O67" i="29" s="1"/>
  <c r="Q68" i="29"/>
  <c r="Q67" i="29" s="1"/>
  <c r="V68" i="29"/>
  <c r="G70" i="29"/>
  <c r="M70" i="29" s="1"/>
  <c r="I70" i="29"/>
  <c r="K70" i="29"/>
  <c r="O70" i="29"/>
  <c r="Q70" i="29"/>
  <c r="V70" i="29"/>
  <c r="G73" i="29"/>
  <c r="I73" i="29"/>
  <c r="I72" i="29" s="1"/>
  <c r="K73" i="29"/>
  <c r="K72" i="29" s="1"/>
  <c r="M73" i="29"/>
  <c r="O73" i="29"/>
  <c r="O72" i="29" s="1"/>
  <c r="Q73" i="29"/>
  <c r="V73" i="29"/>
  <c r="G75" i="29"/>
  <c r="G72" i="29" s="1"/>
  <c r="I75" i="29"/>
  <c r="K75" i="29"/>
  <c r="M75" i="29"/>
  <c r="O75" i="29"/>
  <c r="Q75" i="29"/>
  <c r="V75" i="29"/>
  <c r="V72" i="29" s="1"/>
  <c r="G77" i="29"/>
  <c r="M77" i="29" s="1"/>
  <c r="I77" i="29"/>
  <c r="K77" i="29"/>
  <c r="O77" i="29"/>
  <c r="Q77" i="29"/>
  <c r="V77" i="29"/>
  <c r="G78" i="29"/>
  <c r="M78" i="29" s="1"/>
  <c r="I78" i="29"/>
  <c r="K78" i="29"/>
  <c r="O78" i="29"/>
  <c r="Q78" i="29"/>
  <c r="Q72" i="29" s="1"/>
  <c r="V78" i="29"/>
  <c r="G79" i="29"/>
  <c r="M79" i="29" s="1"/>
  <c r="I79" i="29"/>
  <c r="K79" i="29"/>
  <c r="O79" i="29"/>
  <c r="Q79" i="29"/>
  <c r="V79" i="29"/>
  <c r="G80" i="29"/>
  <c r="I80" i="29"/>
  <c r="K80" i="29"/>
  <c r="M80" i="29"/>
  <c r="O80" i="29"/>
  <c r="Q80" i="29"/>
  <c r="V80" i="29"/>
  <c r="G81" i="29"/>
  <c r="I81" i="29"/>
  <c r="K81" i="29"/>
  <c r="M81" i="29"/>
  <c r="O81" i="29"/>
  <c r="Q81" i="29"/>
  <c r="V81" i="29"/>
  <c r="G82" i="29"/>
  <c r="I82" i="29"/>
  <c r="K82" i="29"/>
  <c r="M82" i="29"/>
  <c r="O82" i="29"/>
  <c r="Q82" i="29"/>
  <c r="V82" i="29"/>
  <c r="G84" i="29"/>
  <c r="M84" i="29" s="1"/>
  <c r="I84" i="29"/>
  <c r="K84" i="29"/>
  <c r="O84" i="29"/>
  <c r="Q84" i="29"/>
  <c r="V84" i="29"/>
  <c r="G85" i="29"/>
  <c r="M85" i="29" s="1"/>
  <c r="I85" i="29"/>
  <c r="K85" i="29"/>
  <c r="O85" i="29"/>
  <c r="Q85" i="29"/>
  <c r="V85" i="29"/>
  <c r="AE87" i="29"/>
  <c r="G69" i="28"/>
  <c r="G9" i="28"/>
  <c r="G8" i="28" s="1"/>
  <c r="I9" i="28"/>
  <c r="I8" i="28" s="1"/>
  <c r="K9" i="28"/>
  <c r="K8" i="28" s="1"/>
  <c r="O9" i="28"/>
  <c r="O8" i="28" s="1"/>
  <c r="Q9" i="28"/>
  <c r="Q8" i="28" s="1"/>
  <c r="V9" i="28"/>
  <c r="V8" i="28" s="1"/>
  <c r="G11" i="28"/>
  <c r="M11" i="28" s="1"/>
  <c r="I11" i="28"/>
  <c r="K11" i="28"/>
  <c r="K10" i="28" s="1"/>
  <c r="O11" i="28"/>
  <c r="O10" i="28" s="1"/>
  <c r="Q11" i="28"/>
  <c r="Q10" i="28" s="1"/>
  <c r="V11" i="28"/>
  <c r="G14" i="28"/>
  <c r="I14" i="28"/>
  <c r="K14" i="28"/>
  <c r="M14" i="28"/>
  <c r="O14" i="28"/>
  <c r="Q14" i="28"/>
  <c r="V14" i="28"/>
  <c r="G16" i="28"/>
  <c r="I16" i="28"/>
  <c r="K16" i="28"/>
  <c r="M16" i="28"/>
  <c r="O16" i="28"/>
  <c r="Q16" i="28"/>
  <c r="V16" i="28"/>
  <c r="G18" i="28"/>
  <c r="I18" i="28"/>
  <c r="K18" i="28"/>
  <c r="M18" i="28"/>
  <c r="O18" i="28"/>
  <c r="Q18" i="28"/>
  <c r="V18" i="28"/>
  <c r="G20" i="28"/>
  <c r="M20" i="28" s="1"/>
  <c r="I20" i="28"/>
  <c r="I10" i="28" s="1"/>
  <c r="K20" i="28"/>
  <c r="O20" i="28"/>
  <c r="Q20" i="28"/>
  <c r="V20" i="28"/>
  <c r="G21" i="28"/>
  <c r="G10" i="28" s="1"/>
  <c r="I21" i="28"/>
  <c r="K21" i="28"/>
  <c r="O21" i="28"/>
  <c r="Q21" i="28"/>
  <c r="V21" i="28"/>
  <c r="V10" i="28" s="1"/>
  <c r="G22" i="28"/>
  <c r="M22" i="28" s="1"/>
  <c r="I22" i="28"/>
  <c r="K22" i="28"/>
  <c r="O22" i="28"/>
  <c r="Q22" i="28"/>
  <c r="V22" i="28"/>
  <c r="G23" i="28"/>
  <c r="I23" i="28"/>
  <c r="K23" i="28"/>
  <c r="M23" i="28"/>
  <c r="O23" i="28"/>
  <c r="Q23" i="28"/>
  <c r="V23" i="28"/>
  <c r="G24" i="28"/>
  <c r="I24" i="28"/>
  <c r="K24" i="28"/>
  <c r="M24" i="28"/>
  <c r="O24" i="28"/>
  <c r="Q24" i="28"/>
  <c r="V24" i="28"/>
  <c r="G25" i="28"/>
  <c r="I25" i="28"/>
  <c r="K25" i="28"/>
  <c r="M25" i="28"/>
  <c r="O25" i="28"/>
  <c r="Q25" i="28"/>
  <c r="V25" i="28"/>
  <c r="G29" i="28"/>
  <c r="M29" i="28" s="1"/>
  <c r="I29" i="28"/>
  <c r="K29" i="28"/>
  <c r="O29" i="28"/>
  <c r="Q29" i="28"/>
  <c r="V29" i="28"/>
  <c r="G31" i="28"/>
  <c r="M31" i="28" s="1"/>
  <c r="I31" i="28"/>
  <c r="K31" i="28"/>
  <c r="O31" i="28"/>
  <c r="Q31" i="28"/>
  <c r="V31" i="28"/>
  <c r="G33" i="28"/>
  <c r="M33" i="28" s="1"/>
  <c r="I33" i="28"/>
  <c r="K33" i="28"/>
  <c r="O33" i="28"/>
  <c r="Q33" i="28"/>
  <c r="V33" i="28"/>
  <c r="G37" i="28"/>
  <c r="I37" i="28"/>
  <c r="K37" i="28"/>
  <c r="M37" i="28"/>
  <c r="O37" i="28"/>
  <c r="Q37" i="28"/>
  <c r="V37" i="28"/>
  <c r="G39" i="28"/>
  <c r="I39" i="28"/>
  <c r="K39" i="28"/>
  <c r="M39" i="28"/>
  <c r="O39" i="28"/>
  <c r="Q39" i="28"/>
  <c r="V39" i="28"/>
  <c r="G41" i="28"/>
  <c r="I41" i="28"/>
  <c r="K41" i="28"/>
  <c r="M41" i="28"/>
  <c r="O41" i="28"/>
  <c r="Q41" i="28"/>
  <c r="V41" i="28"/>
  <c r="I43" i="28"/>
  <c r="K43" i="28"/>
  <c r="G44" i="28"/>
  <c r="G43" i="28" s="1"/>
  <c r="I44" i="28"/>
  <c r="K44" i="28"/>
  <c r="O44" i="28"/>
  <c r="O43" i="28" s="1"/>
  <c r="Q44" i="28"/>
  <c r="Q43" i="28" s="1"/>
  <c r="V44" i="28"/>
  <c r="V43" i="28" s="1"/>
  <c r="G46" i="28"/>
  <c r="M46" i="28" s="1"/>
  <c r="I46" i="28"/>
  <c r="K46" i="28"/>
  <c r="O46" i="28"/>
  <c r="Q46" i="28"/>
  <c r="V46" i="28"/>
  <c r="O47" i="28"/>
  <c r="Q47" i="28"/>
  <c r="G48" i="28"/>
  <c r="I48" i="28"/>
  <c r="I47" i="28" s="1"/>
  <c r="K48" i="28"/>
  <c r="K47" i="28" s="1"/>
  <c r="M48" i="28"/>
  <c r="O48" i="28"/>
  <c r="Q48" i="28"/>
  <c r="V48" i="28"/>
  <c r="G53" i="28"/>
  <c r="I53" i="28"/>
  <c r="K53" i="28"/>
  <c r="M53" i="28"/>
  <c r="O53" i="28"/>
  <c r="Q53" i="28"/>
  <c r="V53" i="28"/>
  <c r="G55" i="28"/>
  <c r="G47" i="28" s="1"/>
  <c r="I55" i="28"/>
  <c r="K55" i="28"/>
  <c r="O55" i="28"/>
  <c r="Q55" i="28"/>
  <c r="V55" i="28"/>
  <c r="V47" i="28" s="1"/>
  <c r="G58" i="28"/>
  <c r="M58" i="28" s="1"/>
  <c r="I58" i="28"/>
  <c r="K58" i="28"/>
  <c r="O58" i="28"/>
  <c r="O57" i="28" s="1"/>
  <c r="Q58" i="28"/>
  <c r="Q57" i="28" s="1"/>
  <c r="V58" i="28"/>
  <c r="G60" i="28"/>
  <c r="I60" i="28"/>
  <c r="K60" i="28"/>
  <c r="M60" i="28"/>
  <c r="O60" i="28"/>
  <c r="Q60" i="28"/>
  <c r="V60" i="28"/>
  <c r="G62" i="28"/>
  <c r="I62" i="28"/>
  <c r="K62" i="28"/>
  <c r="K57" i="28" s="1"/>
  <c r="M62" i="28"/>
  <c r="O62" i="28"/>
  <c r="Q62" i="28"/>
  <c r="V62" i="28"/>
  <c r="G63" i="28"/>
  <c r="I63" i="28"/>
  <c r="K63" i="28"/>
  <c r="M63" i="28"/>
  <c r="O63" i="28"/>
  <c r="Q63" i="28"/>
  <c r="V63" i="28"/>
  <c r="G64" i="28"/>
  <c r="M64" i="28" s="1"/>
  <c r="I64" i="28"/>
  <c r="I57" i="28" s="1"/>
  <c r="K64" i="28"/>
  <c r="O64" i="28"/>
  <c r="Q64" i="28"/>
  <c r="V64" i="28"/>
  <c r="G65" i="28"/>
  <c r="G57" i="28" s="1"/>
  <c r="I65" i="28"/>
  <c r="K65" i="28"/>
  <c r="O65" i="28"/>
  <c r="Q65" i="28"/>
  <c r="V65" i="28"/>
  <c r="V57" i="28" s="1"/>
  <c r="G66" i="28"/>
  <c r="M66" i="28" s="1"/>
  <c r="I66" i="28"/>
  <c r="K66" i="28"/>
  <c r="O66" i="28"/>
  <c r="Q66" i="28"/>
  <c r="V66" i="28"/>
  <c r="G67" i="28"/>
  <c r="I67" i="28"/>
  <c r="K67" i="28"/>
  <c r="M67" i="28"/>
  <c r="O67" i="28"/>
  <c r="Q67" i="28"/>
  <c r="V67" i="28"/>
  <c r="AE69" i="28"/>
  <c r="G71" i="27"/>
  <c r="G8" i="27"/>
  <c r="V8" i="27"/>
  <c r="G9" i="27"/>
  <c r="I9" i="27"/>
  <c r="I8" i="27" s="1"/>
  <c r="K9" i="27"/>
  <c r="K8" i="27" s="1"/>
  <c r="M9" i="27"/>
  <c r="M8" i="27" s="1"/>
  <c r="O9" i="27"/>
  <c r="Q9" i="27"/>
  <c r="Q8" i="27" s="1"/>
  <c r="V9" i="27"/>
  <c r="G11" i="27"/>
  <c r="I11" i="27"/>
  <c r="K11" i="27"/>
  <c r="M11" i="27"/>
  <c r="O11" i="27"/>
  <c r="O8" i="27" s="1"/>
  <c r="Q11" i="27"/>
  <c r="V11" i="27"/>
  <c r="G13" i="27"/>
  <c r="I13" i="27"/>
  <c r="V13" i="27"/>
  <c r="G14" i="27"/>
  <c r="M14" i="27" s="1"/>
  <c r="M13" i="27" s="1"/>
  <c r="I14" i="27"/>
  <c r="K14" i="27"/>
  <c r="K13" i="27" s="1"/>
  <c r="O14" i="27"/>
  <c r="O13" i="27" s="1"/>
  <c r="Q14" i="27"/>
  <c r="Q13" i="27" s="1"/>
  <c r="V14" i="27"/>
  <c r="O16" i="27"/>
  <c r="Q16" i="27"/>
  <c r="G17" i="27"/>
  <c r="G16" i="27" s="1"/>
  <c r="I17" i="27"/>
  <c r="K17" i="27"/>
  <c r="K16" i="27" s="1"/>
  <c r="M17" i="27"/>
  <c r="M16" i="27" s="1"/>
  <c r="O17" i="27"/>
  <c r="Q17" i="27"/>
  <c r="V17" i="27"/>
  <c r="V16" i="27" s="1"/>
  <c r="G19" i="27"/>
  <c r="I19" i="27"/>
  <c r="K19" i="27"/>
  <c r="M19" i="27"/>
  <c r="O19" i="27"/>
  <c r="Q19" i="27"/>
  <c r="V19" i="27"/>
  <c r="G22" i="27"/>
  <c r="I22" i="27"/>
  <c r="I16" i="27" s="1"/>
  <c r="K22" i="27"/>
  <c r="M22" i="27"/>
  <c r="O22" i="27"/>
  <c r="Q22" i="27"/>
  <c r="V22" i="27"/>
  <c r="G24" i="27"/>
  <c r="I24" i="27"/>
  <c r="V24" i="27"/>
  <c r="G25" i="27"/>
  <c r="M25" i="27" s="1"/>
  <c r="M24" i="27" s="1"/>
  <c r="I25" i="27"/>
  <c r="K25" i="27"/>
  <c r="K24" i="27" s="1"/>
  <c r="O25" i="27"/>
  <c r="O24" i="27" s="1"/>
  <c r="Q25" i="27"/>
  <c r="Q24" i="27" s="1"/>
  <c r="V25" i="27"/>
  <c r="G27" i="27"/>
  <c r="G26" i="27" s="1"/>
  <c r="I27" i="27"/>
  <c r="K27" i="27"/>
  <c r="K26" i="27" s="1"/>
  <c r="M27" i="27"/>
  <c r="O27" i="27"/>
  <c r="Q27" i="27"/>
  <c r="V27" i="27"/>
  <c r="V26" i="27" s="1"/>
  <c r="G29" i="27"/>
  <c r="I29" i="27"/>
  <c r="K29" i="27"/>
  <c r="M29" i="27"/>
  <c r="O29" i="27"/>
  <c r="Q29" i="27"/>
  <c r="V29" i="27"/>
  <c r="G31" i="27"/>
  <c r="I31" i="27"/>
  <c r="I26" i="27" s="1"/>
  <c r="K31" i="27"/>
  <c r="M31" i="27"/>
  <c r="O31" i="27"/>
  <c r="Q31" i="27"/>
  <c r="V31" i="27"/>
  <c r="G33" i="27"/>
  <c r="M33" i="27" s="1"/>
  <c r="I33" i="27"/>
  <c r="K33" i="27"/>
  <c r="O33" i="27"/>
  <c r="Q33" i="27"/>
  <c r="V33" i="27"/>
  <c r="G35" i="27"/>
  <c r="M35" i="27" s="1"/>
  <c r="I35" i="27"/>
  <c r="K35" i="27"/>
  <c r="O35" i="27"/>
  <c r="Q35" i="27"/>
  <c r="Q26" i="27" s="1"/>
  <c r="V35" i="27"/>
  <c r="G37" i="27"/>
  <c r="M37" i="27" s="1"/>
  <c r="I37" i="27"/>
  <c r="K37" i="27"/>
  <c r="O37" i="27"/>
  <c r="O26" i="27" s="1"/>
  <c r="Q37" i="27"/>
  <c r="V37" i="27"/>
  <c r="G38" i="27"/>
  <c r="I38" i="27"/>
  <c r="K38" i="27"/>
  <c r="M38" i="27"/>
  <c r="O38" i="27"/>
  <c r="Q38" i="27"/>
  <c r="V38" i="27"/>
  <c r="G40" i="27"/>
  <c r="I40" i="27"/>
  <c r="K40" i="27"/>
  <c r="M40" i="27"/>
  <c r="O40" i="27"/>
  <c r="Q40" i="27"/>
  <c r="V40" i="27"/>
  <c r="G42" i="27"/>
  <c r="I42" i="27"/>
  <c r="K42" i="27"/>
  <c r="M42" i="27"/>
  <c r="O42" i="27"/>
  <c r="Q42" i="27"/>
  <c r="V42" i="27"/>
  <c r="G45" i="27"/>
  <c r="M45" i="27" s="1"/>
  <c r="I45" i="27"/>
  <c r="K45" i="27"/>
  <c r="O45" i="27"/>
  <c r="Q45" i="27"/>
  <c r="V45" i="27"/>
  <c r="G47" i="27"/>
  <c r="M47" i="27" s="1"/>
  <c r="I47" i="27"/>
  <c r="K47" i="27"/>
  <c r="O47" i="27"/>
  <c r="Q47" i="27"/>
  <c r="V47" i="27"/>
  <c r="G51" i="27"/>
  <c r="M51" i="27" s="1"/>
  <c r="I51" i="27"/>
  <c r="K51" i="27"/>
  <c r="O51" i="27"/>
  <c r="Q51" i="27"/>
  <c r="V51" i="27"/>
  <c r="G55" i="27"/>
  <c r="I55" i="27"/>
  <c r="K55" i="27"/>
  <c r="M55" i="27"/>
  <c r="O55" i="27"/>
  <c r="Q55" i="27"/>
  <c r="V55" i="27"/>
  <c r="G60" i="27"/>
  <c r="I60" i="27"/>
  <c r="I59" i="27" s="1"/>
  <c r="K60" i="27"/>
  <c r="M60" i="27"/>
  <c r="O60" i="27"/>
  <c r="O59" i="27" s="1"/>
  <c r="Q60" i="27"/>
  <c r="V60" i="27"/>
  <c r="G62" i="27"/>
  <c r="M62" i="27" s="1"/>
  <c r="I62" i="27"/>
  <c r="K62" i="27"/>
  <c r="O62" i="27"/>
  <c r="Q62" i="27"/>
  <c r="V62" i="27"/>
  <c r="V59" i="27" s="1"/>
  <c r="G64" i="27"/>
  <c r="M64" i="27" s="1"/>
  <c r="I64" i="27"/>
  <c r="K64" i="27"/>
  <c r="O64" i="27"/>
  <c r="Q64" i="27"/>
  <c r="Q59" i="27" s="1"/>
  <c r="V64" i="27"/>
  <c r="G65" i="27"/>
  <c r="M65" i="27" s="1"/>
  <c r="I65" i="27"/>
  <c r="K65" i="27"/>
  <c r="O65" i="27"/>
  <c r="Q65" i="27"/>
  <c r="V65" i="27"/>
  <c r="G66" i="27"/>
  <c r="I66" i="27"/>
  <c r="K66" i="27"/>
  <c r="M66" i="27"/>
  <c r="O66" i="27"/>
  <c r="Q66" i="27"/>
  <c r="V66" i="27"/>
  <c r="G67" i="27"/>
  <c r="I67" i="27"/>
  <c r="K67" i="27"/>
  <c r="K59" i="27" s="1"/>
  <c r="M67" i="27"/>
  <c r="O67" i="27"/>
  <c r="Q67" i="27"/>
  <c r="V67" i="27"/>
  <c r="G68" i="27"/>
  <c r="I68" i="27"/>
  <c r="K68" i="27"/>
  <c r="M68" i="27"/>
  <c r="O68" i="27"/>
  <c r="Q68" i="27"/>
  <c r="V68" i="27"/>
  <c r="G69" i="27"/>
  <c r="M69" i="27" s="1"/>
  <c r="I69" i="27"/>
  <c r="K69" i="27"/>
  <c r="O69" i="27"/>
  <c r="Q69" i="27"/>
  <c r="V69" i="27"/>
  <c r="AE71" i="27"/>
  <c r="G59" i="26"/>
  <c r="BA30" i="26"/>
  <c r="G9" i="26"/>
  <c r="AF59" i="26" s="1"/>
  <c r="I9" i="26"/>
  <c r="I8" i="26" s="1"/>
  <c r="K9" i="26"/>
  <c r="K8" i="26" s="1"/>
  <c r="O9" i="26"/>
  <c r="O8" i="26" s="1"/>
  <c r="Q9" i="26"/>
  <c r="Q8" i="26" s="1"/>
  <c r="V9" i="26"/>
  <c r="V8" i="26" s="1"/>
  <c r="G11" i="26"/>
  <c r="M11" i="26" s="1"/>
  <c r="I11" i="26"/>
  <c r="K11" i="26"/>
  <c r="O11" i="26"/>
  <c r="Q11" i="26"/>
  <c r="V11" i="26"/>
  <c r="G13" i="26"/>
  <c r="I13" i="26"/>
  <c r="V13" i="26"/>
  <c r="G14" i="26"/>
  <c r="I14" i="26"/>
  <c r="K14" i="26"/>
  <c r="K13" i="26" s="1"/>
  <c r="M14" i="26"/>
  <c r="M13" i="26" s="1"/>
  <c r="O14" i="26"/>
  <c r="O13" i="26" s="1"/>
  <c r="Q14" i="26"/>
  <c r="Q13" i="26" s="1"/>
  <c r="V14" i="26"/>
  <c r="O16" i="26"/>
  <c r="G17" i="26"/>
  <c r="G16" i="26" s="1"/>
  <c r="I17" i="26"/>
  <c r="I16" i="26" s="1"/>
  <c r="K17" i="26"/>
  <c r="K16" i="26" s="1"/>
  <c r="M17" i="26"/>
  <c r="M16" i="26" s="1"/>
  <c r="O17" i="26"/>
  <c r="Q17" i="26"/>
  <c r="Q16" i="26" s="1"/>
  <c r="V17" i="26"/>
  <c r="V16" i="26" s="1"/>
  <c r="G20" i="26"/>
  <c r="M20" i="26" s="1"/>
  <c r="I20" i="26"/>
  <c r="K20" i="26"/>
  <c r="O20" i="26"/>
  <c r="Q20" i="26"/>
  <c r="V20" i="26"/>
  <c r="I24" i="26"/>
  <c r="G25" i="26"/>
  <c r="M25" i="26" s="1"/>
  <c r="M24" i="26" s="1"/>
  <c r="I25" i="26"/>
  <c r="K25" i="26"/>
  <c r="K24" i="26" s="1"/>
  <c r="O25" i="26"/>
  <c r="O24" i="26" s="1"/>
  <c r="Q25" i="26"/>
  <c r="Q24" i="26" s="1"/>
  <c r="V25" i="26"/>
  <c r="V24" i="26" s="1"/>
  <c r="Q26" i="26"/>
  <c r="G27" i="26"/>
  <c r="G26" i="26" s="1"/>
  <c r="I27" i="26"/>
  <c r="K27" i="26"/>
  <c r="K26" i="26" s="1"/>
  <c r="M27" i="26"/>
  <c r="M26" i="26" s="1"/>
  <c r="O27" i="26"/>
  <c r="O26" i="26" s="1"/>
  <c r="Q27" i="26"/>
  <c r="V27" i="26"/>
  <c r="V26" i="26" s="1"/>
  <c r="G29" i="26"/>
  <c r="I29" i="26"/>
  <c r="I26" i="26" s="1"/>
  <c r="K29" i="26"/>
  <c r="M29" i="26"/>
  <c r="O29" i="26"/>
  <c r="Q29" i="26"/>
  <c r="V29" i="26"/>
  <c r="G31" i="26"/>
  <c r="M31" i="26" s="1"/>
  <c r="I31" i="26"/>
  <c r="K31" i="26"/>
  <c r="O31" i="26"/>
  <c r="Q31" i="26"/>
  <c r="V31" i="26"/>
  <c r="I35" i="26"/>
  <c r="G36" i="26"/>
  <c r="M36" i="26" s="1"/>
  <c r="M35" i="26" s="1"/>
  <c r="I36" i="26"/>
  <c r="K36" i="26"/>
  <c r="K35" i="26" s="1"/>
  <c r="O36" i="26"/>
  <c r="O35" i="26" s="1"/>
  <c r="Q36" i="26"/>
  <c r="Q35" i="26" s="1"/>
  <c r="V36" i="26"/>
  <c r="V35" i="26" s="1"/>
  <c r="G37" i="26"/>
  <c r="I37" i="26"/>
  <c r="K37" i="26"/>
  <c r="M37" i="26"/>
  <c r="O37" i="26"/>
  <c r="Q37" i="26"/>
  <c r="V37" i="26"/>
  <c r="G40" i="26"/>
  <c r="I40" i="26"/>
  <c r="K40" i="26"/>
  <c r="M40" i="26"/>
  <c r="O40" i="26"/>
  <c r="Q40" i="26"/>
  <c r="V40" i="26"/>
  <c r="G43" i="26"/>
  <c r="I43" i="26"/>
  <c r="K43" i="26"/>
  <c r="M43" i="26"/>
  <c r="O43" i="26"/>
  <c r="Q43" i="26"/>
  <c r="V43" i="26"/>
  <c r="G48" i="26"/>
  <c r="M48" i="26" s="1"/>
  <c r="I48" i="26"/>
  <c r="I47" i="26" s="1"/>
  <c r="K48" i="26"/>
  <c r="O48" i="26"/>
  <c r="O47" i="26" s="1"/>
  <c r="Q48" i="26"/>
  <c r="Q47" i="26" s="1"/>
  <c r="V48" i="26"/>
  <c r="V47" i="26" s="1"/>
  <c r="G50" i="26"/>
  <c r="M50" i="26" s="1"/>
  <c r="I50" i="26"/>
  <c r="K50" i="26"/>
  <c r="O50" i="26"/>
  <c r="Q50" i="26"/>
  <c r="V50" i="26"/>
  <c r="G52" i="26"/>
  <c r="I52" i="26"/>
  <c r="K52" i="26"/>
  <c r="M52" i="26"/>
  <c r="O52" i="26"/>
  <c r="Q52" i="26"/>
  <c r="V52" i="26"/>
  <c r="G53" i="26"/>
  <c r="I53" i="26"/>
  <c r="K53" i="26"/>
  <c r="M53" i="26"/>
  <c r="O53" i="26"/>
  <c r="Q53" i="26"/>
  <c r="V53" i="26"/>
  <c r="G54" i="26"/>
  <c r="I54" i="26"/>
  <c r="K54" i="26"/>
  <c r="K47" i="26" s="1"/>
  <c r="M54" i="26"/>
  <c r="O54" i="26"/>
  <c r="Q54" i="26"/>
  <c r="V54" i="26"/>
  <c r="G55" i="26"/>
  <c r="M55" i="26" s="1"/>
  <c r="I55" i="26"/>
  <c r="K55" i="26"/>
  <c r="O55" i="26"/>
  <c r="Q55" i="26"/>
  <c r="V55" i="26"/>
  <c r="G56" i="26"/>
  <c r="M56" i="26" s="1"/>
  <c r="I56" i="26"/>
  <c r="K56" i="26"/>
  <c r="O56" i="26"/>
  <c r="Q56" i="26"/>
  <c r="V56" i="26"/>
  <c r="G57" i="26"/>
  <c r="M57" i="26" s="1"/>
  <c r="I57" i="26"/>
  <c r="K57" i="26"/>
  <c r="O57" i="26"/>
  <c r="Q57" i="26"/>
  <c r="V57" i="26"/>
  <c r="AE59" i="26"/>
  <c r="G56" i="25"/>
  <c r="BA28" i="25"/>
  <c r="K8" i="25"/>
  <c r="G9" i="25"/>
  <c r="G8" i="25" s="1"/>
  <c r="I9" i="25"/>
  <c r="I8" i="25" s="1"/>
  <c r="K9" i="25"/>
  <c r="O9" i="25"/>
  <c r="O8" i="25" s="1"/>
  <c r="Q9" i="25"/>
  <c r="Q8" i="25" s="1"/>
  <c r="V9" i="25"/>
  <c r="V8" i="25" s="1"/>
  <c r="G11" i="25"/>
  <c r="V11" i="25"/>
  <c r="G12" i="25"/>
  <c r="I12" i="25"/>
  <c r="I11" i="25" s="1"/>
  <c r="K12" i="25"/>
  <c r="K11" i="25" s="1"/>
  <c r="M12" i="25"/>
  <c r="M11" i="25" s="1"/>
  <c r="O12" i="25"/>
  <c r="O11" i="25" s="1"/>
  <c r="Q12" i="25"/>
  <c r="Q11" i="25" s="1"/>
  <c r="V12" i="25"/>
  <c r="O14" i="25"/>
  <c r="G15" i="25"/>
  <c r="I15" i="25"/>
  <c r="I14" i="25" s="1"/>
  <c r="K15" i="25"/>
  <c r="K14" i="25" s="1"/>
  <c r="M15" i="25"/>
  <c r="M14" i="25" s="1"/>
  <c r="O15" i="25"/>
  <c r="Q15" i="25"/>
  <c r="Q14" i="25" s="1"/>
  <c r="V15" i="25"/>
  <c r="G18" i="25"/>
  <c r="M18" i="25" s="1"/>
  <c r="I18" i="25"/>
  <c r="K18" i="25"/>
  <c r="O18" i="25"/>
  <c r="Q18" i="25"/>
  <c r="V18" i="25"/>
  <c r="V14" i="25" s="1"/>
  <c r="I22" i="25"/>
  <c r="G23" i="25"/>
  <c r="M23" i="25" s="1"/>
  <c r="M22" i="25" s="1"/>
  <c r="I23" i="25"/>
  <c r="K23" i="25"/>
  <c r="K22" i="25" s="1"/>
  <c r="O23" i="25"/>
  <c r="O22" i="25" s="1"/>
  <c r="Q23" i="25"/>
  <c r="Q22" i="25" s="1"/>
  <c r="V23" i="25"/>
  <c r="V22" i="25" s="1"/>
  <c r="Q24" i="25"/>
  <c r="G25" i="25"/>
  <c r="G24" i="25" s="1"/>
  <c r="I25" i="25"/>
  <c r="K25" i="25"/>
  <c r="K24" i="25" s="1"/>
  <c r="M25" i="25"/>
  <c r="O25" i="25"/>
  <c r="O24" i="25" s="1"/>
  <c r="Q25" i="25"/>
  <c r="V25" i="25"/>
  <c r="V24" i="25" s="1"/>
  <c r="G27" i="25"/>
  <c r="I27" i="25"/>
  <c r="I24" i="25" s="1"/>
  <c r="K27" i="25"/>
  <c r="M27" i="25"/>
  <c r="O27" i="25"/>
  <c r="Q27" i="25"/>
  <c r="V27" i="25"/>
  <c r="G29" i="25"/>
  <c r="M29" i="25" s="1"/>
  <c r="I29" i="25"/>
  <c r="K29" i="25"/>
  <c r="O29" i="25"/>
  <c r="Q29" i="25"/>
  <c r="V29" i="25"/>
  <c r="G32" i="25"/>
  <c r="M32" i="25" s="1"/>
  <c r="I32" i="25"/>
  <c r="K32" i="25"/>
  <c r="K31" i="25" s="1"/>
  <c r="O32" i="25"/>
  <c r="O31" i="25" s="1"/>
  <c r="Q32" i="25"/>
  <c r="Q31" i="25" s="1"/>
  <c r="V32" i="25"/>
  <c r="G33" i="25"/>
  <c r="I33" i="25"/>
  <c r="K33" i="25"/>
  <c r="M33" i="25"/>
  <c r="O33" i="25"/>
  <c r="Q33" i="25"/>
  <c r="V33" i="25"/>
  <c r="G34" i="25"/>
  <c r="I34" i="25"/>
  <c r="K34" i="25"/>
  <c r="M34" i="25"/>
  <c r="O34" i="25"/>
  <c r="Q34" i="25"/>
  <c r="V34" i="25"/>
  <c r="G35" i="25"/>
  <c r="I35" i="25"/>
  <c r="K35" i="25"/>
  <c r="M35" i="25"/>
  <c r="O35" i="25"/>
  <c r="Q35" i="25"/>
  <c r="V35" i="25"/>
  <c r="G36" i="25"/>
  <c r="M36" i="25" s="1"/>
  <c r="I36" i="25"/>
  <c r="I31" i="25" s="1"/>
  <c r="K36" i="25"/>
  <c r="O36" i="25"/>
  <c r="Q36" i="25"/>
  <c r="V36" i="25"/>
  <c r="G37" i="25"/>
  <c r="G31" i="25" s="1"/>
  <c r="I37" i="25"/>
  <c r="K37" i="25"/>
  <c r="O37" i="25"/>
  <c r="Q37" i="25"/>
  <c r="V37" i="25"/>
  <c r="V31" i="25" s="1"/>
  <c r="G38" i="25"/>
  <c r="M38" i="25" s="1"/>
  <c r="I38" i="25"/>
  <c r="K38" i="25"/>
  <c r="O38" i="25"/>
  <c r="Q38" i="25"/>
  <c r="V38" i="25"/>
  <c r="G42" i="25"/>
  <c r="I42" i="25"/>
  <c r="K42" i="25"/>
  <c r="M42" i="25"/>
  <c r="O42" i="25"/>
  <c r="Q42" i="25"/>
  <c r="V42" i="25"/>
  <c r="G45" i="25"/>
  <c r="I45" i="25"/>
  <c r="I44" i="25" s="1"/>
  <c r="K45" i="25"/>
  <c r="K44" i="25" s="1"/>
  <c r="M45" i="25"/>
  <c r="O45" i="25"/>
  <c r="Q45" i="25"/>
  <c r="Q44" i="25" s="1"/>
  <c r="V45" i="25"/>
  <c r="G47" i="25"/>
  <c r="M47" i="25" s="1"/>
  <c r="I47" i="25"/>
  <c r="K47" i="25"/>
  <c r="O47" i="25"/>
  <c r="Q47" i="25"/>
  <c r="V47" i="25"/>
  <c r="V44" i="25" s="1"/>
  <c r="G49" i="25"/>
  <c r="M49" i="25" s="1"/>
  <c r="I49" i="25"/>
  <c r="K49" i="25"/>
  <c r="O49" i="25"/>
  <c r="Q49" i="25"/>
  <c r="V49" i="25"/>
  <c r="G50" i="25"/>
  <c r="M50" i="25" s="1"/>
  <c r="I50" i="25"/>
  <c r="K50" i="25"/>
  <c r="O50" i="25"/>
  <c r="Q50" i="25"/>
  <c r="V50" i="25"/>
  <c r="G51" i="25"/>
  <c r="I51" i="25"/>
  <c r="K51" i="25"/>
  <c r="M51" i="25"/>
  <c r="O51" i="25"/>
  <c r="O44" i="25" s="1"/>
  <c r="Q51" i="25"/>
  <c r="V51" i="25"/>
  <c r="G52" i="25"/>
  <c r="I52" i="25"/>
  <c r="K52" i="25"/>
  <c r="M52" i="25"/>
  <c r="O52" i="25"/>
  <c r="Q52" i="25"/>
  <c r="V52" i="25"/>
  <c r="G53" i="25"/>
  <c r="I53" i="25"/>
  <c r="K53" i="25"/>
  <c r="M53" i="25"/>
  <c r="O53" i="25"/>
  <c r="Q53" i="25"/>
  <c r="V53" i="25"/>
  <c r="G54" i="25"/>
  <c r="M54" i="25" s="1"/>
  <c r="I54" i="25"/>
  <c r="K54" i="25"/>
  <c r="O54" i="25"/>
  <c r="Q54" i="25"/>
  <c r="V54" i="25"/>
  <c r="AE56" i="25"/>
  <c r="AF56" i="25"/>
  <c r="G60" i="24"/>
  <c r="BA28" i="24"/>
  <c r="G9" i="24"/>
  <c r="G8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I11" i="24"/>
  <c r="V11" i="24"/>
  <c r="G12" i="24"/>
  <c r="I12" i="24"/>
  <c r="K12" i="24"/>
  <c r="K11" i="24" s="1"/>
  <c r="M12" i="24"/>
  <c r="M11" i="24" s="1"/>
  <c r="O12" i="24"/>
  <c r="O11" i="24" s="1"/>
  <c r="Q12" i="24"/>
  <c r="Q11" i="24" s="1"/>
  <c r="V12" i="24"/>
  <c r="O14" i="24"/>
  <c r="Q14" i="24"/>
  <c r="G15" i="24"/>
  <c r="I15" i="24"/>
  <c r="I14" i="24" s="1"/>
  <c r="K15" i="24"/>
  <c r="K14" i="24" s="1"/>
  <c r="M15" i="24"/>
  <c r="O15" i="24"/>
  <c r="Q15" i="24"/>
  <c r="V15" i="24"/>
  <c r="G18" i="24"/>
  <c r="M18" i="24" s="1"/>
  <c r="I18" i="24"/>
  <c r="K18" i="24"/>
  <c r="O18" i="24"/>
  <c r="Q18" i="24"/>
  <c r="V18" i="24"/>
  <c r="V14" i="24" s="1"/>
  <c r="I22" i="24"/>
  <c r="K22" i="24"/>
  <c r="G23" i="24"/>
  <c r="M23" i="24" s="1"/>
  <c r="M22" i="24" s="1"/>
  <c r="I23" i="24"/>
  <c r="K23" i="24"/>
  <c r="O23" i="24"/>
  <c r="O22" i="24" s="1"/>
  <c r="Q23" i="24"/>
  <c r="Q22" i="24" s="1"/>
  <c r="V23" i="24"/>
  <c r="V22" i="24" s="1"/>
  <c r="G24" i="24"/>
  <c r="Q24" i="24"/>
  <c r="V24" i="24"/>
  <c r="G25" i="24"/>
  <c r="I25" i="24"/>
  <c r="K25" i="24"/>
  <c r="K24" i="24" s="1"/>
  <c r="M25" i="24"/>
  <c r="M24" i="24" s="1"/>
  <c r="O25" i="24"/>
  <c r="O24" i="24" s="1"/>
  <c r="Q25" i="24"/>
  <c r="V25" i="24"/>
  <c r="G27" i="24"/>
  <c r="I27" i="24"/>
  <c r="I24" i="24" s="1"/>
  <c r="K27" i="24"/>
  <c r="M27" i="24"/>
  <c r="O27" i="24"/>
  <c r="Q27" i="24"/>
  <c r="V27" i="24"/>
  <c r="G29" i="24"/>
  <c r="I29" i="24"/>
  <c r="K29" i="24"/>
  <c r="M29" i="24"/>
  <c r="O29" i="24"/>
  <c r="Q29" i="24"/>
  <c r="V29" i="24"/>
  <c r="G32" i="24"/>
  <c r="M32" i="24" s="1"/>
  <c r="I32" i="24"/>
  <c r="K32" i="24"/>
  <c r="O32" i="24"/>
  <c r="O31" i="24" s="1"/>
  <c r="Q32" i="24"/>
  <c r="Q31" i="24" s="1"/>
  <c r="V32" i="24"/>
  <c r="V31" i="24" s="1"/>
  <c r="G33" i="24"/>
  <c r="M33" i="24" s="1"/>
  <c r="I33" i="24"/>
  <c r="K33" i="24"/>
  <c r="O33" i="24"/>
  <c r="Q33" i="24"/>
  <c r="V33" i="24"/>
  <c r="G35" i="24"/>
  <c r="I35" i="24"/>
  <c r="K35" i="24"/>
  <c r="M35" i="24"/>
  <c r="O35" i="24"/>
  <c r="Q35" i="24"/>
  <c r="V35" i="24"/>
  <c r="G36" i="24"/>
  <c r="I36" i="24"/>
  <c r="K36" i="24"/>
  <c r="K31" i="24" s="1"/>
  <c r="M36" i="24"/>
  <c r="O36" i="24"/>
  <c r="Q36" i="24"/>
  <c r="V36" i="24"/>
  <c r="G37" i="24"/>
  <c r="I37" i="24"/>
  <c r="I31" i="24" s="1"/>
  <c r="K37" i="24"/>
  <c r="M37" i="24"/>
  <c r="O37" i="24"/>
  <c r="Q37" i="24"/>
  <c r="V37" i="24"/>
  <c r="G38" i="24"/>
  <c r="M38" i="24" s="1"/>
  <c r="I38" i="24"/>
  <c r="K38" i="24"/>
  <c r="O38" i="24"/>
  <c r="Q38" i="24"/>
  <c r="V38" i="24"/>
  <c r="G39" i="24"/>
  <c r="M39" i="24" s="1"/>
  <c r="I39" i="24"/>
  <c r="K39" i="24"/>
  <c r="O39" i="24"/>
  <c r="Q39" i="24"/>
  <c r="V39" i="24"/>
  <c r="G40" i="24"/>
  <c r="M40" i="24" s="1"/>
  <c r="I40" i="24"/>
  <c r="K40" i="24"/>
  <c r="O40" i="24"/>
  <c r="Q40" i="24"/>
  <c r="V40" i="24"/>
  <c r="G44" i="24"/>
  <c r="I44" i="24"/>
  <c r="K44" i="24"/>
  <c r="M44" i="24"/>
  <c r="O44" i="24"/>
  <c r="Q44" i="24"/>
  <c r="V44" i="24"/>
  <c r="G46" i="24"/>
  <c r="I46" i="24"/>
  <c r="K46" i="24"/>
  <c r="M46" i="24"/>
  <c r="O46" i="24"/>
  <c r="Q46" i="24"/>
  <c r="V46" i="24"/>
  <c r="G49" i="24"/>
  <c r="G48" i="24" s="1"/>
  <c r="I49" i="24"/>
  <c r="I48" i="24" s="1"/>
  <c r="K49" i="24"/>
  <c r="O49" i="24"/>
  <c r="Q49" i="24"/>
  <c r="Q48" i="24" s="1"/>
  <c r="V49" i="24"/>
  <c r="V48" i="24" s="1"/>
  <c r="G51" i="24"/>
  <c r="M51" i="24" s="1"/>
  <c r="I51" i="24"/>
  <c r="K51" i="24"/>
  <c r="O51" i="24"/>
  <c r="O48" i="24" s="1"/>
  <c r="Q51" i="24"/>
  <c r="V51" i="24"/>
  <c r="G53" i="24"/>
  <c r="M53" i="24" s="1"/>
  <c r="I53" i="24"/>
  <c r="K53" i="24"/>
  <c r="O53" i="24"/>
  <c r="Q53" i="24"/>
  <c r="V53" i="24"/>
  <c r="G54" i="24"/>
  <c r="I54" i="24"/>
  <c r="K54" i="24"/>
  <c r="M54" i="24"/>
  <c r="O54" i="24"/>
  <c r="Q54" i="24"/>
  <c r="V54" i="24"/>
  <c r="G55" i="24"/>
  <c r="I55" i="24"/>
  <c r="K55" i="24"/>
  <c r="K48" i="24" s="1"/>
  <c r="M55" i="24"/>
  <c r="O55" i="24"/>
  <c r="Q55" i="24"/>
  <c r="V55" i="24"/>
  <c r="G56" i="24"/>
  <c r="I56" i="24"/>
  <c r="K56" i="24"/>
  <c r="M56" i="24"/>
  <c r="O56" i="24"/>
  <c r="Q56" i="24"/>
  <c r="V56" i="24"/>
  <c r="G57" i="24"/>
  <c r="M57" i="24" s="1"/>
  <c r="I57" i="24"/>
  <c r="K57" i="24"/>
  <c r="O57" i="24"/>
  <c r="Q57" i="24"/>
  <c r="V57" i="24"/>
  <c r="G58" i="24"/>
  <c r="M58" i="24" s="1"/>
  <c r="I58" i="24"/>
  <c r="K58" i="24"/>
  <c r="O58" i="24"/>
  <c r="Q58" i="24"/>
  <c r="V58" i="24"/>
  <c r="AE60" i="24"/>
  <c r="G84" i="23"/>
  <c r="BA35" i="23"/>
  <c r="G9" i="23"/>
  <c r="G8" i="23" s="1"/>
  <c r="I9" i="23"/>
  <c r="I8" i="23" s="1"/>
  <c r="K9" i="23"/>
  <c r="K8" i="23" s="1"/>
  <c r="O9" i="23"/>
  <c r="O8" i="23" s="1"/>
  <c r="Q9" i="23"/>
  <c r="Q8" i="23" s="1"/>
  <c r="V9" i="23"/>
  <c r="V8" i="23" s="1"/>
  <c r="G11" i="23"/>
  <c r="M11" i="23" s="1"/>
  <c r="I11" i="23"/>
  <c r="K11" i="23"/>
  <c r="O11" i="23"/>
  <c r="Q11" i="23"/>
  <c r="V11" i="23"/>
  <c r="G13" i="23"/>
  <c r="M13" i="23" s="1"/>
  <c r="I13" i="23"/>
  <c r="K13" i="23"/>
  <c r="O13" i="23"/>
  <c r="Q13" i="23"/>
  <c r="V13" i="23"/>
  <c r="G15" i="23"/>
  <c r="Q15" i="23"/>
  <c r="V15" i="23"/>
  <c r="G16" i="23"/>
  <c r="I16" i="23"/>
  <c r="I15" i="23" s="1"/>
  <c r="K16" i="23"/>
  <c r="K15" i="23" s="1"/>
  <c r="M16" i="23"/>
  <c r="M15" i="23" s="1"/>
  <c r="O16" i="23"/>
  <c r="O15" i="23" s="1"/>
  <c r="Q16" i="23"/>
  <c r="V16" i="23"/>
  <c r="G19" i="23"/>
  <c r="G18" i="23" s="1"/>
  <c r="I19" i="23"/>
  <c r="I18" i="23" s="1"/>
  <c r="K19" i="23"/>
  <c r="K18" i="23" s="1"/>
  <c r="O19" i="23"/>
  <c r="Q19" i="23"/>
  <c r="Q18" i="23" s="1"/>
  <c r="V19" i="23"/>
  <c r="V18" i="23" s="1"/>
  <c r="G22" i="23"/>
  <c r="M22" i="23" s="1"/>
  <c r="I22" i="23"/>
  <c r="K22" i="23"/>
  <c r="O22" i="23"/>
  <c r="O18" i="23" s="1"/>
  <c r="Q22" i="23"/>
  <c r="V22" i="23"/>
  <c r="G26" i="23"/>
  <c r="M26" i="23" s="1"/>
  <c r="I26" i="23"/>
  <c r="K26" i="23"/>
  <c r="O26" i="23"/>
  <c r="Q26" i="23"/>
  <c r="V26" i="23"/>
  <c r="G29" i="23"/>
  <c r="Q29" i="23"/>
  <c r="V29" i="23"/>
  <c r="G30" i="23"/>
  <c r="I30" i="23"/>
  <c r="I29" i="23" s="1"/>
  <c r="K30" i="23"/>
  <c r="K29" i="23" s="1"/>
  <c r="M30" i="23"/>
  <c r="M29" i="23" s="1"/>
  <c r="O30" i="23"/>
  <c r="O29" i="23" s="1"/>
  <c r="Q30" i="23"/>
  <c r="V30" i="23"/>
  <c r="G32" i="23"/>
  <c r="G31" i="23" s="1"/>
  <c r="I32" i="23"/>
  <c r="I31" i="23" s="1"/>
  <c r="K32" i="23"/>
  <c r="K31" i="23" s="1"/>
  <c r="O32" i="23"/>
  <c r="Q32" i="23"/>
  <c r="Q31" i="23" s="1"/>
  <c r="V32" i="23"/>
  <c r="V31" i="23" s="1"/>
  <c r="G34" i="23"/>
  <c r="M34" i="23" s="1"/>
  <c r="I34" i="23"/>
  <c r="K34" i="23"/>
  <c r="O34" i="23"/>
  <c r="O31" i="23" s="1"/>
  <c r="Q34" i="23"/>
  <c r="V34" i="23"/>
  <c r="G36" i="23"/>
  <c r="M36" i="23" s="1"/>
  <c r="I36" i="23"/>
  <c r="K36" i="23"/>
  <c r="O36" i="23"/>
  <c r="Q36" i="23"/>
  <c r="V36" i="23"/>
  <c r="G38" i="23"/>
  <c r="I38" i="23"/>
  <c r="K38" i="23"/>
  <c r="M38" i="23"/>
  <c r="O38" i="23"/>
  <c r="Q38" i="23"/>
  <c r="V38" i="23"/>
  <c r="G41" i="23"/>
  <c r="G40" i="23" s="1"/>
  <c r="I41" i="23"/>
  <c r="I40" i="23" s="1"/>
  <c r="K41" i="23"/>
  <c r="K40" i="23" s="1"/>
  <c r="M41" i="23"/>
  <c r="O41" i="23"/>
  <c r="Q41" i="23"/>
  <c r="V41" i="23"/>
  <c r="V40" i="23" s="1"/>
  <c r="G43" i="23"/>
  <c r="M43" i="23" s="1"/>
  <c r="I43" i="23"/>
  <c r="K43" i="23"/>
  <c r="O43" i="23"/>
  <c r="Q43" i="23"/>
  <c r="Q40" i="23" s="1"/>
  <c r="V43" i="23"/>
  <c r="G44" i="23"/>
  <c r="M44" i="23" s="1"/>
  <c r="I44" i="23"/>
  <c r="K44" i="23"/>
  <c r="O44" i="23"/>
  <c r="Q44" i="23"/>
  <c r="V44" i="23"/>
  <c r="G46" i="23"/>
  <c r="M46" i="23" s="1"/>
  <c r="I46" i="23"/>
  <c r="K46" i="23"/>
  <c r="O46" i="23"/>
  <c r="Q46" i="23"/>
  <c r="V46" i="23"/>
  <c r="G47" i="23"/>
  <c r="I47" i="23"/>
  <c r="K47" i="23"/>
  <c r="M47" i="23"/>
  <c r="O47" i="23"/>
  <c r="Q47" i="23"/>
  <c r="V47" i="23"/>
  <c r="G48" i="23"/>
  <c r="I48" i="23"/>
  <c r="K48" i="23"/>
  <c r="M48" i="23"/>
  <c r="O48" i="23"/>
  <c r="O40" i="23" s="1"/>
  <c r="Q48" i="23"/>
  <c r="V48" i="23"/>
  <c r="G49" i="23"/>
  <c r="I49" i="23"/>
  <c r="K49" i="23"/>
  <c r="M49" i="23"/>
  <c r="O49" i="23"/>
  <c r="Q49" i="23"/>
  <c r="V49" i="23"/>
  <c r="G50" i="23"/>
  <c r="M50" i="23" s="1"/>
  <c r="I50" i="23"/>
  <c r="K50" i="23"/>
  <c r="O50" i="23"/>
  <c r="Q50" i="23"/>
  <c r="V50" i="23"/>
  <c r="G51" i="23"/>
  <c r="M51" i="23" s="1"/>
  <c r="I51" i="23"/>
  <c r="K51" i="23"/>
  <c r="O51" i="23"/>
  <c r="Q51" i="23"/>
  <c r="V51" i="23"/>
  <c r="G52" i="23"/>
  <c r="M52" i="23" s="1"/>
  <c r="I52" i="23"/>
  <c r="K52" i="23"/>
  <c r="O52" i="23"/>
  <c r="Q52" i="23"/>
  <c r="V52" i="23"/>
  <c r="G53" i="23"/>
  <c r="I53" i="23"/>
  <c r="K53" i="23"/>
  <c r="M53" i="23"/>
  <c r="O53" i="23"/>
  <c r="Q53" i="23"/>
  <c r="V53" i="23"/>
  <c r="G55" i="23"/>
  <c r="I55" i="23"/>
  <c r="K55" i="23"/>
  <c r="M55" i="23"/>
  <c r="O55" i="23"/>
  <c r="Q55" i="23"/>
  <c r="V55" i="23"/>
  <c r="G59" i="23"/>
  <c r="I59" i="23"/>
  <c r="K59" i="23"/>
  <c r="M59" i="23"/>
  <c r="O59" i="23"/>
  <c r="Q59" i="23"/>
  <c r="V59" i="23"/>
  <c r="G62" i="23"/>
  <c r="M62" i="23" s="1"/>
  <c r="I62" i="23"/>
  <c r="K62" i="23"/>
  <c r="O62" i="23"/>
  <c r="Q62" i="23"/>
  <c r="V62" i="23"/>
  <c r="G64" i="23"/>
  <c r="M64" i="23" s="1"/>
  <c r="I64" i="23"/>
  <c r="K64" i="23"/>
  <c r="O64" i="23"/>
  <c r="Q64" i="23"/>
  <c r="V64" i="23"/>
  <c r="G66" i="23"/>
  <c r="M66" i="23" s="1"/>
  <c r="I66" i="23"/>
  <c r="K66" i="23"/>
  <c r="O66" i="23"/>
  <c r="Q66" i="23"/>
  <c r="V66" i="23"/>
  <c r="G68" i="23"/>
  <c r="I68" i="23"/>
  <c r="K68" i="23"/>
  <c r="M68" i="23"/>
  <c r="O68" i="23"/>
  <c r="Q68" i="23"/>
  <c r="V68" i="23"/>
  <c r="G70" i="23"/>
  <c r="I70" i="23"/>
  <c r="K70" i="23"/>
  <c r="M70" i="23"/>
  <c r="O70" i="23"/>
  <c r="Q70" i="23"/>
  <c r="V70" i="23"/>
  <c r="G73" i="23"/>
  <c r="G72" i="23" s="1"/>
  <c r="I73" i="23"/>
  <c r="I72" i="23" s="1"/>
  <c r="K73" i="23"/>
  <c r="K72" i="23" s="1"/>
  <c r="O73" i="23"/>
  <c r="Q73" i="23"/>
  <c r="Q72" i="23" s="1"/>
  <c r="V73" i="23"/>
  <c r="V72" i="23" s="1"/>
  <c r="G75" i="23"/>
  <c r="M75" i="23" s="1"/>
  <c r="I75" i="23"/>
  <c r="K75" i="23"/>
  <c r="O75" i="23"/>
  <c r="O72" i="23" s="1"/>
  <c r="Q75" i="23"/>
  <c r="V75" i="23"/>
  <c r="G77" i="23"/>
  <c r="M77" i="23" s="1"/>
  <c r="I77" i="23"/>
  <c r="K77" i="23"/>
  <c r="O77" i="23"/>
  <c r="Q77" i="23"/>
  <c r="V77" i="23"/>
  <c r="G78" i="23"/>
  <c r="I78" i="23"/>
  <c r="K78" i="23"/>
  <c r="M78" i="23"/>
  <c r="O78" i="23"/>
  <c r="Q78" i="23"/>
  <c r="V78" i="23"/>
  <c r="G79" i="23"/>
  <c r="I79" i="23"/>
  <c r="K79" i="23"/>
  <c r="M79" i="23"/>
  <c r="O79" i="23"/>
  <c r="Q79" i="23"/>
  <c r="V79" i="23"/>
  <c r="G80" i="23"/>
  <c r="I80" i="23"/>
  <c r="K80" i="23"/>
  <c r="M80" i="23"/>
  <c r="O80" i="23"/>
  <c r="Q80" i="23"/>
  <c r="V80" i="23"/>
  <c r="G81" i="23"/>
  <c r="M81" i="23" s="1"/>
  <c r="I81" i="23"/>
  <c r="K81" i="23"/>
  <c r="O81" i="23"/>
  <c r="Q81" i="23"/>
  <c r="V81" i="23"/>
  <c r="G82" i="23"/>
  <c r="M82" i="23" s="1"/>
  <c r="I82" i="23"/>
  <c r="K82" i="23"/>
  <c r="O82" i="23"/>
  <c r="Q82" i="23"/>
  <c r="V82" i="23"/>
  <c r="AE84" i="23"/>
  <c r="G46" i="22"/>
  <c r="BA10" i="22"/>
  <c r="G9" i="22"/>
  <c r="M9" i="22" s="1"/>
  <c r="I9" i="22"/>
  <c r="I8" i="22" s="1"/>
  <c r="K9" i="22"/>
  <c r="K8" i="22" s="1"/>
  <c r="O9" i="22"/>
  <c r="O8" i="22" s="1"/>
  <c r="Q9" i="22"/>
  <c r="V9" i="22"/>
  <c r="G13" i="22"/>
  <c r="M13" i="22" s="1"/>
  <c r="I13" i="22"/>
  <c r="K13" i="22"/>
  <c r="O13" i="22"/>
  <c r="Q13" i="22"/>
  <c r="V13" i="22"/>
  <c r="V8" i="22" s="1"/>
  <c r="G16" i="22"/>
  <c r="M16" i="22" s="1"/>
  <c r="I16" i="22"/>
  <c r="K16" i="22"/>
  <c r="O16" i="22"/>
  <c r="Q16" i="22"/>
  <c r="Q8" i="22" s="1"/>
  <c r="V16" i="22"/>
  <c r="G19" i="22"/>
  <c r="M19" i="22" s="1"/>
  <c r="I19" i="22"/>
  <c r="K19" i="22"/>
  <c r="O19" i="22"/>
  <c r="Q19" i="22"/>
  <c r="V19" i="22"/>
  <c r="G20" i="22"/>
  <c r="V20" i="22"/>
  <c r="G21" i="22"/>
  <c r="I21" i="22"/>
  <c r="K21" i="22"/>
  <c r="K20" i="22" s="1"/>
  <c r="M21" i="22"/>
  <c r="O21" i="22"/>
  <c r="Q21" i="22"/>
  <c r="Q20" i="22" s="1"/>
  <c r="V21" i="22"/>
  <c r="G24" i="22"/>
  <c r="I24" i="22"/>
  <c r="I20" i="22" s="1"/>
  <c r="K24" i="22"/>
  <c r="M24" i="22"/>
  <c r="O24" i="22"/>
  <c r="O20" i="22" s="1"/>
  <c r="Q24" i="22"/>
  <c r="V24" i="22"/>
  <c r="G26" i="22"/>
  <c r="I26" i="22"/>
  <c r="K26" i="22"/>
  <c r="M26" i="22"/>
  <c r="O26" i="22"/>
  <c r="Q26" i="22"/>
  <c r="V26" i="22"/>
  <c r="G28" i="22"/>
  <c r="M28" i="22" s="1"/>
  <c r="I28" i="22"/>
  <c r="K28" i="22"/>
  <c r="O28" i="22"/>
  <c r="Q28" i="22"/>
  <c r="V28" i="22"/>
  <c r="I29" i="22"/>
  <c r="G30" i="22"/>
  <c r="M30" i="22" s="1"/>
  <c r="M29" i="22" s="1"/>
  <c r="I30" i="22"/>
  <c r="K30" i="22"/>
  <c r="O30" i="22"/>
  <c r="O29" i="22" s="1"/>
  <c r="Q30" i="22"/>
  <c r="V30" i="22"/>
  <c r="V29" i="22" s="1"/>
  <c r="G33" i="22"/>
  <c r="I33" i="22"/>
  <c r="K33" i="22"/>
  <c r="K29" i="22" s="1"/>
  <c r="M33" i="22"/>
  <c r="O33" i="22"/>
  <c r="Q33" i="22"/>
  <c r="Q29" i="22" s="1"/>
  <c r="V33" i="22"/>
  <c r="G36" i="22"/>
  <c r="I36" i="22"/>
  <c r="K36" i="22"/>
  <c r="M36" i="22"/>
  <c r="O36" i="22"/>
  <c r="Q36" i="22"/>
  <c r="V36" i="22"/>
  <c r="G39" i="22"/>
  <c r="I39" i="22"/>
  <c r="K39" i="22"/>
  <c r="M39" i="22"/>
  <c r="O39" i="22"/>
  <c r="Q39" i="22"/>
  <c r="V39" i="22"/>
  <c r="G40" i="22"/>
  <c r="K40" i="22"/>
  <c r="V40" i="22"/>
  <c r="G41" i="22"/>
  <c r="M41" i="22" s="1"/>
  <c r="I41" i="22"/>
  <c r="I40" i="22" s="1"/>
  <c r="K41" i="22"/>
  <c r="O41" i="22"/>
  <c r="O40" i="22" s="1"/>
  <c r="Q41" i="22"/>
  <c r="Q40" i="22" s="1"/>
  <c r="V41" i="22"/>
  <c r="G44" i="22"/>
  <c r="M44" i="22" s="1"/>
  <c r="I44" i="22"/>
  <c r="K44" i="22"/>
  <c r="O44" i="22"/>
  <c r="Q44" i="22"/>
  <c r="V44" i="22"/>
  <c r="AE46" i="22"/>
  <c r="G61" i="21"/>
  <c r="I8" i="21"/>
  <c r="O8" i="21"/>
  <c r="G9" i="21"/>
  <c r="G8" i="21" s="1"/>
  <c r="I9" i="21"/>
  <c r="K9" i="21"/>
  <c r="K8" i="21" s="1"/>
  <c r="M9" i="21"/>
  <c r="M8" i="21" s="1"/>
  <c r="O9" i="21"/>
  <c r="Q9" i="21"/>
  <c r="Q8" i="21" s="1"/>
  <c r="V9" i="21"/>
  <c r="V8" i="21" s="1"/>
  <c r="I12" i="21"/>
  <c r="K12" i="21"/>
  <c r="Q12" i="21"/>
  <c r="G13" i="21"/>
  <c r="M13" i="21" s="1"/>
  <c r="M12" i="21" s="1"/>
  <c r="I13" i="21"/>
  <c r="K13" i="21"/>
  <c r="O13" i="21"/>
  <c r="O12" i="21" s="1"/>
  <c r="Q13" i="21"/>
  <c r="V13" i="21"/>
  <c r="V12" i="21" s="1"/>
  <c r="G16" i="21"/>
  <c r="M16" i="21"/>
  <c r="V16" i="21"/>
  <c r="G17" i="21"/>
  <c r="I17" i="21"/>
  <c r="I16" i="21" s="1"/>
  <c r="K17" i="21"/>
  <c r="K16" i="21" s="1"/>
  <c r="M17" i="21"/>
  <c r="O17" i="21"/>
  <c r="O16" i="21" s="1"/>
  <c r="Q17" i="21"/>
  <c r="Q16" i="21" s="1"/>
  <c r="V17" i="21"/>
  <c r="G19" i="21"/>
  <c r="G18" i="21" s="1"/>
  <c r="I19" i="21"/>
  <c r="K19" i="21"/>
  <c r="K18" i="21" s="1"/>
  <c r="M19" i="21"/>
  <c r="M18" i="21" s="1"/>
  <c r="O19" i="21"/>
  <c r="Q19" i="21"/>
  <c r="Q18" i="21" s="1"/>
  <c r="V19" i="21"/>
  <c r="V18" i="21" s="1"/>
  <c r="G22" i="21"/>
  <c r="M22" i="21" s="1"/>
  <c r="I22" i="21"/>
  <c r="I18" i="21" s="1"/>
  <c r="K22" i="21"/>
  <c r="O22" i="21"/>
  <c r="Q22" i="21"/>
  <c r="V22" i="21"/>
  <c r="G24" i="21"/>
  <c r="M24" i="21" s="1"/>
  <c r="I24" i="21"/>
  <c r="K24" i="21"/>
  <c r="O24" i="21"/>
  <c r="Q24" i="21"/>
  <c r="V24" i="21"/>
  <c r="G27" i="21"/>
  <c r="M27" i="21" s="1"/>
  <c r="I27" i="21"/>
  <c r="K27" i="21"/>
  <c r="O27" i="21"/>
  <c r="Q27" i="21"/>
  <c r="V27" i="21"/>
  <c r="G30" i="21"/>
  <c r="I30" i="21"/>
  <c r="K30" i="21"/>
  <c r="M30" i="21"/>
  <c r="O30" i="21"/>
  <c r="Q30" i="21"/>
  <c r="V30" i="21"/>
  <c r="G33" i="21"/>
  <c r="I33" i="21"/>
  <c r="K33" i="21"/>
  <c r="M33" i="21"/>
  <c r="O33" i="21"/>
  <c r="O18" i="21" s="1"/>
  <c r="Q33" i="21"/>
  <c r="V33" i="21"/>
  <c r="G36" i="21"/>
  <c r="I36" i="21"/>
  <c r="K36" i="21"/>
  <c r="M36" i="21"/>
  <c r="O36" i="21"/>
  <c r="Q36" i="21"/>
  <c r="V36" i="21"/>
  <c r="G39" i="21"/>
  <c r="M39" i="21" s="1"/>
  <c r="I39" i="21"/>
  <c r="K39" i="21"/>
  <c r="O39" i="21"/>
  <c r="Q39" i="21"/>
  <c r="V39" i="21"/>
  <c r="G42" i="21"/>
  <c r="M42" i="21" s="1"/>
  <c r="I42" i="21"/>
  <c r="K42" i="21"/>
  <c r="O42" i="21"/>
  <c r="Q42" i="21"/>
  <c r="V42" i="21"/>
  <c r="G45" i="21"/>
  <c r="M45" i="21" s="1"/>
  <c r="I45" i="21"/>
  <c r="K45" i="21"/>
  <c r="O45" i="21"/>
  <c r="Q45" i="21"/>
  <c r="V45" i="21"/>
  <c r="G48" i="21"/>
  <c r="I48" i="21"/>
  <c r="K48" i="21"/>
  <c r="M48" i="21"/>
  <c r="O48" i="21"/>
  <c r="Q48" i="21"/>
  <c r="V48" i="21"/>
  <c r="G50" i="21"/>
  <c r="G49" i="21" s="1"/>
  <c r="I50" i="21"/>
  <c r="K50" i="21"/>
  <c r="K49" i="21" s="1"/>
  <c r="M50" i="21"/>
  <c r="O50" i="21"/>
  <c r="Q50" i="21"/>
  <c r="Q49" i="21" s="1"/>
  <c r="V50" i="21"/>
  <c r="V49" i="21" s="1"/>
  <c r="G52" i="21"/>
  <c r="M52" i="21" s="1"/>
  <c r="I52" i="21"/>
  <c r="I49" i="21" s="1"/>
  <c r="K52" i="21"/>
  <c r="O52" i="21"/>
  <c r="Q52" i="21"/>
  <c r="V52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I56" i="21"/>
  <c r="K56" i="21"/>
  <c r="M56" i="21"/>
  <c r="O56" i="21"/>
  <c r="Q56" i="21"/>
  <c r="V56" i="21"/>
  <c r="G57" i="21"/>
  <c r="I57" i="21"/>
  <c r="K57" i="21"/>
  <c r="M57" i="21"/>
  <c r="O57" i="21"/>
  <c r="O49" i="21" s="1"/>
  <c r="Q57" i="21"/>
  <c r="V57" i="21"/>
  <c r="G58" i="21"/>
  <c r="I58" i="21"/>
  <c r="K58" i="21"/>
  <c r="M58" i="21"/>
  <c r="O58" i="21"/>
  <c r="Q58" i="21"/>
  <c r="V58" i="21"/>
  <c r="G59" i="21"/>
  <c r="M59" i="21" s="1"/>
  <c r="I59" i="21"/>
  <c r="K59" i="21"/>
  <c r="O59" i="21"/>
  <c r="Q59" i="21"/>
  <c r="V59" i="21"/>
  <c r="AE61" i="21"/>
  <c r="AF61" i="21"/>
  <c r="G142" i="20"/>
  <c r="BA68" i="20"/>
  <c r="G9" i="20"/>
  <c r="M9" i="20" s="1"/>
  <c r="I9" i="20"/>
  <c r="I8" i="20" s="1"/>
  <c r="K9" i="20"/>
  <c r="K8" i="20" s="1"/>
  <c r="O9" i="20"/>
  <c r="O8" i="20" s="1"/>
  <c r="Q9" i="20"/>
  <c r="Q8" i="20" s="1"/>
  <c r="V9" i="20"/>
  <c r="G13" i="20"/>
  <c r="M13" i="20" s="1"/>
  <c r="I13" i="20"/>
  <c r="K13" i="20"/>
  <c r="O13" i="20"/>
  <c r="Q13" i="20"/>
  <c r="V13" i="20"/>
  <c r="G17" i="20"/>
  <c r="I17" i="20"/>
  <c r="K17" i="20"/>
  <c r="M17" i="20"/>
  <c r="O17" i="20"/>
  <c r="Q17" i="20"/>
  <c r="V17" i="20"/>
  <c r="G20" i="20"/>
  <c r="M20" i="20" s="1"/>
  <c r="I20" i="20"/>
  <c r="K20" i="20"/>
  <c r="O20" i="20"/>
  <c r="Q20" i="20"/>
  <c r="V20" i="20"/>
  <c r="G22" i="20"/>
  <c r="I22" i="20"/>
  <c r="K22" i="20"/>
  <c r="M22" i="20"/>
  <c r="O22" i="20"/>
  <c r="Q22" i="20"/>
  <c r="V22" i="20"/>
  <c r="G25" i="20"/>
  <c r="G8" i="20" s="1"/>
  <c r="I25" i="20"/>
  <c r="K25" i="20"/>
  <c r="O25" i="20"/>
  <c r="Q25" i="20"/>
  <c r="V25" i="20"/>
  <c r="V8" i="20" s="1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G36" i="20"/>
  <c r="I36" i="20"/>
  <c r="K36" i="20"/>
  <c r="M36" i="20"/>
  <c r="O36" i="20"/>
  <c r="Q36" i="20"/>
  <c r="V36" i="20"/>
  <c r="G38" i="20"/>
  <c r="M38" i="20" s="1"/>
  <c r="I38" i="20"/>
  <c r="K38" i="20"/>
  <c r="O38" i="20"/>
  <c r="Q38" i="20"/>
  <c r="V38" i="20"/>
  <c r="G40" i="20"/>
  <c r="I40" i="20"/>
  <c r="K40" i="20"/>
  <c r="M40" i="20"/>
  <c r="O40" i="20"/>
  <c r="Q40" i="20"/>
  <c r="V40" i="20"/>
  <c r="G42" i="20"/>
  <c r="M42" i="20" s="1"/>
  <c r="I42" i="20"/>
  <c r="K42" i="20"/>
  <c r="O42" i="20"/>
  <c r="Q42" i="20"/>
  <c r="V42" i="20"/>
  <c r="G44" i="20"/>
  <c r="I44" i="20"/>
  <c r="K44" i="20"/>
  <c r="M44" i="20"/>
  <c r="O44" i="20"/>
  <c r="Q44" i="20"/>
  <c r="V44" i="20"/>
  <c r="G46" i="20"/>
  <c r="M46" i="20" s="1"/>
  <c r="I46" i="20"/>
  <c r="K46" i="20"/>
  <c r="O46" i="20"/>
  <c r="Q46" i="20"/>
  <c r="V46" i="20"/>
  <c r="G48" i="20"/>
  <c r="I48" i="20"/>
  <c r="K48" i="20"/>
  <c r="M48" i="20"/>
  <c r="O48" i="20"/>
  <c r="Q48" i="20"/>
  <c r="V48" i="20"/>
  <c r="G51" i="20"/>
  <c r="M51" i="20" s="1"/>
  <c r="I51" i="20"/>
  <c r="K51" i="20"/>
  <c r="O51" i="20"/>
  <c r="Q51" i="20"/>
  <c r="V51" i="20"/>
  <c r="G53" i="20"/>
  <c r="I53" i="20"/>
  <c r="K53" i="20"/>
  <c r="M53" i="20"/>
  <c r="O53" i="20"/>
  <c r="Q53" i="20"/>
  <c r="V53" i="20"/>
  <c r="G55" i="20"/>
  <c r="M55" i="20" s="1"/>
  <c r="I55" i="20"/>
  <c r="K55" i="20"/>
  <c r="O55" i="20"/>
  <c r="Q55" i="20"/>
  <c r="V55" i="20"/>
  <c r="G57" i="20"/>
  <c r="I57" i="20"/>
  <c r="K57" i="20"/>
  <c r="M57" i="20"/>
  <c r="O57" i="20"/>
  <c r="Q57" i="20"/>
  <c r="V57" i="20"/>
  <c r="G59" i="20"/>
  <c r="M59" i="20" s="1"/>
  <c r="I59" i="20"/>
  <c r="K59" i="20"/>
  <c r="O59" i="20"/>
  <c r="Q59" i="20"/>
  <c r="V59" i="20"/>
  <c r="G61" i="20"/>
  <c r="I61" i="20"/>
  <c r="K61" i="20"/>
  <c r="M61" i="20"/>
  <c r="O61" i="20"/>
  <c r="Q61" i="20"/>
  <c r="V61" i="20"/>
  <c r="G63" i="20"/>
  <c r="M63" i="20" s="1"/>
  <c r="I63" i="20"/>
  <c r="K63" i="20"/>
  <c r="O63" i="20"/>
  <c r="Q63" i="20"/>
  <c r="V63" i="20"/>
  <c r="G66" i="20"/>
  <c r="I66" i="20"/>
  <c r="K66" i="20"/>
  <c r="M66" i="20"/>
  <c r="O66" i="20"/>
  <c r="Q66" i="20"/>
  <c r="V66" i="20"/>
  <c r="G72" i="20"/>
  <c r="M72" i="20" s="1"/>
  <c r="I72" i="20"/>
  <c r="K72" i="20"/>
  <c r="O72" i="20"/>
  <c r="Q72" i="20"/>
  <c r="V72" i="20"/>
  <c r="K74" i="20"/>
  <c r="Q74" i="20"/>
  <c r="G75" i="20"/>
  <c r="M75" i="20" s="1"/>
  <c r="M74" i="20" s="1"/>
  <c r="I75" i="20"/>
  <c r="I74" i="20" s="1"/>
  <c r="K75" i="20"/>
  <c r="O75" i="20"/>
  <c r="O74" i="20" s="1"/>
  <c r="Q75" i="20"/>
  <c r="V75" i="20"/>
  <c r="V74" i="20" s="1"/>
  <c r="G77" i="20"/>
  <c r="I77" i="20"/>
  <c r="K77" i="20"/>
  <c r="M77" i="20"/>
  <c r="O77" i="20"/>
  <c r="Q77" i="20"/>
  <c r="V77" i="20"/>
  <c r="G82" i="20"/>
  <c r="G81" i="20" s="1"/>
  <c r="I82" i="20"/>
  <c r="I81" i="20" s="1"/>
  <c r="K82" i="20"/>
  <c r="M82" i="20"/>
  <c r="O82" i="20"/>
  <c r="O81" i="20" s="1"/>
  <c r="Q82" i="20"/>
  <c r="V82" i="20"/>
  <c r="V81" i="20" s="1"/>
  <c r="G85" i="20"/>
  <c r="M85" i="20" s="1"/>
  <c r="I85" i="20"/>
  <c r="K85" i="20"/>
  <c r="O85" i="20"/>
  <c r="Q85" i="20"/>
  <c r="V85" i="20"/>
  <c r="G89" i="20"/>
  <c r="M89" i="20" s="1"/>
  <c r="I89" i="20"/>
  <c r="K89" i="20"/>
  <c r="O89" i="20"/>
  <c r="Q89" i="20"/>
  <c r="Q81" i="20" s="1"/>
  <c r="V89" i="20"/>
  <c r="G91" i="20"/>
  <c r="M91" i="20" s="1"/>
  <c r="I91" i="20"/>
  <c r="K91" i="20"/>
  <c r="O91" i="20"/>
  <c r="Q91" i="20"/>
  <c r="V91" i="20"/>
  <c r="G93" i="20"/>
  <c r="I93" i="20"/>
  <c r="K93" i="20"/>
  <c r="M93" i="20"/>
  <c r="O93" i="20"/>
  <c r="Q93" i="20"/>
  <c r="V93" i="20"/>
  <c r="G95" i="20"/>
  <c r="I95" i="20"/>
  <c r="K95" i="20"/>
  <c r="K81" i="20" s="1"/>
  <c r="M95" i="20"/>
  <c r="O95" i="20"/>
  <c r="Q95" i="20"/>
  <c r="V95" i="20"/>
  <c r="G97" i="20"/>
  <c r="I97" i="20"/>
  <c r="K97" i="20"/>
  <c r="M97" i="20"/>
  <c r="O97" i="20"/>
  <c r="Q97" i="20"/>
  <c r="V97" i="20"/>
  <c r="G99" i="20"/>
  <c r="M99" i="20" s="1"/>
  <c r="I99" i="20"/>
  <c r="K99" i="20"/>
  <c r="O99" i="20"/>
  <c r="Q99" i="20"/>
  <c r="V99" i="20"/>
  <c r="K103" i="20"/>
  <c r="Q103" i="20"/>
  <c r="G104" i="20"/>
  <c r="M104" i="20" s="1"/>
  <c r="M103" i="20" s="1"/>
  <c r="I104" i="20"/>
  <c r="I103" i="20" s="1"/>
  <c r="K104" i="20"/>
  <c r="O104" i="20"/>
  <c r="O103" i="20" s="1"/>
  <c r="Q104" i="20"/>
  <c r="V104" i="20"/>
  <c r="V103" i="20" s="1"/>
  <c r="G107" i="20"/>
  <c r="I107" i="20"/>
  <c r="K107" i="20"/>
  <c r="M107" i="20"/>
  <c r="O107" i="20"/>
  <c r="Q107" i="20"/>
  <c r="V107" i="20"/>
  <c r="K109" i="20"/>
  <c r="G110" i="20"/>
  <c r="G109" i="20" s="1"/>
  <c r="I110" i="20"/>
  <c r="I109" i="20" s="1"/>
  <c r="K110" i="20"/>
  <c r="M110" i="20"/>
  <c r="O110" i="20"/>
  <c r="O109" i="20" s="1"/>
  <c r="Q110" i="20"/>
  <c r="V110" i="20"/>
  <c r="V109" i="20" s="1"/>
  <c r="G112" i="20"/>
  <c r="M112" i="20" s="1"/>
  <c r="I112" i="20"/>
  <c r="K112" i="20"/>
  <c r="O112" i="20"/>
  <c r="Q112" i="20"/>
  <c r="V112" i="20"/>
  <c r="G114" i="20"/>
  <c r="I114" i="20"/>
  <c r="K114" i="20"/>
  <c r="M114" i="20"/>
  <c r="O114" i="20"/>
  <c r="Q114" i="20"/>
  <c r="Q109" i="20" s="1"/>
  <c r="V114" i="20"/>
  <c r="G116" i="20"/>
  <c r="I116" i="20"/>
  <c r="O116" i="20"/>
  <c r="V116" i="20"/>
  <c r="G117" i="20"/>
  <c r="I117" i="20"/>
  <c r="K117" i="20"/>
  <c r="K116" i="20" s="1"/>
  <c r="M117" i="20"/>
  <c r="M116" i="20" s="1"/>
  <c r="O117" i="20"/>
  <c r="Q117" i="20"/>
  <c r="Q116" i="20" s="1"/>
  <c r="V117" i="20"/>
  <c r="K119" i="20"/>
  <c r="O119" i="20"/>
  <c r="Q119" i="20"/>
  <c r="G120" i="20"/>
  <c r="G119" i="20" s="1"/>
  <c r="I120" i="20"/>
  <c r="I119" i="20" s="1"/>
  <c r="K120" i="20"/>
  <c r="M120" i="20"/>
  <c r="M119" i="20" s="1"/>
  <c r="O120" i="20"/>
  <c r="Q120" i="20"/>
  <c r="V120" i="20"/>
  <c r="V119" i="20" s="1"/>
  <c r="G122" i="20"/>
  <c r="K122" i="20"/>
  <c r="M122" i="20"/>
  <c r="V122" i="20"/>
  <c r="G123" i="20"/>
  <c r="I123" i="20"/>
  <c r="I122" i="20" s="1"/>
  <c r="K123" i="20"/>
  <c r="M123" i="20"/>
  <c r="O123" i="20"/>
  <c r="O122" i="20" s="1"/>
  <c r="Q123" i="20"/>
  <c r="Q122" i="20" s="1"/>
  <c r="V123" i="20"/>
  <c r="G124" i="20"/>
  <c r="V124" i="20"/>
  <c r="G125" i="20"/>
  <c r="I125" i="20"/>
  <c r="K125" i="20"/>
  <c r="K124" i="20" s="1"/>
  <c r="M125" i="20"/>
  <c r="O125" i="20"/>
  <c r="Q125" i="20"/>
  <c r="Q124" i="20" s="1"/>
  <c r="V125" i="20"/>
  <c r="G128" i="20"/>
  <c r="M128" i="20" s="1"/>
  <c r="I128" i="20"/>
  <c r="K128" i="20"/>
  <c r="O128" i="20"/>
  <c r="O124" i="20" s="1"/>
  <c r="Q128" i="20"/>
  <c r="V128" i="20"/>
  <c r="G130" i="20"/>
  <c r="I130" i="20"/>
  <c r="I124" i="20" s="1"/>
  <c r="K130" i="20"/>
  <c r="M130" i="20"/>
  <c r="O130" i="20"/>
  <c r="Q130" i="20"/>
  <c r="V130" i="20"/>
  <c r="G132" i="20"/>
  <c r="I132" i="20"/>
  <c r="I131" i="20" s="1"/>
  <c r="K132" i="20"/>
  <c r="M132" i="20"/>
  <c r="O132" i="20"/>
  <c r="O131" i="20" s="1"/>
  <c r="Q132" i="20"/>
  <c r="Q131" i="20" s="1"/>
  <c r="V132" i="20"/>
  <c r="G134" i="20"/>
  <c r="M134" i="20" s="1"/>
  <c r="I134" i="20"/>
  <c r="K134" i="20"/>
  <c r="O134" i="20"/>
  <c r="Q134" i="20"/>
  <c r="V134" i="20"/>
  <c r="V131" i="20" s="1"/>
  <c r="G136" i="20"/>
  <c r="I136" i="20"/>
  <c r="K136" i="20"/>
  <c r="M136" i="20"/>
  <c r="O136" i="20"/>
  <c r="Q136" i="20"/>
  <c r="V136" i="20"/>
  <c r="G137" i="20"/>
  <c r="M137" i="20" s="1"/>
  <c r="I137" i="20"/>
  <c r="K137" i="20"/>
  <c r="O137" i="20"/>
  <c r="Q137" i="20"/>
  <c r="V137" i="20"/>
  <c r="G138" i="20"/>
  <c r="I138" i="20"/>
  <c r="K138" i="20"/>
  <c r="M138" i="20"/>
  <c r="O138" i="20"/>
  <c r="Q138" i="20"/>
  <c r="V138" i="20"/>
  <c r="G139" i="20"/>
  <c r="M139" i="20" s="1"/>
  <c r="I139" i="20"/>
  <c r="K139" i="20"/>
  <c r="K131" i="20" s="1"/>
  <c r="O139" i="20"/>
  <c r="Q139" i="20"/>
  <c r="V139" i="20"/>
  <c r="G140" i="20"/>
  <c r="I140" i="20"/>
  <c r="K140" i="20"/>
  <c r="M140" i="20"/>
  <c r="O140" i="20"/>
  <c r="Q140" i="20"/>
  <c r="V140" i="20"/>
  <c r="AE142" i="20"/>
  <c r="G64" i="19"/>
  <c r="BA17" i="19"/>
  <c r="Q8" i="19"/>
  <c r="G9" i="19"/>
  <c r="G8" i="19" s="1"/>
  <c r="I9" i="19"/>
  <c r="I8" i="19" s="1"/>
  <c r="K9" i="19"/>
  <c r="K8" i="19" s="1"/>
  <c r="O9" i="19"/>
  <c r="O8" i="19" s="1"/>
  <c r="Q9" i="19"/>
  <c r="V9" i="19"/>
  <c r="V8" i="19" s="1"/>
  <c r="G13" i="19"/>
  <c r="M13" i="19" s="1"/>
  <c r="I13" i="19"/>
  <c r="K13" i="19"/>
  <c r="K12" i="19" s="1"/>
  <c r="O13" i="19"/>
  <c r="O12" i="19" s="1"/>
  <c r="Q13" i="19"/>
  <c r="Q12" i="19" s="1"/>
  <c r="V13" i="19"/>
  <c r="G16" i="19"/>
  <c r="I16" i="19"/>
  <c r="K16" i="19"/>
  <c r="M16" i="19"/>
  <c r="O16" i="19"/>
  <c r="Q16" i="19"/>
  <c r="V16" i="19"/>
  <c r="G22" i="19"/>
  <c r="I22" i="19"/>
  <c r="K22" i="19"/>
  <c r="M22" i="19"/>
  <c r="O22" i="19"/>
  <c r="Q22" i="19"/>
  <c r="V22" i="19"/>
  <c r="G24" i="19"/>
  <c r="I24" i="19"/>
  <c r="I12" i="19" s="1"/>
  <c r="K24" i="19"/>
  <c r="M24" i="19"/>
  <c r="O24" i="19"/>
  <c r="Q24" i="19"/>
  <c r="V24" i="19"/>
  <c r="G27" i="19"/>
  <c r="M27" i="19" s="1"/>
  <c r="I27" i="19"/>
  <c r="K27" i="19"/>
  <c r="O27" i="19"/>
  <c r="Q27" i="19"/>
  <c r="V27" i="19"/>
  <c r="G29" i="19"/>
  <c r="M29" i="19" s="1"/>
  <c r="I29" i="19"/>
  <c r="K29" i="19"/>
  <c r="O29" i="19"/>
  <c r="Q29" i="19"/>
  <c r="V29" i="19"/>
  <c r="V12" i="19" s="1"/>
  <c r="G32" i="19"/>
  <c r="M32" i="19" s="1"/>
  <c r="I32" i="19"/>
  <c r="K32" i="19"/>
  <c r="O32" i="19"/>
  <c r="Q32" i="19"/>
  <c r="V32" i="19"/>
  <c r="G34" i="19"/>
  <c r="I34" i="19"/>
  <c r="K34" i="19"/>
  <c r="M34" i="19"/>
  <c r="O34" i="19"/>
  <c r="Q34" i="19"/>
  <c r="V34" i="19"/>
  <c r="G36" i="19"/>
  <c r="I36" i="19"/>
  <c r="K36" i="19"/>
  <c r="M36" i="19"/>
  <c r="O36" i="19"/>
  <c r="Q36" i="19"/>
  <c r="V36" i="19"/>
  <c r="G38" i="19"/>
  <c r="I38" i="19"/>
  <c r="K38" i="19"/>
  <c r="M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I46" i="19"/>
  <c r="K46" i="19"/>
  <c r="M46" i="19"/>
  <c r="O46" i="19"/>
  <c r="Q46" i="19"/>
  <c r="V46" i="19"/>
  <c r="G48" i="19"/>
  <c r="I48" i="19"/>
  <c r="K48" i="19"/>
  <c r="M48" i="19"/>
  <c r="O48" i="19"/>
  <c r="Q48" i="19"/>
  <c r="V48" i="19"/>
  <c r="G50" i="19"/>
  <c r="I50" i="19"/>
  <c r="K50" i="19"/>
  <c r="M50" i="19"/>
  <c r="O50" i="19"/>
  <c r="Q50" i="19"/>
  <c r="V50" i="19"/>
  <c r="G53" i="19"/>
  <c r="M53" i="19" s="1"/>
  <c r="I53" i="19"/>
  <c r="K53" i="19"/>
  <c r="O53" i="19"/>
  <c r="Q53" i="19"/>
  <c r="Q52" i="19" s="1"/>
  <c r="V53" i="19"/>
  <c r="V52" i="19" s="1"/>
  <c r="G54" i="19"/>
  <c r="M54" i="19" s="1"/>
  <c r="I54" i="19"/>
  <c r="K54" i="19"/>
  <c r="O54" i="19"/>
  <c r="O52" i="19" s="1"/>
  <c r="Q54" i="19"/>
  <c r="V54" i="19"/>
  <c r="G56" i="19"/>
  <c r="I56" i="19"/>
  <c r="K56" i="19"/>
  <c r="M56" i="19"/>
  <c r="O56" i="19"/>
  <c r="Q56" i="19"/>
  <c r="V56" i="19"/>
  <c r="G57" i="19"/>
  <c r="I57" i="19"/>
  <c r="K57" i="19"/>
  <c r="K52" i="19" s="1"/>
  <c r="M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I52" i="19" s="1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AE64" i="19"/>
  <c r="G120" i="18"/>
  <c r="BA83" i="18"/>
  <c r="Q8" i="18"/>
  <c r="G9" i="18"/>
  <c r="M9" i="18" s="1"/>
  <c r="I9" i="18"/>
  <c r="I8" i="18" s="1"/>
  <c r="K9" i="18"/>
  <c r="K8" i="18" s="1"/>
  <c r="O9" i="18"/>
  <c r="O8" i="18" s="1"/>
  <c r="Q9" i="18"/>
  <c r="V9" i="18"/>
  <c r="G13" i="18"/>
  <c r="M13" i="18" s="1"/>
  <c r="I13" i="18"/>
  <c r="K13" i="18"/>
  <c r="O13" i="18"/>
  <c r="Q13" i="18"/>
  <c r="V13" i="18"/>
  <c r="V8" i="18" s="1"/>
  <c r="G15" i="18"/>
  <c r="K15" i="18"/>
  <c r="V15" i="18"/>
  <c r="G16" i="18"/>
  <c r="M16" i="18" s="1"/>
  <c r="M15" i="18" s="1"/>
  <c r="I16" i="18"/>
  <c r="I15" i="18" s="1"/>
  <c r="K16" i="18"/>
  <c r="O16" i="18"/>
  <c r="O15" i="18" s="1"/>
  <c r="Q16" i="18"/>
  <c r="Q15" i="18" s="1"/>
  <c r="V16" i="18"/>
  <c r="G19" i="18"/>
  <c r="O19" i="18"/>
  <c r="V19" i="18"/>
  <c r="G20" i="18"/>
  <c r="I20" i="18"/>
  <c r="K20" i="18"/>
  <c r="K19" i="18" s="1"/>
  <c r="M20" i="18"/>
  <c r="M19" i="18" s="1"/>
  <c r="O20" i="18"/>
  <c r="Q20" i="18"/>
  <c r="Q19" i="18" s="1"/>
  <c r="V20" i="18"/>
  <c r="G22" i="18"/>
  <c r="I22" i="18"/>
  <c r="I19" i="18" s="1"/>
  <c r="K22" i="18"/>
  <c r="M22" i="18"/>
  <c r="O22" i="18"/>
  <c r="Q22" i="18"/>
  <c r="V22" i="18"/>
  <c r="I24" i="18"/>
  <c r="G25" i="18"/>
  <c r="M25" i="18" s="1"/>
  <c r="I25" i="18"/>
  <c r="K25" i="18"/>
  <c r="K24" i="18" s="1"/>
  <c r="O25" i="18"/>
  <c r="Q25" i="18"/>
  <c r="Q24" i="18" s="1"/>
  <c r="V25" i="18"/>
  <c r="V24" i="18" s="1"/>
  <c r="G28" i="18"/>
  <c r="M28" i="18" s="1"/>
  <c r="I28" i="18"/>
  <c r="K28" i="18"/>
  <c r="O28" i="18"/>
  <c r="O24" i="18" s="1"/>
  <c r="Q28" i="18"/>
  <c r="V28" i="18"/>
  <c r="G31" i="18"/>
  <c r="I31" i="18"/>
  <c r="O31" i="18"/>
  <c r="V31" i="18"/>
  <c r="G32" i="18"/>
  <c r="I32" i="18"/>
  <c r="K32" i="18"/>
  <c r="K31" i="18" s="1"/>
  <c r="M32" i="18"/>
  <c r="M31" i="18" s="1"/>
  <c r="O32" i="18"/>
  <c r="Q32" i="18"/>
  <c r="Q31" i="18" s="1"/>
  <c r="V32" i="18"/>
  <c r="G34" i="18"/>
  <c r="M34" i="18" s="1"/>
  <c r="I34" i="18"/>
  <c r="I33" i="18" s="1"/>
  <c r="K34" i="18"/>
  <c r="O34" i="18"/>
  <c r="Q34" i="18"/>
  <c r="V34" i="18"/>
  <c r="V33" i="18" s="1"/>
  <c r="G36" i="18"/>
  <c r="M36" i="18" s="1"/>
  <c r="I36" i="18"/>
  <c r="K36" i="18"/>
  <c r="O36" i="18"/>
  <c r="Q36" i="18"/>
  <c r="Q33" i="18" s="1"/>
  <c r="V36" i="18"/>
  <c r="G38" i="18"/>
  <c r="I38" i="18"/>
  <c r="K38" i="18"/>
  <c r="M38" i="18"/>
  <c r="O38" i="18"/>
  <c r="O33" i="18" s="1"/>
  <c r="Q38" i="18"/>
  <c r="V38" i="18"/>
  <c r="G41" i="18"/>
  <c r="I41" i="18"/>
  <c r="K41" i="18"/>
  <c r="M41" i="18"/>
  <c r="O41" i="18"/>
  <c r="Q41" i="18"/>
  <c r="V41" i="18"/>
  <c r="G44" i="18"/>
  <c r="I44" i="18"/>
  <c r="K44" i="18"/>
  <c r="K33" i="18" s="1"/>
  <c r="M44" i="18"/>
  <c r="O44" i="18"/>
  <c r="Q44" i="18"/>
  <c r="V44" i="18"/>
  <c r="G46" i="18"/>
  <c r="M46" i="18" s="1"/>
  <c r="I46" i="18"/>
  <c r="K46" i="18"/>
  <c r="O46" i="18"/>
  <c r="Q46" i="18"/>
  <c r="V46" i="18"/>
  <c r="G49" i="18"/>
  <c r="M49" i="18" s="1"/>
  <c r="I49" i="18"/>
  <c r="K49" i="18"/>
  <c r="O49" i="18"/>
  <c r="Q49" i="18"/>
  <c r="V49" i="18"/>
  <c r="G50" i="18"/>
  <c r="V50" i="18"/>
  <c r="G51" i="18"/>
  <c r="I51" i="18"/>
  <c r="I50" i="18" s="1"/>
  <c r="K51" i="18"/>
  <c r="M51" i="18"/>
  <c r="O51" i="18"/>
  <c r="O50" i="18" s="1"/>
  <c r="Q51" i="18"/>
  <c r="Q50" i="18" s="1"/>
  <c r="V51" i="18"/>
  <c r="G53" i="18"/>
  <c r="I53" i="18"/>
  <c r="K53" i="18"/>
  <c r="M53" i="18"/>
  <c r="O53" i="18"/>
  <c r="Q53" i="18"/>
  <c r="V53" i="18"/>
  <c r="G55" i="18"/>
  <c r="I55" i="18"/>
  <c r="K55" i="18"/>
  <c r="K50" i="18" s="1"/>
  <c r="M55" i="18"/>
  <c r="O55" i="18"/>
  <c r="Q55" i="18"/>
  <c r="V55" i="18"/>
  <c r="G58" i="18"/>
  <c r="M58" i="18" s="1"/>
  <c r="I58" i="18"/>
  <c r="K58" i="18"/>
  <c r="O58" i="18"/>
  <c r="Q58" i="18"/>
  <c r="V58" i="18"/>
  <c r="I59" i="18"/>
  <c r="G60" i="18"/>
  <c r="M60" i="18" s="1"/>
  <c r="M59" i="18" s="1"/>
  <c r="I60" i="18"/>
  <c r="K60" i="18"/>
  <c r="K59" i="18" s="1"/>
  <c r="O60" i="18"/>
  <c r="Q60" i="18"/>
  <c r="Q59" i="18" s="1"/>
  <c r="V60" i="18"/>
  <c r="V59" i="18" s="1"/>
  <c r="G63" i="18"/>
  <c r="I63" i="18"/>
  <c r="K63" i="18"/>
  <c r="M63" i="18"/>
  <c r="O63" i="18"/>
  <c r="O59" i="18" s="1"/>
  <c r="Q63" i="18"/>
  <c r="V63" i="18"/>
  <c r="G65" i="18"/>
  <c r="I65" i="18"/>
  <c r="K65" i="18"/>
  <c r="K64" i="18" s="1"/>
  <c r="M65" i="18"/>
  <c r="O65" i="18"/>
  <c r="Q65" i="18"/>
  <c r="Q64" i="18" s="1"/>
  <c r="V65" i="18"/>
  <c r="G67" i="18"/>
  <c r="M67" i="18" s="1"/>
  <c r="I67" i="18"/>
  <c r="I64" i="18" s="1"/>
  <c r="K67" i="18"/>
  <c r="O67" i="18"/>
  <c r="Q67" i="18"/>
  <c r="V67" i="18"/>
  <c r="G69" i="18"/>
  <c r="G64" i="18" s="1"/>
  <c r="I69" i="18"/>
  <c r="K69" i="18"/>
  <c r="O69" i="18"/>
  <c r="Q69" i="18"/>
  <c r="V69" i="18"/>
  <c r="V64" i="18" s="1"/>
  <c r="G76" i="18"/>
  <c r="M76" i="18" s="1"/>
  <c r="I76" i="18"/>
  <c r="K76" i="18"/>
  <c r="O76" i="18"/>
  <c r="Q76" i="18"/>
  <c r="V76" i="18"/>
  <c r="G78" i="18"/>
  <c r="I78" i="18"/>
  <c r="K78" i="18"/>
  <c r="M78" i="18"/>
  <c r="O78" i="18"/>
  <c r="Q78" i="18"/>
  <c r="V78" i="18"/>
  <c r="G80" i="18"/>
  <c r="I80" i="18"/>
  <c r="K80" i="18"/>
  <c r="M80" i="18"/>
  <c r="O80" i="18"/>
  <c r="O64" i="18" s="1"/>
  <c r="Q80" i="18"/>
  <c r="V80" i="18"/>
  <c r="G82" i="18"/>
  <c r="M82" i="18" s="1"/>
  <c r="I82" i="18"/>
  <c r="I81" i="18" s="1"/>
  <c r="K82" i="18"/>
  <c r="K81" i="18" s="1"/>
  <c r="O82" i="18"/>
  <c r="O81" i="18" s="1"/>
  <c r="Q82" i="18"/>
  <c r="V82" i="18"/>
  <c r="G86" i="18"/>
  <c r="M86" i="18" s="1"/>
  <c r="I86" i="18"/>
  <c r="K86" i="18"/>
  <c r="O86" i="18"/>
  <c r="Q86" i="18"/>
  <c r="V86" i="18"/>
  <c r="V81" i="18" s="1"/>
  <c r="G87" i="18"/>
  <c r="M87" i="18" s="1"/>
  <c r="I87" i="18"/>
  <c r="K87" i="18"/>
  <c r="O87" i="18"/>
  <c r="Q87" i="18"/>
  <c r="Q81" i="18" s="1"/>
  <c r="V87" i="18"/>
  <c r="G90" i="18"/>
  <c r="I90" i="18"/>
  <c r="K90" i="18"/>
  <c r="M90" i="18"/>
  <c r="O90" i="18"/>
  <c r="Q90" i="18"/>
  <c r="V90" i="18"/>
  <c r="G93" i="18"/>
  <c r="I93" i="18"/>
  <c r="K93" i="18"/>
  <c r="M93" i="18"/>
  <c r="O93" i="18"/>
  <c r="Q93" i="18"/>
  <c r="V93" i="18"/>
  <c r="Q94" i="18"/>
  <c r="G95" i="18"/>
  <c r="M95" i="18" s="1"/>
  <c r="I95" i="18"/>
  <c r="I94" i="18" s="1"/>
  <c r="K95" i="18"/>
  <c r="K94" i="18" s="1"/>
  <c r="O95" i="18"/>
  <c r="O94" i="18" s="1"/>
  <c r="Q95" i="18"/>
  <c r="V95" i="18"/>
  <c r="G103" i="18"/>
  <c r="M103" i="18" s="1"/>
  <c r="I103" i="18"/>
  <c r="K103" i="18"/>
  <c r="O103" i="18"/>
  <c r="Q103" i="18"/>
  <c r="V103" i="18"/>
  <c r="V94" i="18" s="1"/>
  <c r="G105" i="18"/>
  <c r="I105" i="18"/>
  <c r="I104" i="18" s="1"/>
  <c r="K105" i="18"/>
  <c r="M105" i="18"/>
  <c r="O105" i="18"/>
  <c r="O104" i="18" s="1"/>
  <c r="Q105" i="18"/>
  <c r="Q104" i="18" s="1"/>
  <c r="V105" i="18"/>
  <c r="G107" i="18"/>
  <c r="I107" i="18"/>
  <c r="K107" i="18"/>
  <c r="M107" i="18"/>
  <c r="M104" i="18" s="1"/>
  <c r="O107" i="18"/>
  <c r="Q107" i="18"/>
  <c r="V107" i="18"/>
  <c r="G108" i="18"/>
  <c r="I108" i="18"/>
  <c r="K108" i="18"/>
  <c r="K104" i="18" s="1"/>
  <c r="M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M112" i="18" s="1"/>
  <c r="I112" i="18"/>
  <c r="K112" i="18"/>
  <c r="O112" i="18"/>
  <c r="Q112" i="18"/>
  <c r="V112" i="18"/>
  <c r="G114" i="18"/>
  <c r="M114" i="18" s="1"/>
  <c r="I114" i="18"/>
  <c r="K114" i="18"/>
  <c r="O114" i="18"/>
  <c r="Q114" i="18"/>
  <c r="V114" i="18"/>
  <c r="V104" i="18" s="1"/>
  <c r="G115" i="18"/>
  <c r="I115" i="18"/>
  <c r="K115" i="18"/>
  <c r="M115" i="18"/>
  <c r="O115" i="18"/>
  <c r="Q115" i="18"/>
  <c r="V115" i="18"/>
  <c r="G116" i="18"/>
  <c r="I116" i="18"/>
  <c r="K116" i="18"/>
  <c r="M116" i="18"/>
  <c r="O116" i="18"/>
  <c r="Q116" i="18"/>
  <c r="V116" i="18"/>
  <c r="G117" i="18"/>
  <c r="I117" i="18"/>
  <c r="K117" i="18"/>
  <c r="M117" i="18"/>
  <c r="O117" i="18"/>
  <c r="Q117" i="18"/>
  <c r="V117" i="18"/>
  <c r="G118" i="18"/>
  <c r="M118" i="18" s="1"/>
  <c r="I118" i="18"/>
  <c r="K118" i="18"/>
  <c r="O118" i="18"/>
  <c r="Q118" i="18"/>
  <c r="V118" i="18"/>
  <c r="AE120" i="18"/>
  <c r="AF120" i="18"/>
  <c r="G86" i="17"/>
  <c r="G8" i="17"/>
  <c r="K8" i="17"/>
  <c r="O8" i="17"/>
  <c r="V8" i="17"/>
  <c r="G9" i="17"/>
  <c r="I9" i="17"/>
  <c r="I8" i="17" s="1"/>
  <c r="K9" i="17"/>
  <c r="M9" i="17"/>
  <c r="M8" i="17" s="1"/>
  <c r="O9" i="17"/>
  <c r="Q9" i="17"/>
  <c r="Q8" i="17" s="1"/>
  <c r="V9" i="17"/>
  <c r="G12" i="17"/>
  <c r="I12" i="17"/>
  <c r="I11" i="17" s="1"/>
  <c r="K12" i="17"/>
  <c r="M12" i="17"/>
  <c r="O12" i="17"/>
  <c r="Q12" i="17"/>
  <c r="Q11" i="17" s="1"/>
  <c r="V12" i="17"/>
  <c r="G14" i="17"/>
  <c r="M14" i="17" s="1"/>
  <c r="I14" i="17"/>
  <c r="K14" i="17"/>
  <c r="O14" i="17"/>
  <c r="O11" i="17" s="1"/>
  <c r="Q14" i="17"/>
  <c r="V14" i="17"/>
  <c r="G17" i="17"/>
  <c r="I17" i="17"/>
  <c r="K17" i="17"/>
  <c r="M17" i="17"/>
  <c r="O17" i="17"/>
  <c r="Q17" i="17"/>
  <c r="V17" i="17"/>
  <c r="G19" i="17"/>
  <c r="M19" i="17" s="1"/>
  <c r="I19" i="17"/>
  <c r="K19" i="17"/>
  <c r="K11" i="17" s="1"/>
  <c r="O19" i="17"/>
  <c r="Q19" i="17"/>
  <c r="V19" i="17"/>
  <c r="G22" i="17"/>
  <c r="I22" i="17"/>
  <c r="K22" i="17"/>
  <c r="M22" i="17"/>
  <c r="O22" i="17"/>
  <c r="Q22" i="17"/>
  <c r="V22" i="17"/>
  <c r="G25" i="17"/>
  <c r="G11" i="17" s="1"/>
  <c r="I25" i="17"/>
  <c r="K25" i="17"/>
  <c r="O25" i="17"/>
  <c r="Q25" i="17"/>
  <c r="V25" i="17"/>
  <c r="V11" i="17" s="1"/>
  <c r="I29" i="17"/>
  <c r="Q29" i="17"/>
  <c r="G30" i="17"/>
  <c r="M30" i="17" s="1"/>
  <c r="M29" i="17" s="1"/>
  <c r="I30" i="17"/>
  <c r="K30" i="17"/>
  <c r="K29" i="17" s="1"/>
  <c r="O30" i="17"/>
  <c r="O29" i="17" s="1"/>
  <c r="Q30" i="17"/>
  <c r="V30" i="17"/>
  <c r="V29" i="17" s="1"/>
  <c r="I32" i="17"/>
  <c r="Q32" i="17"/>
  <c r="G33" i="17"/>
  <c r="M33" i="17" s="1"/>
  <c r="M32" i="17" s="1"/>
  <c r="I33" i="17"/>
  <c r="K33" i="17"/>
  <c r="K32" i="17" s="1"/>
  <c r="O33" i="17"/>
  <c r="O32" i="17" s="1"/>
  <c r="Q33" i="17"/>
  <c r="V33" i="17"/>
  <c r="V32" i="17" s="1"/>
  <c r="I35" i="17"/>
  <c r="G36" i="17"/>
  <c r="G35" i="17" s="1"/>
  <c r="I36" i="17"/>
  <c r="K36" i="17"/>
  <c r="K35" i="17" s="1"/>
  <c r="O36" i="17"/>
  <c r="O35" i="17" s="1"/>
  <c r="Q36" i="17"/>
  <c r="V36" i="17"/>
  <c r="V35" i="17" s="1"/>
  <c r="G39" i="17"/>
  <c r="I39" i="17"/>
  <c r="K39" i="17"/>
  <c r="M39" i="17"/>
  <c r="O39" i="17"/>
  <c r="Q39" i="17"/>
  <c r="Q35" i="17" s="1"/>
  <c r="V39" i="17"/>
  <c r="G41" i="17"/>
  <c r="M41" i="17" s="1"/>
  <c r="I41" i="17"/>
  <c r="K41" i="17"/>
  <c r="O41" i="17"/>
  <c r="Q41" i="17"/>
  <c r="V41" i="17"/>
  <c r="I43" i="17"/>
  <c r="Q43" i="17"/>
  <c r="G44" i="17"/>
  <c r="M44" i="17" s="1"/>
  <c r="M43" i="17" s="1"/>
  <c r="I44" i="17"/>
  <c r="K44" i="17"/>
  <c r="K43" i="17" s="1"/>
  <c r="O44" i="17"/>
  <c r="O43" i="17" s="1"/>
  <c r="Q44" i="17"/>
  <c r="V44" i="17"/>
  <c r="V43" i="17" s="1"/>
  <c r="I45" i="17"/>
  <c r="G46" i="17"/>
  <c r="G45" i="17" s="1"/>
  <c r="I46" i="17"/>
  <c r="K46" i="17"/>
  <c r="K45" i="17" s="1"/>
  <c r="O46" i="17"/>
  <c r="O45" i="17" s="1"/>
  <c r="Q46" i="17"/>
  <c r="V46" i="17"/>
  <c r="V45" i="17" s="1"/>
  <c r="G49" i="17"/>
  <c r="I49" i="17"/>
  <c r="K49" i="17"/>
  <c r="M49" i="17"/>
  <c r="O49" i="17"/>
  <c r="Q49" i="17"/>
  <c r="Q45" i="17" s="1"/>
  <c r="V49" i="17"/>
  <c r="G50" i="17"/>
  <c r="V50" i="17"/>
  <c r="G51" i="17"/>
  <c r="I51" i="17"/>
  <c r="I50" i="17" s="1"/>
  <c r="K51" i="17"/>
  <c r="M51" i="17"/>
  <c r="O51" i="17"/>
  <c r="Q51" i="17"/>
  <c r="Q50" i="17" s="1"/>
  <c r="V51" i="17"/>
  <c r="G53" i="17"/>
  <c r="M53" i="17" s="1"/>
  <c r="I53" i="17"/>
  <c r="K53" i="17"/>
  <c r="K50" i="17" s="1"/>
  <c r="O53" i="17"/>
  <c r="O50" i="17" s="1"/>
  <c r="Q53" i="17"/>
  <c r="V53" i="17"/>
  <c r="G56" i="17"/>
  <c r="I56" i="17"/>
  <c r="K56" i="17"/>
  <c r="M56" i="17"/>
  <c r="O56" i="17"/>
  <c r="Q56" i="17"/>
  <c r="V56" i="17"/>
  <c r="G57" i="17"/>
  <c r="K57" i="17"/>
  <c r="V57" i="17"/>
  <c r="G58" i="17"/>
  <c r="I58" i="17"/>
  <c r="I57" i="17" s="1"/>
  <c r="K58" i="17"/>
  <c r="M58" i="17"/>
  <c r="O58" i="17"/>
  <c r="Q58" i="17"/>
  <c r="Q57" i="17" s="1"/>
  <c r="V58" i="17"/>
  <c r="G61" i="17"/>
  <c r="M61" i="17" s="1"/>
  <c r="I61" i="17"/>
  <c r="K61" i="17"/>
  <c r="O61" i="17"/>
  <c r="O57" i="17" s="1"/>
  <c r="Q61" i="17"/>
  <c r="V61" i="17"/>
  <c r="G63" i="17"/>
  <c r="M63" i="17" s="1"/>
  <c r="M62" i="17" s="1"/>
  <c r="I63" i="17"/>
  <c r="K63" i="17"/>
  <c r="K62" i="17" s="1"/>
  <c r="O63" i="17"/>
  <c r="O62" i="17" s="1"/>
  <c r="Q63" i="17"/>
  <c r="V63" i="17"/>
  <c r="V62" i="17" s="1"/>
  <c r="G65" i="17"/>
  <c r="I65" i="17"/>
  <c r="I62" i="17" s="1"/>
  <c r="K65" i="17"/>
  <c r="M65" i="17"/>
  <c r="O65" i="17"/>
  <c r="Q65" i="17"/>
  <c r="V65" i="17"/>
  <c r="G67" i="17"/>
  <c r="M67" i="17" s="1"/>
  <c r="I67" i="17"/>
  <c r="K67" i="17"/>
  <c r="O67" i="17"/>
  <c r="Q67" i="17"/>
  <c r="V67" i="17"/>
  <c r="G70" i="17"/>
  <c r="I70" i="17"/>
  <c r="K70" i="17"/>
  <c r="M70" i="17"/>
  <c r="O70" i="17"/>
  <c r="Q70" i="17"/>
  <c r="Q62" i="17" s="1"/>
  <c r="V70" i="17"/>
  <c r="G73" i="17"/>
  <c r="M73" i="17" s="1"/>
  <c r="I73" i="17"/>
  <c r="K73" i="17"/>
  <c r="O73" i="17"/>
  <c r="Q73" i="17"/>
  <c r="V73" i="17"/>
  <c r="G75" i="17"/>
  <c r="M75" i="17" s="1"/>
  <c r="I75" i="17"/>
  <c r="K75" i="17"/>
  <c r="K74" i="17" s="1"/>
  <c r="O75" i="17"/>
  <c r="O74" i="17" s="1"/>
  <c r="Q75" i="17"/>
  <c r="V75" i="17"/>
  <c r="V74" i="17" s="1"/>
  <c r="G77" i="17"/>
  <c r="I77" i="17"/>
  <c r="I74" i="17" s="1"/>
  <c r="K77" i="17"/>
  <c r="M77" i="17"/>
  <c r="O77" i="17"/>
  <c r="Q77" i="17"/>
  <c r="V77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Q74" i="17" s="1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3" i="17"/>
  <c r="M83" i="17" s="1"/>
  <c r="I83" i="17"/>
  <c r="K83" i="17"/>
  <c r="O83" i="17"/>
  <c r="Q83" i="17"/>
  <c r="V83" i="17"/>
  <c r="G84" i="17"/>
  <c r="I84" i="17"/>
  <c r="K84" i="17"/>
  <c r="M84" i="17"/>
  <c r="O84" i="17"/>
  <c r="Q84" i="17"/>
  <c r="V84" i="17"/>
  <c r="AE86" i="17"/>
  <c r="G214" i="16"/>
  <c r="BA178" i="16"/>
  <c r="G9" i="16"/>
  <c r="G8" i="16" s="1"/>
  <c r="I9" i="16"/>
  <c r="I8" i="16" s="1"/>
  <c r="K9" i="16"/>
  <c r="O9" i="16"/>
  <c r="O8" i="16" s="1"/>
  <c r="Q9" i="16"/>
  <c r="V9" i="16"/>
  <c r="V8" i="16" s="1"/>
  <c r="G11" i="16"/>
  <c r="M11" i="16" s="1"/>
  <c r="I11" i="16"/>
  <c r="K11" i="16"/>
  <c r="O11" i="16"/>
  <c r="Q11" i="16"/>
  <c r="Q8" i="16" s="1"/>
  <c r="V11" i="16"/>
  <c r="G14" i="16"/>
  <c r="I14" i="16"/>
  <c r="K14" i="16"/>
  <c r="M14" i="16"/>
  <c r="O14" i="16"/>
  <c r="Q14" i="16"/>
  <c r="V14" i="16"/>
  <c r="G16" i="16"/>
  <c r="I16" i="16"/>
  <c r="K16" i="16"/>
  <c r="M16" i="16"/>
  <c r="O16" i="16"/>
  <c r="Q16" i="16"/>
  <c r="V16" i="16"/>
  <c r="G18" i="16"/>
  <c r="I18" i="16"/>
  <c r="K18" i="16"/>
  <c r="K8" i="16" s="1"/>
  <c r="M18" i="16"/>
  <c r="O18" i="16"/>
  <c r="Q18" i="16"/>
  <c r="V18" i="16"/>
  <c r="G20" i="16"/>
  <c r="M20" i="16" s="1"/>
  <c r="I20" i="16"/>
  <c r="K20" i="16"/>
  <c r="O20" i="16"/>
  <c r="Q20" i="16"/>
  <c r="V20" i="16"/>
  <c r="G23" i="16"/>
  <c r="M23" i="16" s="1"/>
  <c r="I23" i="16"/>
  <c r="K23" i="16"/>
  <c r="O23" i="16"/>
  <c r="Q23" i="16"/>
  <c r="V23" i="16"/>
  <c r="G26" i="16"/>
  <c r="M26" i="16" s="1"/>
  <c r="I26" i="16"/>
  <c r="K26" i="16"/>
  <c r="O26" i="16"/>
  <c r="Q26" i="16"/>
  <c r="V26" i="16"/>
  <c r="G28" i="16"/>
  <c r="I28" i="16"/>
  <c r="K28" i="16"/>
  <c r="M28" i="16"/>
  <c r="O28" i="16"/>
  <c r="Q28" i="16"/>
  <c r="V28" i="16"/>
  <c r="I31" i="16"/>
  <c r="O31" i="16"/>
  <c r="G32" i="16"/>
  <c r="G31" i="16" s="1"/>
  <c r="I32" i="16"/>
  <c r="K32" i="16"/>
  <c r="K31" i="16" s="1"/>
  <c r="M32" i="16"/>
  <c r="M31" i="16" s="1"/>
  <c r="O32" i="16"/>
  <c r="Q32" i="16"/>
  <c r="Q31" i="16" s="1"/>
  <c r="V32" i="16"/>
  <c r="V31" i="16" s="1"/>
  <c r="G36" i="16"/>
  <c r="G35" i="16" s="1"/>
  <c r="I36" i="16"/>
  <c r="I35" i="16" s="1"/>
  <c r="K36" i="16"/>
  <c r="O36" i="16"/>
  <c r="O35" i="16" s="1"/>
  <c r="Q36" i="16"/>
  <c r="V36" i="16"/>
  <c r="V35" i="16" s="1"/>
  <c r="G39" i="16"/>
  <c r="M39" i="16" s="1"/>
  <c r="I39" i="16"/>
  <c r="K39" i="16"/>
  <c r="O39" i="16"/>
  <c r="Q39" i="16"/>
  <c r="Q35" i="16" s="1"/>
  <c r="V39" i="16"/>
  <c r="G43" i="16"/>
  <c r="I43" i="16"/>
  <c r="K43" i="16"/>
  <c r="M43" i="16"/>
  <c r="O43" i="16"/>
  <c r="Q43" i="16"/>
  <c r="V43" i="16"/>
  <c r="G51" i="16"/>
  <c r="I51" i="16"/>
  <c r="K51" i="16"/>
  <c r="M51" i="16"/>
  <c r="O51" i="16"/>
  <c r="Q51" i="16"/>
  <c r="V51" i="16"/>
  <c r="G53" i="16"/>
  <c r="I53" i="16"/>
  <c r="K53" i="16"/>
  <c r="K35" i="16" s="1"/>
  <c r="M53" i="16"/>
  <c r="O53" i="16"/>
  <c r="Q53" i="16"/>
  <c r="V53" i="16"/>
  <c r="G55" i="16"/>
  <c r="M55" i="16" s="1"/>
  <c r="I55" i="16"/>
  <c r="K55" i="16"/>
  <c r="O55" i="16"/>
  <c r="Q55" i="16"/>
  <c r="V55" i="16"/>
  <c r="G57" i="16"/>
  <c r="M57" i="16" s="1"/>
  <c r="I57" i="16"/>
  <c r="K57" i="16"/>
  <c r="O57" i="16"/>
  <c r="Q57" i="16"/>
  <c r="V57" i="16"/>
  <c r="G62" i="16"/>
  <c r="M62" i="16" s="1"/>
  <c r="I62" i="16"/>
  <c r="K62" i="16"/>
  <c r="O62" i="16"/>
  <c r="Q62" i="16"/>
  <c r="V62" i="16"/>
  <c r="G64" i="16"/>
  <c r="I64" i="16"/>
  <c r="K64" i="16"/>
  <c r="M64" i="16"/>
  <c r="O64" i="16"/>
  <c r="Q64" i="16"/>
  <c r="V64" i="16"/>
  <c r="G67" i="16"/>
  <c r="I67" i="16"/>
  <c r="K67" i="16"/>
  <c r="M67" i="16"/>
  <c r="O67" i="16"/>
  <c r="Q67" i="16"/>
  <c r="V67" i="16"/>
  <c r="G70" i="16"/>
  <c r="I70" i="16"/>
  <c r="K70" i="16"/>
  <c r="M70" i="16"/>
  <c r="O70" i="16"/>
  <c r="Q70" i="16"/>
  <c r="V70" i="16"/>
  <c r="G74" i="16"/>
  <c r="M74" i="16" s="1"/>
  <c r="I74" i="16"/>
  <c r="K74" i="16"/>
  <c r="O74" i="16"/>
  <c r="Q74" i="16"/>
  <c r="V74" i="16"/>
  <c r="G76" i="16"/>
  <c r="M76" i="16" s="1"/>
  <c r="I76" i="16"/>
  <c r="K76" i="16"/>
  <c r="O76" i="16"/>
  <c r="Q76" i="16"/>
  <c r="V76" i="16"/>
  <c r="G78" i="16"/>
  <c r="M78" i="16" s="1"/>
  <c r="I78" i="16"/>
  <c r="K78" i="16"/>
  <c r="O78" i="16"/>
  <c r="Q78" i="16"/>
  <c r="V78" i="16"/>
  <c r="G81" i="16"/>
  <c r="I81" i="16"/>
  <c r="K81" i="16"/>
  <c r="M81" i="16"/>
  <c r="O81" i="16"/>
  <c r="Q81" i="16"/>
  <c r="V81" i="16"/>
  <c r="G84" i="16"/>
  <c r="I84" i="16"/>
  <c r="K84" i="16"/>
  <c r="M84" i="16"/>
  <c r="O84" i="16"/>
  <c r="Q84" i="16"/>
  <c r="V84" i="16"/>
  <c r="G87" i="16"/>
  <c r="I87" i="16"/>
  <c r="K87" i="16"/>
  <c r="M87" i="16"/>
  <c r="O87" i="16"/>
  <c r="Q87" i="16"/>
  <c r="V87" i="16"/>
  <c r="G89" i="16"/>
  <c r="M89" i="16" s="1"/>
  <c r="I89" i="16"/>
  <c r="K89" i="16"/>
  <c r="O89" i="16"/>
  <c r="Q89" i="16"/>
  <c r="V89" i="16"/>
  <c r="G91" i="16"/>
  <c r="M91" i="16" s="1"/>
  <c r="I91" i="16"/>
  <c r="K91" i="16"/>
  <c r="O91" i="16"/>
  <c r="Q91" i="16"/>
  <c r="V91" i="16"/>
  <c r="G96" i="16"/>
  <c r="I96" i="16"/>
  <c r="I95" i="16" s="1"/>
  <c r="K96" i="16"/>
  <c r="K95" i="16" s="1"/>
  <c r="M96" i="16"/>
  <c r="O96" i="16"/>
  <c r="O95" i="16" s="1"/>
  <c r="Q96" i="16"/>
  <c r="Q95" i="16" s="1"/>
  <c r="V96" i="16"/>
  <c r="G98" i="16"/>
  <c r="I98" i="16"/>
  <c r="K98" i="16"/>
  <c r="M98" i="16"/>
  <c r="M95" i="16" s="1"/>
  <c r="O98" i="16"/>
  <c r="Q98" i="16"/>
  <c r="V98" i="16"/>
  <c r="G101" i="16"/>
  <c r="I101" i="16"/>
  <c r="K101" i="16"/>
  <c r="M101" i="16"/>
  <c r="O101" i="16"/>
  <c r="Q101" i="16"/>
  <c r="V101" i="16"/>
  <c r="G103" i="16"/>
  <c r="M103" i="16" s="1"/>
  <c r="I103" i="16"/>
  <c r="K103" i="16"/>
  <c r="O103" i="16"/>
  <c r="Q103" i="16"/>
  <c r="V103" i="16"/>
  <c r="G105" i="16"/>
  <c r="M105" i="16" s="1"/>
  <c r="I105" i="16"/>
  <c r="K105" i="16"/>
  <c r="O105" i="16"/>
  <c r="Q105" i="16"/>
  <c r="V105" i="16"/>
  <c r="G107" i="16"/>
  <c r="M107" i="16" s="1"/>
  <c r="I107" i="16"/>
  <c r="K107" i="16"/>
  <c r="O107" i="16"/>
  <c r="Q107" i="16"/>
  <c r="V107" i="16"/>
  <c r="V95" i="16" s="1"/>
  <c r="G110" i="16"/>
  <c r="I110" i="16"/>
  <c r="K110" i="16"/>
  <c r="M110" i="16"/>
  <c r="O110" i="16"/>
  <c r="Q110" i="16"/>
  <c r="V110" i="16"/>
  <c r="G112" i="16"/>
  <c r="I112" i="16"/>
  <c r="K112" i="16"/>
  <c r="M112" i="16"/>
  <c r="O112" i="16"/>
  <c r="Q112" i="16"/>
  <c r="V112" i="16"/>
  <c r="G114" i="16"/>
  <c r="I114" i="16"/>
  <c r="K114" i="16"/>
  <c r="M114" i="16"/>
  <c r="O114" i="16"/>
  <c r="Q114" i="16"/>
  <c r="V114" i="16"/>
  <c r="G116" i="16"/>
  <c r="M116" i="16" s="1"/>
  <c r="I116" i="16"/>
  <c r="K116" i="16"/>
  <c r="O116" i="16"/>
  <c r="Q116" i="16"/>
  <c r="V116" i="16"/>
  <c r="I118" i="16"/>
  <c r="O118" i="16"/>
  <c r="G119" i="16"/>
  <c r="M119" i="16" s="1"/>
  <c r="M118" i="16" s="1"/>
  <c r="I119" i="16"/>
  <c r="K119" i="16"/>
  <c r="K118" i="16" s="1"/>
  <c r="O119" i="16"/>
  <c r="Q119" i="16"/>
  <c r="Q118" i="16" s="1"/>
  <c r="V119" i="16"/>
  <c r="V118" i="16" s="1"/>
  <c r="Q121" i="16"/>
  <c r="G122" i="16"/>
  <c r="I122" i="16"/>
  <c r="I121" i="16" s="1"/>
  <c r="K122" i="16"/>
  <c r="M122" i="16"/>
  <c r="M121" i="16" s="1"/>
  <c r="O122" i="16"/>
  <c r="O121" i="16" s="1"/>
  <c r="Q122" i="16"/>
  <c r="V122" i="16"/>
  <c r="G126" i="16"/>
  <c r="G121" i="16" s="1"/>
  <c r="I126" i="16"/>
  <c r="K126" i="16"/>
  <c r="K121" i="16" s="1"/>
  <c r="M126" i="16"/>
  <c r="O126" i="16"/>
  <c r="Q126" i="16"/>
  <c r="V126" i="16"/>
  <c r="V121" i="16" s="1"/>
  <c r="K129" i="16"/>
  <c r="Q129" i="16"/>
  <c r="G130" i="16"/>
  <c r="G129" i="16" s="1"/>
  <c r="I130" i="16"/>
  <c r="I129" i="16" s="1"/>
  <c r="K130" i="16"/>
  <c r="O130" i="16"/>
  <c r="O129" i="16" s="1"/>
  <c r="Q130" i="16"/>
  <c r="V130" i="16"/>
  <c r="V129" i="16" s="1"/>
  <c r="G131" i="16"/>
  <c r="V131" i="16"/>
  <c r="G132" i="16"/>
  <c r="M132" i="16" s="1"/>
  <c r="M131" i="16" s="1"/>
  <c r="I132" i="16"/>
  <c r="K132" i="16"/>
  <c r="K131" i="16" s="1"/>
  <c r="O132" i="16"/>
  <c r="O131" i="16" s="1"/>
  <c r="Q132" i="16"/>
  <c r="Q131" i="16" s="1"/>
  <c r="V132" i="16"/>
  <c r="G135" i="16"/>
  <c r="I135" i="16"/>
  <c r="I131" i="16" s="1"/>
  <c r="K135" i="16"/>
  <c r="M135" i="16"/>
  <c r="O135" i="16"/>
  <c r="Q135" i="16"/>
  <c r="V135" i="16"/>
  <c r="G139" i="16"/>
  <c r="I139" i="16"/>
  <c r="K139" i="16"/>
  <c r="M139" i="16"/>
  <c r="O139" i="16"/>
  <c r="Q139" i="16"/>
  <c r="V139" i="16"/>
  <c r="G143" i="16"/>
  <c r="I143" i="16"/>
  <c r="K143" i="16"/>
  <c r="M143" i="16"/>
  <c r="O143" i="16"/>
  <c r="Q143" i="16"/>
  <c r="V143" i="16"/>
  <c r="I144" i="16"/>
  <c r="G145" i="16"/>
  <c r="M145" i="16" s="1"/>
  <c r="I145" i="16"/>
  <c r="K145" i="16"/>
  <c r="O145" i="16"/>
  <c r="Q145" i="16"/>
  <c r="Q144" i="16" s="1"/>
  <c r="V145" i="16"/>
  <c r="V144" i="16" s="1"/>
  <c r="G148" i="16"/>
  <c r="M148" i="16" s="1"/>
  <c r="I148" i="16"/>
  <c r="K148" i="16"/>
  <c r="K144" i="16" s="1"/>
  <c r="O148" i="16"/>
  <c r="O144" i="16" s="1"/>
  <c r="Q148" i="16"/>
  <c r="V148" i="16"/>
  <c r="G151" i="16"/>
  <c r="I151" i="16"/>
  <c r="K151" i="16"/>
  <c r="M151" i="16"/>
  <c r="O151" i="16"/>
  <c r="Q151" i="16"/>
  <c r="V151" i="16"/>
  <c r="G153" i="16"/>
  <c r="I153" i="16"/>
  <c r="K153" i="16"/>
  <c r="M153" i="16"/>
  <c r="O153" i="16"/>
  <c r="Q153" i="16"/>
  <c r="V153" i="16"/>
  <c r="G155" i="16"/>
  <c r="G154" i="16" s="1"/>
  <c r="I155" i="16"/>
  <c r="I154" i="16" s="1"/>
  <c r="K155" i="16"/>
  <c r="O155" i="16"/>
  <c r="O154" i="16" s="1"/>
  <c r="Q155" i="16"/>
  <c r="V155" i="16"/>
  <c r="V154" i="16" s="1"/>
  <c r="G164" i="16"/>
  <c r="M164" i="16" s="1"/>
  <c r="I164" i="16"/>
  <c r="K164" i="16"/>
  <c r="O164" i="16"/>
  <c r="Q164" i="16"/>
  <c r="Q154" i="16" s="1"/>
  <c r="V164" i="16"/>
  <c r="G167" i="16"/>
  <c r="I167" i="16"/>
  <c r="K167" i="16"/>
  <c r="M167" i="16"/>
  <c r="O167" i="16"/>
  <c r="Q167" i="16"/>
  <c r="V167" i="16"/>
  <c r="G175" i="16"/>
  <c r="I175" i="16"/>
  <c r="K175" i="16"/>
  <c r="M175" i="16"/>
  <c r="O175" i="16"/>
  <c r="Q175" i="16"/>
  <c r="V175" i="16"/>
  <c r="G184" i="16"/>
  <c r="I184" i="16"/>
  <c r="K184" i="16"/>
  <c r="M184" i="16"/>
  <c r="O184" i="16"/>
  <c r="Q184" i="16"/>
  <c r="V184" i="16"/>
  <c r="G188" i="16"/>
  <c r="M188" i="16" s="1"/>
  <c r="I188" i="16"/>
  <c r="K188" i="16"/>
  <c r="K154" i="16" s="1"/>
  <c r="O188" i="16"/>
  <c r="Q188" i="16"/>
  <c r="V188" i="16"/>
  <c r="I197" i="16"/>
  <c r="K197" i="16"/>
  <c r="O197" i="16"/>
  <c r="G198" i="16"/>
  <c r="M198" i="16" s="1"/>
  <c r="M197" i="16" s="1"/>
  <c r="I198" i="16"/>
  <c r="K198" i="16"/>
  <c r="O198" i="16"/>
  <c r="Q198" i="16"/>
  <c r="Q197" i="16" s="1"/>
  <c r="V198" i="16"/>
  <c r="V197" i="16" s="1"/>
  <c r="G199" i="16"/>
  <c r="K199" i="16"/>
  <c r="Q199" i="16"/>
  <c r="V199" i="16"/>
  <c r="G200" i="16"/>
  <c r="I200" i="16"/>
  <c r="I199" i="16" s="1"/>
  <c r="K200" i="16"/>
  <c r="M200" i="16"/>
  <c r="M199" i="16" s="1"/>
  <c r="O200" i="16"/>
  <c r="O199" i="16" s="1"/>
  <c r="Q200" i="16"/>
  <c r="V200" i="16"/>
  <c r="G202" i="16"/>
  <c r="I202" i="16"/>
  <c r="I201" i="16" s="1"/>
  <c r="K202" i="16"/>
  <c r="K201" i="16" s="1"/>
  <c r="M202" i="16"/>
  <c r="O202" i="16"/>
  <c r="Q202" i="16"/>
  <c r="Q201" i="16" s="1"/>
  <c r="V202" i="16"/>
  <c r="G204" i="16"/>
  <c r="G201" i="16" s="1"/>
  <c r="I204" i="16"/>
  <c r="K204" i="16"/>
  <c r="O204" i="16"/>
  <c r="O201" i="16" s="1"/>
  <c r="Q204" i="16"/>
  <c r="V204" i="16"/>
  <c r="V201" i="16" s="1"/>
  <c r="G206" i="16"/>
  <c r="M206" i="16" s="1"/>
  <c r="I206" i="16"/>
  <c r="K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I208" i="16"/>
  <c r="K208" i="16"/>
  <c r="M208" i="16"/>
  <c r="O208" i="16"/>
  <c r="Q208" i="16"/>
  <c r="V208" i="16"/>
  <c r="G209" i="16"/>
  <c r="I209" i="16"/>
  <c r="K209" i="16"/>
  <c r="M209" i="16"/>
  <c r="O209" i="16"/>
  <c r="Q209" i="16"/>
  <c r="V209" i="16"/>
  <c r="G210" i="16"/>
  <c r="I210" i="16"/>
  <c r="K210" i="16"/>
  <c r="M210" i="16"/>
  <c r="O210" i="16"/>
  <c r="Q210" i="16"/>
  <c r="V210" i="16"/>
  <c r="G211" i="16"/>
  <c r="M211" i="16" s="1"/>
  <c r="I211" i="16"/>
  <c r="K211" i="16"/>
  <c r="O211" i="16"/>
  <c r="Q211" i="16"/>
  <c r="V211" i="16"/>
  <c r="AE214" i="16"/>
  <c r="G136" i="15"/>
  <c r="G9" i="15"/>
  <c r="G8" i="15" s="1"/>
  <c r="I9" i="15"/>
  <c r="K9" i="15"/>
  <c r="K8" i="15" s="1"/>
  <c r="M9" i="15"/>
  <c r="M8" i="15" s="1"/>
  <c r="O9" i="15"/>
  <c r="Q9" i="15"/>
  <c r="Q8" i="15" s="1"/>
  <c r="V9" i="15"/>
  <c r="V8" i="15" s="1"/>
  <c r="G12" i="15"/>
  <c r="I12" i="15"/>
  <c r="I8" i="15" s="1"/>
  <c r="K12" i="15"/>
  <c r="M12" i="15"/>
  <c r="O12" i="15"/>
  <c r="Q12" i="15"/>
  <c r="V12" i="15"/>
  <c r="G16" i="15"/>
  <c r="M16" i="15" s="1"/>
  <c r="I16" i="15"/>
  <c r="K16" i="15"/>
  <c r="O16" i="15"/>
  <c r="Q16" i="15"/>
  <c r="V16" i="15"/>
  <c r="G19" i="15"/>
  <c r="M19" i="15" s="1"/>
  <c r="I19" i="15"/>
  <c r="K19" i="15"/>
  <c r="O19" i="15"/>
  <c r="Q19" i="15"/>
  <c r="V19" i="15"/>
  <c r="G22" i="15"/>
  <c r="M22" i="15" s="1"/>
  <c r="I22" i="15"/>
  <c r="K22" i="15"/>
  <c r="O22" i="15"/>
  <c r="O8" i="15" s="1"/>
  <c r="Q22" i="15"/>
  <c r="V22" i="15"/>
  <c r="G25" i="15"/>
  <c r="I25" i="15"/>
  <c r="K25" i="15"/>
  <c r="M25" i="15"/>
  <c r="O25" i="15"/>
  <c r="Q25" i="15"/>
  <c r="V25" i="15"/>
  <c r="G29" i="15"/>
  <c r="I29" i="15"/>
  <c r="K29" i="15"/>
  <c r="M29" i="15"/>
  <c r="O29" i="15"/>
  <c r="Q29" i="15"/>
  <c r="V29" i="15"/>
  <c r="G32" i="15"/>
  <c r="I32" i="15"/>
  <c r="K32" i="15"/>
  <c r="M32" i="15"/>
  <c r="O32" i="15"/>
  <c r="Q32" i="15"/>
  <c r="V32" i="15"/>
  <c r="G36" i="15"/>
  <c r="I36" i="15"/>
  <c r="V36" i="15"/>
  <c r="G37" i="15"/>
  <c r="M37" i="15" s="1"/>
  <c r="I37" i="15"/>
  <c r="K37" i="15"/>
  <c r="K36" i="15" s="1"/>
  <c r="O37" i="15"/>
  <c r="Q37" i="15"/>
  <c r="Q36" i="15" s="1"/>
  <c r="V37" i="15"/>
  <c r="G40" i="15"/>
  <c r="M40" i="15" s="1"/>
  <c r="I40" i="15"/>
  <c r="K40" i="15"/>
  <c r="O40" i="15"/>
  <c r="O36" i="15" s="1"/>
  <c r="Q40" i="15"/>
  <c r="V40" i="15"/>
  <c r="G45" i="15"/>
  <c r="G44" i="15" s="1"/>
  <c r="I45" i="15"/>
  <c r="K45" i="15"/>
  <c r="K44" i="15" s="1"/>
  <c r="M45" i="15"/>
  <c r="O45" i="15"/>
  <c r="Q45" i="15"/>
  <c r="Q44" i="15" s="1"/>
  <c r="V45" i="15"/>
  <c r="V44" i="15" s="1"/>
  <c r="G47" i="15"/>
  <c r="I47" i="15"/>
  <c r="I44" i="15" s="1"/>
  <c r="K47" i="15"/>
  <c r="M47" i="15"/>
  <c r="O47" i="15"/>
  <c r="Q47" i="15"/>
  <c r="V47" i="15"/>
  <c r="G50" i="15"/>
  <c r="M50" i="15" s="1"/>
  <c r="I50" i="15"/>
  <c r="K50" i="15"/>
  <c r="O50" i="15"/>
  <c r="Q50" i="15"/>
  <c r="V50" i="15"/>
  <c r="G55" i="15"/>
  <c r="M55" i="15" s="1"/>
  <c r="I55" i="15"/>
  <c r="K55" i="15"/>
  <c r="O55" i="15"/>
  <c r="Q55" i="15"/>
  <c r="V55" i="15"/>
  <c r="G58" i="15"/>
  <c r="M58" i="15" s="1"/>
  <c r="I58" i="15"/>
  <c r="K58" i="15"/>
  <c r="O58" i="15"/>
  <c r="O44" i="15" s="1"/>
  <c r="Q58" i="15"/>
  <c r="V58" i="15"/>
  <c r="G61" i="15"/>
  <c r="I61" i="15"/>
  <c r="K61" i="15"/>
  <c r="M61" i="15"/>
  <c r="O61" i="15"/>
  <c r="Q61" i="15"/>
  <c r="V61" i="15"/>
  <c r="K63" i="15"/>
  <c r="G64" i="15"/>
  <c r="I64" i="15"/>
  <c r="I63" i="15" s="1"/>
  <c r="K64" i="15"/>
  <c r="M64" i="15"/>
  <c r="O64" i="15"/>
  <c r="O63" i="15" s="1"/>
  <c r="Q64" i="15"/>
  <c r="Q63" i="15" s="1"/>
  <c r="V64" i="15"/>
  <c r="G67" i="15"/>
  <c r="M67" i="15" s="1"/>
  <c r="M63" i="15" s="1"/>
  <c r="I67" i="15"/>
  <c r="K67" i="15"/>
  <c r="O67" i="15"/>
  <c r="Q67" i="15"/>
  <c r="V67" i="15"/>
  <c r="V63" i="15" s="1"/>
  <c r="G69" i="15"/>
  <c r="I69" i="15"/>
  <c r="K69" i="15"/>
  <c r="M69" i="15"/>
  <c r="O69" i="15"/>
  <c r="Q69" i="15"/>
  <c r="V69" i="15"/>
  <c r="G71" i="15"/>
  <c r="M71" i="15" s="1"/>
  <c r="I71" i="15"/>
  <c r="K71" i="15"/>
  <c r="O71" i="15"/>
  <c r="Q71" i="15"/>
  <c r="V71" i="15"/>
  <c r="G74" i="15"/>
  <c r="G73" i="15" s="1"/>
  <c r="I74" i="15"/>
  <c r="K74" i="15"/>
  <c r="K73" i="15" s="1"/>
  <c r="O74" i="15"/>
  <c r="Q74" i="15"/>
  <c r="Q73" i="15" s="1"/>
  <c r="V74" i="15"/>
  <c r="V73" i="15" s="1"/>
  <c r="G76" i="15"/>
  <c r="I76" i="15"/>
  <c r="I73" i="15" s="1"/>
  <c r="K76" i="15"/>
  <c r="M76" i="15"/>
  <c r="O76" i="15"/>
  <c r="Q76" i="15"/>
  <c r="V76" i="15"/>
  <c r="G79" i="15"/>
  <c r="M79" i="15" s="1"/>
  <c r="I79" i="15"/>
  <c r="K79" i="15"/>
  <c r="O79" i="15"/>
  <c r="O73" i="15" s="1"/>
  <c r="Q79" i="15"/>
  <c r="V79" i="15"/>
  <c r="G81" i="15"/>
  <c r="I81" i="15"/>
  <c r="K81" i="15"/>
  <c r="M81" i="15"/>
  <c r="O81" i="15"/>
  <c r="Q81" i="15"/>
  <c r="V81" i="15"/>
  <c r="K83" i="15"/>
  <c r="O83" i="15"/>
  <c r="Q83" i="15"/>
  <c r="G84" i="15"/>
  <c r="G83" i="15" s="1"/>
  <c r="I84" i="15"/>
  <c r="I83" i="15" s="1"/>
  <c r="K84" i="15"/>
  <c r="M84" i="15"/>
  <c r="M83" i="15" s="1"/>
  <c r="O84" i="15"/>
  <c r="Q84" i="15"/>
  <c r="V84" i="15"/>
  <c r="V83" i="15" s="1"/>
  <c r="K88" i="15"/>
  <c r="G89" i="15"/>
  <c r="I89" i="15"/>
  <c r="I88" i="15" s="1"/>
  <c r="K89" i="15"/>
  <c r="M89" i="15"/>
  <c r="O89" i="15"/>
  <c r="O88" i="15" s="1"/>
  <c r="Q89" i="15"/>
  <c r="Q88" i="15" s="1"/>
  <c r="V89" i="15"/>
  <c r="G93" i="15"/>
  <c r="M93" i="15" s="1"/>
  <c r="M88" i="15" s="1"/>
  <c r="I93" i="15"/>
  <c r="K93" i="15"/>
  <c r="O93" i="15"/>
  <c r="Q93" i="15"/>
  <c r="V93" i="15"/>
  <c r="V88" i="15" s="1"/>
  <c r="G96" i="15"/>
  <c r="Q96" i="15"/>
  <c r="V96" i="15"/>
  <c r="G97" i="15"/>
  <c r="M97" i="15" s="1"/>
  <c r="M96" i="15" s="1"/>
  <c r="I97" i="15"/>
  <c r="I96" i="15" s="1"/>
  <c r="K97" i="15"/>
  <c r="K96" i="15" s="1"/>
  <c r="O97" i="15"/>
  <c r="O96" i="15" s="1"/>
  <c r="Q97" i="15"/>
  <c r="V97" i="15"/>
  <c r="I99" i="15"/>
  <c r="M99" i="15"/>
  <c r="O99" i="15"/>
  <c r="G100" i="15"/>
  <c r="G99" i="15" s="1"/>
  <c r="I100" i="15"/>
  <c r="K100" i="15"/>
  <c r="K99" i="15" s="1"/>
  <c r="M100" i="15"/>
  <c r="O100" i="15"/>
  <c r="Q100" i="15"/>
  <c r="Q99" i="15" s="1"/>
  <c r="V100" i="15"/>
  <c r="V99" i="15" s="1"/>
  <c r="K101" i="15"/>
  <c r="G102" i="15"/>
  <c r="M102" i="15" s="1"/>
  <c r="I102" i="15"/>
  <c r="I101" i="15" s="1"/>
  <c r="K102" i="15"/>
  <c r="O102" i="15"/>
  <c r="O101" i="15" s="1"/>
  <c r="Q102" i="15"/>
  <c r="V102" i="15"/>
  <c r="V101" i="15" s="1"/>
  <c r="G104" i="15"/>
  <c r="M104" i="15" s="1"/>
  <c r="I104" i="15"/>
  <c r="K104" i="15"/>
  <c r="O104" i="15"/>
  <c r="Q104" i="15"/>
  <c r="Q101" i="15" s="1"/>
  <c r="V104" i="15"/>
  <c r="Q105" i="15"/>
  <c r="G106" i="15"/>
  <c r="I106" i="15"/>
  <c r="I105" i="15" s="1"/>
  <c r="K106" i="15"/>
  <c r="M106" i="15"/>
  <c r="O106" i="15"/>
  <c r="O105" i="15" s="1"/>
  <c r="Q106" i="15"/>
  <c r="V106" i="15"/>
  <c r="G109" i="15"/>
  <c r="G105" i="15" s="1"/>
  <c r="I109" i="15"/>
  <c r="K109" i="15"/>
  <c r="K105" i="15" s="1"/>
  <c r="M109" i="15"/>
  <c r="O109" i="15"/>
  <c r="Q109" i="15"/>
  <c r="V109" i="15"/>
  <c r="V105" i="15" s="1"/>
  <c r="G112" i="15"/>
  <c r="I112" i="15"/>
  <c r="K112" i="15"/>
  <c r="M112" i="15"/>
  <c r="O112" i="15"/>
  <c r="Q112" i="15"/>
  <c r="V112" i="15"/>
  <c r="G115" i="15"/>
  <c r="M115" i="15" s="1"/>
  <c r="I115" i="15"/>
  <c r="K115" i="15"/>
  <c r="O115" i="15"/>
  <c r="Q115" i="15"/>
  <c r="V115" i="15"/>
  <c r="G116" i="15"/>
  <c r="V116" i="15"/>
  <c r="G117" i="15"/>
  <c r="M117" i="15" s="1"/>
  <c r="M116" i="15" s="1"/>
  <c r="I117" i="15"/>
  <c r="K117" i="15"/>
  <c r="K116" i="15" s="1"/>
  <c r="O117" i="15"/>
  <c r="O116" i="15" s="1"/>
  <c r="Q117" i="15"/>
  <c r="Q116" i="15" s="1"/>
  <c r="V117" i="15"/>
  <c r="G120" i="15"/>
  <c r="I120" i="15"/>
  <c r="I116" i="15" s="1"/>
  <c r="K120" i="15"/>
  <c r="M120" i="15"/>
  <c r="O120" i="15"/>
  <c r="Q120" i="15"/>
  <c r="V120" i="15"/>
  <c r="G125" i="15"/>
  <c r="I125" i="15"/>
  <c r="I124" i="15" s="1"/>
  <c r="K125" i="15"/>
  <c r="K124" i="15" s="1"/>
  <c r="M125" i="15"/>
  <c r="O125" i="15"/>
  <c r="Q125" i="15"/>
  <c r="Q124" i="15" s="1"/>
  <c r="V125" i="15"/>
  <c r="G127" i="15"/>
  <c r="M127" i="15" s="1"/>
  <c r="I127" i="15"/>
  <c r="K127" i="15"/>
  <c r="O127" i="15"/>
  <c r="O124" i="15" s="1"/>
  <c r="Q127" i="15"/>
  <c r="V127" i="15"/>
  <c r="V124" i="15" s="1"/>
  <c r="G129" i="15"/>
  <c r="M129" i="15" s="1"/>
  <c r="I129" i="15"/>
  <c r="K129" i="15"/>
  <c r="O129" i="15"/>
  <c r="Q129" i="15"/>
  <c r="V129" i="15"/>
  <c r="G130" i="15"/>
  <c r="M130" i="15" s="1"/>
  <c r="I130" i="15"/>
  <c r="K130" i="15"/>
  <c r="O130" i="15"/>
  <c r="Q130" i="15"/>
  <c r="V130" i="15"/>
  <c r="G131" i="15"/>
  <c r="I131" i="15"/>
  <c r="K131" i="15"/>
  <c r="M131" i="15"/>
  <c r="O131" i="15"/>
  <c r="Q131" i="15"/>
  <c r="V131" i="15"/>
  <c r="G132" i="15"/>
  <c r="I132" i="15"/>
  <c r="K132" i="15"/>
  <c r="M132" i="15"/>
  <c r="O132" i="15"/>
  <c r="Q132" i="15"/>
  <c r="V132" i="15"/>
  <c r="G133" i="15"/>
  <c r="I133" i="15"/>
  <c r="K133" i="15"/>
  <c r="M133" i="15"/>
  <c r="O133" i="15"/>
  <c r="Q133" i="15"/>
  <c r="V133" i="15"/>
  <c r="G134" i="15"/>
  <c r="M134" i="15" s="1"/>
  <c r="I134" i="15"/>
  <c r="K134" i="15"/>
  <c r="O134" i="15"/>
  <c r="Q134" i="15"/>
  <c r="V134" i="15"/>
  <c r="AE136" i="15"/>
  <c r="G532" i="14"/>
  <c r="BA420" i="14"/>
  <c r="BA129" i="14"/>
  <c r="BA51" i="14"/>
  <c r="BA10" i="14"/>
  <c r="G8" i="14"/>
  <c r="V8" i="14"/>
  <c r="G9" i="14"/>
  <c r="M9" i="14" s="1"/>
  <c r="M8" i="14" s="1"/>
  <c r="I9" i="14"/>
  <c r="I8" i="14" s="1"/>
  <c r="K9" i="14"/>
  <c r="K8" i="14" s="1"/>
  <c r="O9" i="14"/>
  <c r="O8" i="14" s="1"/>
  <c r="Q9" i="14"/>
  <c r="Q8" i="14" s="1"/>
  <c r="V9" i="14"/>
  <c r="G12" i="14"/>
  <c r="I12" i="14"/>
  <c r="K12" i="14"/>
  <c r="M12" i="14"/>
  <c r="O12" i="14"/>
  <c r="Q12" i="14"/>
  <c r="V12" i="14"/>
  <c r="G14" i="14"/>
  <c r="I14" i="14"/>
  <c r="K14" i="14"/>
  <c r="M14" i="14"/>
  <c r="O14" i="14"/>
  <c r="Q14" i="14"/>
  <c r="V14" i="14"/>
  <c r="K17" i="14"/>
  <c r="Q17" i="14"/>
  <c r="G18" i="14"/>
  <c r="M18" i="14" s="1"/>
  <c r="M17" i="14" s="1"/>
  <c r="I18" i="14"/>
  <c r="I17" i="14" s="1"/>
  <c r="K18" i="14"/>
  <c r="O18" i="14"/>
  <c r="O17" i="14" s="1"/>
  <c r="Q18" i="14"/>
  <c r="V18" i="14"/>
  <c r="V17" i="14" s="1"/>
  <c r="G29" i="14"/>
  <c r="I29" i="14"/>
  <c r="M29" i="14"/>
  <c r="V29" i="14"/>
  <c r="G30" i="14"/>
  <c r="I30" i="14"/>
  <c r="K30" i="14"/>
  <c r="K29" i="14" s="1"/>
  <c r="M30" i="14"/>
  <c r="O30" i="14"/>
  <c r="O29" i="14" s="1"/>
  <c r="Q30" i="14"/>
  <c r="Q29" i="14" s="1"/>
  <c r="V30" i="14"/>
  <c r="I34" i="14"/>
  <c r="O34" i="14"/>
  <c r="G35" i="14"/>
  <c r="G34" i="14" s="1"/>
  <c r="I35" i="14"/>
  <c r="K35" i="14"/>
  <c r="K34" i="14" s="1"/>
  <c r="M35" i="14"/>
  <c r="M34" i="14" s="1"/>
  <c r="O35" i="14"/>
  <c r="Q35" i="14"/>
  <c r="Q34" i="14" s="1"/>
  <c r="V35" i="14"/>
  <c r="V34" i="14" s="1"/>
  <c r="K39" i="14"/>
  <c r="G40" i="14"/>
  <c r="M40" i="14" s="1"/>
  <c r="I40" i="14"/>
  <c r="I39" i="14" s="1"/>
  <c r="K40" i="14"/>
  <c r="O40" i="14"/>
  <c r="O39" i="14" s="1"/>
  <c r="Q40" i="14"/>
  <c r="V40" i="14"/>
  <c r="V39" i="14" s="1"/>
  <c r="G44" i="14"/>
  <c r="M44" i="14" s="1"/>
  <c r="I44" i="14"/>
  <c r="K44" i="14"/>
  <c r="O44" i="14"/>
  <c r="Q44" i="14"/>
  <c r="Q39" i="14" s="1"/>
  <c r="V44" i="14"/>
  <c r="G47" i="14"/>
  <c r="I47" i="14"/>
  <c r="K47" i="14"/>
  <c r="M47" i="14"/>
  <c r="O47" i="14"/>
  <c r="Q47" i="14"/>
  <c r="V47" i="14"/>
  <c r="G50" i="14"/>
  <c r="I50" i="14"/>
  <c r="K50" i="14"/>
  <c r="M50" i="14"/>
  <c r="O50" i="14"/>
  <c r="Q50" i="14"/>
  <c r="V50" i="14"/>
  <c r="G55" i="14"/>
  <c r="M55" i="14" s="1"/>
  <c r="I55" i="14"/>
  <c r="I54" i="14" s="1"/>
  <c r="K55" i="14"/>
  <c r="K54" i="14" s="1"/>
  <c r="O55" i="14"/>
  <c r="O54" i="14" s="1"/>
  <c r="Q55" i="14"/>
  <c r="Q54" i="14" s="1"/>
  <c r="V55" i="14"/>
  <c r="G57" i="14"/>
  <c r="M57" i="14" s="1"/>
  <c r="I57" i="14"/>
  <c r="K57" i="14"/>
  <c r="O57" i="14"/>
  <c r="Q57" i="14"/>
  <c r="V57" i="14"/>
  <c r="V54" i="14" s="1"/>
  <c r="G67" i="14"/>
  <c r="V67" i="14"/>
  <c r="G68" i="14"/>
  <c r="I68" i="14"/>
  <c r="I67" i="14" s="1"/>
  <c r="K68" i="14"/>
  <c r="K67" i="14" s="1"/>
  <c r="M68" i="14"/>
  <c r="O68" i="14"/>
  <c r="O67" i="14" s="1"/>
  <c r="Q68" i="14"/>
  <c r="Q67" i="14" s="1"/>
  <c r="V68" i="14"/>
  <c r="G72" i="14"/>
  <c r="I72" i="14"/>
  <c r="K72" i="14"/>
  <c r="M72" i="14"/>
  <c r="M67" i="14" s="1"/>
  <c r="O72" i="14"/>
  <c r="Q72" i="14"/>
  <c r="V72" i="14"/>
  <c r="G75" i="14"/>
  <c r="V75" i="14"/>
  <c r="G76" i="14"/>
  <c r="M76" i="14" s="1"/>
  <c r="M75" i="14" s="1"/>
  <c r="I76" i="14"/>
  <c r="I75" i="14" s="1"/>
  <c r="K76" i="14"/>
  <c r="K75" i="14" s="1"/>
  <c r="O76" i="14"/>
  <c r="O75" i="14" s="1"/>
  <c r="Q76" i="14"/>
  <c r="Q75" i="14" s="1"/>
  <c r="V76" i="14"/>
  <c r="I80" i="14"/>
  <c r="G81" i="14"/>
  <c r="M81" i="14" s="1"/>
  <c r="M80" i="14" s="1"/>
  <c r="I81" i="14"/>
  <c r="K81" i="14"/>
  <c r="K80" i="14" s="1"/>
  <c r="O81" i="14"/>
  <c r="Q81" i="14"/>
  <c r="Q80" i="14" s="1"/>
  <c r="V81" i="14"/>
  <c r="V80" i="14" s="1"/>
  <c r="G84" i="14"/>
  <c r="I84" i="14"/>
  <c r="K84" i="14"/>
  <c r="M84" i="14"/>
  <c r="O84" i="14"/>
  <c r="O80" i="14" s="1"/>
  <c r="Q84" i="14"/>
  <c r="V84" i="14"/>
  <c r="G85" i="14"/>
  <c r="I85" i="14"/>
  <c r="K85" i="14"/>
  <c r="M85" i="14"/>
  <c r="O85" i="14"/>
  <c r="Q85" i="14"/>
  <c r="V85" i="14"/>
  <c r="G87" i="14"/>
  <c r="I87" i="14"/>
  <c r="K87" i="14"/>
  <c r="M87" i="14"/>
  <c r="O87" i="14"/>
  <c r="Q87" i="14"/>
  <c r="V87" i="14"/>
  <c r="K91" i="14"/>
  <c r="G92" i="14"/>
  <c r="M92" i="14" s="1"/>
  <c r="I92" i="14"/>
  <c r="I91" i="14" s="1"/>
  <c r="K92" i="14"/>
  <c r="O92" i="14"/>
  <c r="O91" i="14" s="1"/>
  <c r="Q92" i="14"/>
  <c r="V92" i="14"/>
  <c r="V91" i="14" s="1"/>
  <c r="G108" i="14"/>
  <c r="M108" i="14" s="1"/>
  <c r="I108" i="14"/>
  <c r="K108" i="14"/>
  <c r="O108" i="14"/>
  <c r="Q108" i="14"/>
  <c r="Q91" i="14" s="1"/>
  <c r="V108" i="14"/>
  <c r="K124" i="14"/>
  <c r="Q124" i="14"/>
  <c r="G125" i="14"/>
  <c r="G124" i="14" s="1"/>
  <c r="I125" i="14"/>
  <c r="I124" i="14" s="1"/>
  <c r="K125" i="14"/>
  <c r="M125" i="14"/>
  <c r="M124" i="14" s="1"/>
  <c r="O125" i="14"/>
  <c r="O124" i="14" s="1"/>
  <c r="Q125" i="14"/>
  <c r="V125" i="14"/>
  <c r="V124" i="14" s="1"/>
  <c r="G128" i="14"/>
  <c r="M128" i="14" s="1"/>
  <c r="I128" i="14"/>
  <c r="I127" i="14" s="1"/>
  <c r="K128" i="14"/>
  <c r="K127" i="14" s="1"/>
  <c r="O128" i="14"/>
  <c r="O127" i="14" s="1"/>
  <c r="Q128" i="14"/>
  <c r="Q127" i="14" s="1"/>
  <c r="V128" i="14"/>
  <c r="G136" i="14"/>
  <c r="M136" i="14" s="1"/>
  <c r="I136" i="14"/>
  <c r="K136" i="14"/>
  <c r="O136" i="14"/>
  <c r="Q136" i="14"/>
  <c r="V136" i="14"/>
  <c r="V127" i="14" s="1"/>
  <c r="G140" i="14"/>
  <c r="V140" i="14"/>
  <c r="G141" i="14"/>
  <c r="I141" i="14"/>
  <c r="I140" i="14" s="1"/>
  <c r="K141" i="14"/>
  <c r="K140" i="14" s="1"/>
  <c r="M141" i="14"/>
  <c r="O141" i="14"/>
  <c r="O140" i="14" s="1"/>
  <c r="Q141" i="14"/>
  <c r="Q140" i="14" s="1"/>
  <c r="V141" i="14"/>
  <c r="G144" i="14"/>
  <c r="I144" i="14"/>
  <c r="K144" i="14"/>
  <c r="M144" i="14"/>
  <c r="O144" i="14"/>
  <c r="Q144" i="14"/>
  <c r="V144" i="14"/>
  <c r="G146" i="14"/>
  <c r="I146" i="14"/>
  <c r="K146" i="14"/>
  <c r="M146" i="14"/>
  <c r="O146" i="14"/>
  <c r="Q146" i="14"/>
  <c r="V146" i="14"/>
  <c r="G148" i="14"/>
  <c r="M148" i="14" s="1"/>
  <c r="I148" i="14"/>
  <c r="K148" i="14"/>
  <c r="O148" i="14"/>
  <c r="Q148" i="14"/>
  <c r="V148" i="14"/>
  <c r="G150" i="14"/>
  <c r="M150" i="14" s="1"/>
  <c r="I150" i="14"/>
  <c r="K150" i="14"/>
  <c r="O150" i="14"/>
  <c r="Q150" i="14"/>
  <c r="V150" i="14"/>
  <c r="G152" i="14"/>
  <c r="M152" i="14"/>
  <c r="V152" i="14"/>
  <c r="G153" i="14"/>
  <c r="I153" i="14"/>
  <c r="I152" i="14" s="1"/>
  <c r="K153" i="14"/>
  <c r="K152" i="14" s="1"/>
  <c r="M153" i="14"/>
  <c r="O153" i="14"/>
  <c r="O152" i="14" s="1"/>
  <c r="Q153" i="14"/>
  <c r="Q152" i="14" s="1"/>
  <c r="V153" i="14"/>
  <c r="I156" i="14"/>
  <c r="O156" i="14"/>
  <c r="G157" i="14"/>
  <c r="G156" i="14" s="1"/>
  <c r="I157" i="14"/>
  <c r="K157" i="14"/>
  <c r="K156" i="14" s="1"/>
  <c r="M157" i="14"/>
  <c r="M156" i="14" s="1"/>
  <c r="O157" i="14"/>
  <c r="Q157" i="14"/>
  <c r="Q156" i="14" s="1"/>
  <c r="V157" i="14"/>
  <c r="V156" i="14" s="1"/>
  <c r="K159" i="14"/>
  <c r="G160" i="14"/>
  <c r="M160" i="14" s="1"/>
  <c r="I160" i="14"/>
  <c r="I159" i="14" s="1"/>
  <c r="K160" i="14"/>
  <c r="O160" i="14"/>
  <c r="O159" i="14" s="1"/>
  <c r="Q160" i="14"/>
  <c r="V160" i="14"/>
  <c r="V159" i="14" s="1"/>
  <c r="G162" i="14"/>
  <c r="M162" i="14" s="1"/>
  <c r="I162" i="14"/>
  <c r="K162" i="14"/>
  <c r="O162" i="14"/>
  <c r="Q162" i="14"/>
  <c r="Q159" i="14" s="1"/>
  <c r="V162" i="14"/>
  <c r="G164" i="14"/>
  <c r="I164" i="14"/>
  <c r="K164" i="14"/>
  <c r="M164" i="14"/>
  <c r="O164" i="14"/>
  <c r="Q164" i="14"/>
  <c r="V164" i="14"/>
  <c r="G166" i="14"/>
  <c r="I166" i="14"/>
  <c r="K166" i="14"/>
  <c r="M166" i="14"/>
  <c r="O166" i="14"/>
  <c r="Q166" i="14"/>
  <c r="V166" i="14"/>
  <c r="G169" i="14"/>
  <c r="M169" i="14" s="1"/>
  <c r="I169" i="14"/>
  <c r="I168" i="14" s="1"/>
  <c r="K169" i="14"/>
  <c r="K168" i="14" s="1"/>
  <c r="O169" i="14"/>
  <c r="O168" i="14" s="1"/>
  <c r="Q169" i="14"/>
  <c r="Q168" i="14" s="1"/>
  <c r="V169" i="14"/>
  <c r="G172" i="14"/>
  <c r="M172" i="14" s="1"/>
  <c r="I172" i="14"/>
  <c r="K172" i="14"/>
  <c r="O172" i="14"/>
  <c r="Q172" i="14"/>
  <c r="V172" i="14"/>
  <c r="V168" i="14" s="1"/>
  <c r="G175" i="14"/>
  <c r="M175" i="14" s="1"/>
  <c r="I175" i="14"/>
  <c r="K175" i="14"/>
  <c r="O175" i="14"/>
  <c r="Q175" i="14"/>
  <c r="V175" i="14"/>
  <c r="G178" i="14"/>
  <c r="I178" i="14"/>
  <c r="K178" i="14"/>
  <c r="M178" i="14"/>
  <c r="O178" i="14"/>
  <c r="Q178" i="14"/>
  <c r="V178" i="14"/>
  <c r="I181" i="14"/>
  <c r="O181" i="14"/>
  <c r="G182" i="14"/>
  <c r="G181" i="14" s="1"/>
  <c r="I182" i="14"/>
  <c r="K182" i="14"/>
  <c r="K181" i="14" s="1"/>
  <c r="M182" i="14"/>
  <c r="M181" i="14" s="1"/>
  <c r="O182" i="14"/>
  <c r="Q182" i="14"/>
  <c r="Q181" i="14" s="1"/>
  <c r="V182" i="14"/>
  <c r="V181" i="14" s="1"/>
  <c r="K183" i="14"/>
  <c r="Q183" i="14"/>
  <c r="G184" i="14"/>
  <c r="M184" i="14" s="1"/>
  <c r="M183" i="14" s="1"/>
  <c r="I184" i="14"/>
  <c r="I183" i="14" s="1"/>
  <c r="K184" i="14"/>
  <c r="O184" i="14"/>
  <c r="O183" i="14" s="1"/>
  <c r="Q184" i="14"/>
  <c r="V184" i="14"/>
  <c r="V183" i="14" s="1"/>
  <c r="G186" i="14"/>
  <c r="V186" i="14"/>
  <c r="G187" i="14"/>
  <c r="I187" i="14"/>
  <c r="I186" i="14" s="1"/>
  <c r="K187" i="14"/>
  <c r="K186" i="14" s="1"/>
  <c r="M187" i="14"/>
  <c r="O187" i="14"/>
  <c r="O186" i="14" s="1"/>
  <c r="Q187" i="14"/>
  <c r="Q186" i="14" s="1"/>
  <c r="V187" i="14"/>
  <c r="G196" i="14"/>
  <c r="I196" i="14"/>
  <c r="K196" i="14"/>
  <c r="M196" i="14"/>
  <c r="M186" i="14" s="1"/>
  <c r="O196" i="14"/>
  <c r="Q196" i="14"/>
  <c r="V196" i="14"/>
  <c r="G206" i="14"/>
  <c r="I206" i="14"/>
  <c r="K206" i="14"/>
  <c r="M206" i="14"/>
  <c r="O206" i="14"/>
  <c r="Q206" i="14"/>
  <c r="V206" i="14"/>
  <c r="G217" i="14"/>
  <c r="M217" i="14" s="1"/>
  <c r="I217" i="14"/>
  <c r="I216" i="14" s="1"/>
  <c r="K217" i="14"/>
  <c r="O217" i="14"/>
  <c r="O216" i="14" s="1"/>
  <c r="Q217" i="14"/>
  <c r="V217" i="14"/>
  <c r="V216" i="14" s="1"/>
  <c r="G219" i="14"/>
  <c r="M219" i="14" s="1"/>
  <c r="I219" i="14"/>
  <c r="K219" i="14"/>
  <c r="O219" i="14"/>
  <c r="Q219" i="14"/>
  <c r="Q216" i="14" s="1"/>
  <c r="V219" i="14"/>
  <c r="G221" i="14"/>
  <c r="I221" i="14"/>
  <c r="K221" i="14"/>
  <c r="M221" i="14"/>
  <c r="O221" i="14"/>
  <c r="Q221" i="14"/>
  <c r="V221" i="14"/>
  <c r="G223" i="14"/>
  <c r="I223" i="14"/>
  <c r="K223" i="14"/>
  <c r="M223" i="14"/>
  <c r="O223" i="14"/>
  <c r="Q223" i="14"/>
  <c r="V223" i="14"/>
  <c r="G225" i="14"/>
  <c r="I225" i="14"/>
  <c r="K225" i="14"/>
  <c r="M225" i="14"/>
  <c r="O225" i="14"/>
  <c r="Q225" i="14"/>
  <c r="V225" i="14"/>
  <c r="G227" i="14"/>
  <c r="M227" i="14" s="1"/>
  <c r="I227" i="14"/>
  <c r="K227" i="14"/>
  <c r="K216" i="14" s="1"/>
  <c r="O227" i="14"/>
  <c r="Q227" i="14"/>
  <c r="V227" i="14"/>
  <c r="G229" i="14"/>
  <c r="M229" i="14" s="1"/>
  <c r="I229" i="14"/>
  <c r="K229" i="14"/>
  <c r="O229" i="14"/>
  <c r="Q229" i="14"/>
  <c r="V229" i="14"/>
  <c r="G231" i="14"/>
  <c r="M231" i="14" s="1"/>
  <c r="I231" i="14"/>
  <c r="K231" i="14"/>
  <c r="O231" i="14"/>
  <c r="Q231" i="14"/>
  <c r="V231" i="14"/>
  <c r="Q233" i="14"/>
  <c r="G234" i="14"/>
  <c r="I234" i="14"/>
  <c r="I233" i="14" s="1"/>
  <c r="K234" i="14"/>
  <c r="M234" i="14"/>
  <c r="O234" i="14"/>
  <c r="O233" i="14" s="1"/>
  <c r="Q234" i="14"/>
  <c r="V234" i="14"/>
  <c r="G236" i="14"/>
  <c r="G233" i="14" s="1"/>
  <c r="I236" i="14"/>
  <c r="K236" i="14"/>
  <c r="K233" i="14" s="1"/>
  <c r="M236" i="14"/>
  <c r="O236" i="14"/>
  <c r="Q236" i="14"/>
  <c r="V236" i="14"/>
  <c r="V233" i="14" s="1"/>
  <c r="G238" i="14"/>
  <c r="M238" i="14" s="1"/>
  <c r="I238" i="14"/>
  <c r="K238" i="14"/>
  <c r="O238" i="14"/>
  <c r="Q238" i="14"/>
  <c r="V238" i="14"/>
  <c r="G240" i="14"/>
  <c r="M240" i="14" s="1"/>
  <c r="I240" i="14"/>
  <c r="K240" i="14"/>
  <c r="O240" i="14"/>
  <c r="Q240" i="14"/>
  <c r="V240" i="14"/>
  <c r="G243" i="14"/>
  <c r="M243" i="14" s="1"/>
  <c r="I243" i="14"/>
  <c r="K243" i="14"/>
  <c r="O243" i="14"/>
  <c r="Q243" i="14"/>
  <c r="V243" i="14"/>
  <c r="G250" i="14"/>
  <c r="I250" i="14"/>
  <c r="I249" i="14" s="1"/>
  <c r="K250" i="14"/>
  <c r="M250" i="14"/>
  <c r="M249" i="14" s="1"/>
  <c r="O250" i="14"/>
  <c r="O249" i="14" s="1"/>
  <c r="Q250" i="14"/>
  <c r="V250" i="14"/>
  <c r="G253" i="14"/>
  <c r="G249" i="14" s="1"/>
  <c r="I253" i="14"/>
  <c r="K253" i="14"/>
  <c r="K249" i="14" s="1"/>
  <c r="M253" i="14"/>
  <c r="O253" i="14"/>
  <c r="Q253" i="14"/>
  <c r="V253" i="14"/>
  <c r="V249" i="14" s="1"/>
  <c r="G255" i="14"/>
  <c r="M255" i="14" s="1"/>
  <c r="I255" i="14"/>
  <c r="K255" i="14"/>
  <c r="O255" i="14"/>
  <c r="Q255" i="14"/>
  <c r="V255" i="14"/>
  <c r="G257" i="14"/>
  <c r="M257" i="14" s="1"/>
  <c r="I257" i="14"/>
  <c r="K257" i="14"/>
  <c r="O257" i="14"/>
  <c r="Q257" i="14"/>
  <c r="V257" i="14"/>
  <c r="G259" i="14"/>
  <c r="M259" i="14" s="1"/>
  <c r="I259" i="14"/>
  <c r="K259" i="14"/>
  <c r="O259" i="14"/>
  <c r="Q259" i="14"/>
  <c r="V259" i="14"/>
  <c r="G261" i="14"/>
  <c r="I261" i="14"/>
  <c r="K261" i="14"/>
  <c r="M261" i="14"/>
  <c r="O261" i="14"/>
  <c r="Q261" i="14"/>
  <c r="Q249" i="14" s="1"/>
  <c r="V261" i="14"/>
  <c r="G263" i="14"/>
  <c r="G262" i="14" s="1"/>
  <c r="I263" i="14"/>
  <c r="K263" i="14"/>
  <c r="K262" i="14" s="1"/>
  <c r="M263" i="14"/>
  <c r="M262" i="14" s="1"/>
  <c r="O263" i="14"/>
  <c r="Q263" i="14"/>
  <c r="V263" i="14"/>
  <c r="V262" i="14" s="1"/>
  <c r="G265" i="14"/>
  <c r="M265" i="14" s="1"/>
  <c r="I265" i="14"/>
  <c r="I262" i="14" s="1"/>
  <c r="K265" i="14"/>
  <c r="O265" i="14"/>
  <c r="Q265" i="14"/>
  <c r="Q262" i="14" s="1"/>
  <c r="V265" i="14"/>
  <c r="G267" i="14"/>
  <c r="M267" i="14" s="1"/>
  <c r="I267" i="14"/>
  <c r="K267" i="14"/>
  <c r="O267" i="14"/>
  <c r="Q267" i="14"/>
  <c r="V267" i="14"/>
  <c r="G274" i="14"/>
  <c r="M274" i="14" s="1"/>
  <c r="I274" i="14"/>
  <c r="K274" i="14"/>
  <c r="O274" i="14"/>
  <c r="Q274" i="14"/>
  <c r="V274" i="14"/>
  <c r="G278" i="14"/>
  <c r="I278" i="14"/>
  <c r="K278" i="14"/>
  <c r="M278" i="14"/>
  <c r="O278" i="14"/>
  <c r="Q278" i="14"/>
  <c r="V278" i="14"/>
  <c r="G281" i="14"/>
  <c r="I281" i="14"/>
  <c r="K281" i="14"/>
  <c r="M281" i="14"/>
  <c r="O281" i="14"/>
  <c r="O262" i="14" s="1"/>
  <c r="Q281" i="14"/>
  <c r="V281" i="14"/>
  <c r="G283" i="14"/>
  <c r="I283" i="14"/>
  <c r="K283" i="14"/>
  <c r="M283" i="14"/>
  <c r="O283" i="14"/>
  <c r="Q283" i="14"/>
  <c r="V283" i="14"/>
  <c r="G285" i="14"/>
  <c r="M285" i="14" s="1"/>
  <c r="I285" i="14"/>
  <c r="K285" i="14"/>
  <c r="O285" i="14"/>
  <c r="Q285" i="14"/>
  <c r="V285" i="14"/>
  <c r="G288" i="14"/>
  <c r="M288" i="14" s="1"/>
  <c r="I288" i="14"/>
  <c r="K288" i="14"/>
  <c r="O288" i="14"/>
  <c r="Q288" i="14"/>
  <c r="V288" i="14"/>
  <c r="G294" i="14"/>
  <c r="M294" i="14" s="1"/>
  <c r="I294" i="14"/>
  <c r="K294" i="14"/>
  <c r="O294" i="14"/>
  <c r="Q294" i="14"/>
  <c r="V294" i="14"/>
  <c r="Q295" i="14"/>
  <c r="G296" i="14"/>
  <c r="I296" i="14"/>
  <c r="I295" i="14" s="1"/>
  <c r="K296" i="14"/>
  <c r="M296" i="14"/>
  <c r="M295" i="14" s="1"/>
  <c r="O296" i="14"/>
  <c r="O295" i="14" s="1"/>
  <c r="Q296" i="14"/>
  <c r="V296" i="14"/>
  <c r="G299" i="14"/>
  <c r="G295" i="14" s="1"/>
  <c r="I299" i="14"/>
  <c r="K299" i="14"/>
  <c r="K295" i="14" s="1"/>
  <c r="M299" i="14"/>
  <c r="O299" i="14"/>
  <c r="Q299" i="14"/>
  <c r="V299" i="14"/>
  <c r="V295" i="14" s="1"/>
  <c r="G302" i="14"/>
  <c r="I302" i="14"/>
  <c r="K302" i="14"/>
  <c r="M302" i="14"/>
  <c r="O302" i="14"/>
  <c r="Q302" i="14"/>
  <c r="V302" i="14"/>
  <c r="I305" i="14"/>
  <c r="G306" i="14"/>
  <c r="M306" i="14" s="1"/>
  <c r="I306" i="14"/>
  <c r="K306" i="14"/>
  <c r="O306" i="14"/>
  <c r="Q306" i="14"/>
  <c r="Q305" i="14" s="1"/>
  <c r="V306" i="14"/>
  <c r="V305" i="14" s="1"/>
  <c r="G308" i="14"/>
  <c r="M308" i="14" s="1"/>
  <c r="I308" i="14"/>
  <c r="K308" i="14"/>
  <c r="K305" i="14" s="1"/>
  <c r="O308" i="14"/>
  <c r="O305" i="14" s="1"/>
  <c r="Q308" i="14"/>
  <c r="V308" i="14"/>
  <c r="G310" i="14"/>
  <c r="I310" i="14"/>
  <c r="K310" i="14"/>
  <c r="M310" i="14"/>
  <c r="O310" i="14"/>
  <c r="Q310" i="14"/>
  <c r="V310" i="14"/>
  <c r="G312" i="14"/>
  <c r="I312" i="14"/>
  <c r="K312" i="14"/>
  <c r="M312" i="14"/>
  <c r="O312" i="14"/>
  <c r="Q312" i="14"/>
  <c r="V312" i="14"/>
  <c r="G314" i="14"/>
  <c r="M314" i="14" s="1"/>
  <c r="I314" i="14"/>
  <c r="I313" i="14" s="1"/>
  <c r="K314" i="14"/>
  <c r="O314" i="14"/>
  <c r="O313" i="14" s="1"/>
  <c r="Q314" i="14"/>
  <c r="V314" i="14"/>
  <c r="V313" i="14" s="1"/>
  <c r="G316" i="14"/>
  <c r="M316" i="14" s="1"/>
  <c r="I316" i="14"/>
  <c r="K316" i="14"/>
  <c r="O316" i="14"/>
  <c r="Q316" i="14"/>
  <c r="Q313" i="14" s="1"/>
  <c r="V316" i="14"/>
  <c r="G318" i="14"/>
  <c r="M318" i="14" s="1"/>
  <c r="I318" i="14"/>
  <c r="K318" i="14"/>
  <c r="O318" i="14"/>
  <c r="Q318" i="14"/>
  <c r="V318" i="14"/>
  <c r="G321" i="14"/>
  <c r="I321" i="14"/>
  <c r="K321" i="14"/>
  <c r="M321" i="14"/>
  <c r="O321" i="14"/>
  <c r="Q321" i="14"/>
  <c r="V321" i="14"/>
  <c r="G329" i="14"/>
  <c r="I329" i="14"/>
  <c r="K329" i="14"/>
  <c r="M329" i="14"/>
  <c r="O329" i="14"/>
  <c r="Q329" i="14"/>
  <c r="V329" i="14"/>
  <c r="G333" i="14"/>
  <c r="I333" i="14"/>
  <c r="K333" i="14"/>
  <c r="K313" i="14" s="1"/>
  <c r="M333" i="14"/>
  <c r="O333" i="14"/>
  <c r="Q333" i="14"/>
  <c r="V333" i="14"/>
  <c r="G336" i="14"/>
  <c r="M336" i="14" s="1"/>
  <c r="I336" i="14"/>
  <c r="K336" i="14"/>
  <c r="O336" i="14"/>
  <c r="Q336" i="14"/>
  <c r="V336" i="14"/>
  <c r="G339" i="14"/>
  <c r="I339" i="14"/>
  <c r="V339" i="14"/>
  <c r="G340" i="14"/>
  <c r="M340" i="14" s="1"/>
  <c r="M339" i="14" s="1"/>
  <c r="I340" i="14"/>
  <c r="K340" i="14"/>
  <c r="K339" i="14" s="1"/>
  <c r="O340" i="14"/>
  <c r="O339" i="14" s="1"/>
  <c r="Q340" i="14"/>
  <c r="Q339" i="14" s="1"/>
  <c r="V340" i="14"/>
  <c r="O342" i="14"/>
  <c r="G343" i="14"/>
  <c r="G342" i="14" s="1"/>
  <c r="I343" i="14"/>
  <c r="K343" i="14"/>
  <c r="K342" i="14" s="1"/>
  <c r="M343" i="14"/>
  <c r="M342" i="14" s="1"/>
  <c r="O343" i="14"/>
  <c r="Q343" i="14"/>
  <c r="V343" i="14"/>
  <c r="V342" i="14" s="1"/>
  <c r="G348" i="14"/>
  <c r="I348" i="14"/>
  <c r="I342" i="14" s="1"/>
  <c r="K348" i="14"/>
  <c r="M348" i="14"/>
  <c r="O348" i="14"/>
  <c r="Q348" i="14"/>
  <c r="Q342" i="14" s="1"/>
  <c r="V348" i="14"/>
  <c r="G350" i="14"/>
  <c r="M350" i="14" s="1"/>
  <c r="I350" i="14"/>
  <c r="K350" i="14"/>
  <c r="O350" i="14"/>
  <c r="Q350" i="14"/>
  <c r="V350" i="14"/>
  <c r="G354" i="14"/>
  <c r="M354" i="14" s="1"/>
  <c r="I354" i="14"/>
  <c r="K354" i="14"/>
  <c r="O354" i="14"/>
  <c r="Q354" i="14"/>
  <c r="V354" i="14"/>
  <c r="G357" i="14"/>
  <c r="M357" i="14" s="1"/>
  <c r="I357" i="14"/>
  <c r="K357" i="14"/>
  <c r="O357" i="14"/>
  <c r="Q357" i="14"/>
  <c r="V357" i="14"/>
  <c r="G359" i="14"/>
  <c r="G358" i="14" s="1"/>
  <c r="I359" i="14"/>
  <c r="K359" i="14"/>
  <c r="K358" i="14" s="1"/>
  <c r="M359" i="14"/>
  <c r="M358" i="14" s="1"/>
  <c r="O359" i="14"/>
  <c r="Q359" i="14"/>
  <c r="V359" i="14"/>
  <c r="V358" i="14" s="1"/>
  <c r="G362" i="14"/>
  <c r="I362" i="14"/>
  <c r="I358" i="14" s="1"/>
  <c r="K362" i="14"/>
  <c r="M362" i="14"/>
  <c r="O362" i="14"/>
  <c r="Q362" i="14"/>
  <c r="Q358" i="14" s="1"/>
  <c r="V362" i="14"/>
  <c r="G365" i="14"/>
  <c r="M365" i="14" s="1"/>
  <c r="I365" i="14"/>
  <c r="K365" i="14"/>
  <c r="O365" i="14"/>
  <c r="Q365" i="14"/>
  <c r="V365" i="14"/>
  <c r="G370" i="14"/>
  <c r="M370" i="14" s="1"/>
  <c r="I370" i="14"/>
  <c r="K370" i="14"/>
  <c r="O370" i="14"/>
  <c r="Q370" i="14"/>
  <c r="V370" i="14"/>
  <c r="G373" i="14"/>
  <c r="M373" i="14" s="1"/>
  <c r="I373" i="14"/>
  <c r="K373" i="14"/>
  <c r="O373" i="14"/>
  <c r="Q373" i="14"/>
  <c r="V373" i="14"/>
  <c r="G376" i="14"/>
  <c r="I376" i="14"/>
  <c r="K376" i="14"/>
  <c r="M376" i="14"/>
  <c r="O376" i="14"/>
  <c r="O358" i="14" s="1"/>
  <c r="Q376" i="14"/>
  <c r="V376" i="14"/>
  <c r="G379" i="14"/>
  <c r="I379" i="14"/>
  <c r="K379" i="14"/>
  <c r="M379" i="14"/>
  <c r="O379" i="14"/>
  <c r="Q379" i="14"/>
  <c r="V379" i="14"/>
  <c r="G382" i="14"/>
  <c r="I382" i="14"/>
  <c r="K382" i="14"/>
  <c r="M382" i="14"/>
  <c r="O382" i="14"/>
  <c r="Q382" i="14"/>
  <c r="V382" i="14"/>
  <c r="G385" i="14"/>
  <c r="M385" i="14" s="1"/>
  <c r="I385" i="14"/>
  <c r="K385" i="14"/>
  <c r="O385" i="14"/>
  <c r="Q385" i="14"/>
  <c r="V385" i="14"/>
  <c r="G388" i="14"/>
  <c r="M388" i="14" s="1"/>
  <c r="I388" i="14"/>
  <c r="K388" i="14"/>
  <c r="O388" i="14"/>
  <c r="Q388" i="14"/>
  <c r="V388" i="14"/>
  <c r="G391" i="14"/>
  <c r="M391" i="14" s="1"/>
  <c r="I391" i="14"/>
  <c r="K391" i="14"/>
  <c r="O391" i="14"/>
  <c r="Q391" i="14"/>
  <c r="V391" i="14"/>
  <c r="G394" i="14"/>
  <c r="I394" i="14"/>
  <c r="K394" i="14"/>
  <c r="M394" i="14"/>
  <c r="O394" i="14"/>
  <c r="Q394" i="14"/>
  <c r="V394" i="14"/>
  <c r="G397" i="14"/>
  <c r="I397" i="14"/>
  <c r="K397" i="14"/>
  <c r="M397" i="14"/>
  <c r="O397" i="14"/>
  <c r="Q397" i="14"/>
  <c r="V397" i="14"/>
  <c r="K398" i="14"/>
  <c r="G399" i="14"/>
  <c r="M399" i="14" s="1"/>
  <c r="I399" i="14"/>
  <c r="I398" i="14" s="1"/>
  <c r="K399" i="14"/>
  <c r="O399" i="14"/>
  <c r="O398" i="14" s="1"/>
  <c r="Q399" i="14"/>
  <c r="V399" i="14"/>
  <c r="V398" i="14" s="1"/>
  <c r="G403" i="14"/>
  <c r="M403" i="14" s="1"/>
  <c r="I403" i="14"/>
  <c r="K403" i="14"/>
  <c r="O403" i="14"/>
  <c r="Q403" i="14"/>
  <c r="Q398" i="14" s="1"/>
  <c r="V403" i="14"/>
  <c r="Q404" i="14"/>
  <c r="G405" i="14"/>
  <c r="I405" i="14"/>
  <c r="I404" i="14" s="1"/>
  <c r="K405" i="14"/>
  <c r="M405" i="14"/>
  <c r="O405" i="14"/>
  <c r="O404" i="14" s="1"/>
  <c r="Q405" i="14"/>
  <c r="V405" i="14"/>
  <c r="G409" i="14"/>
  <c r="G404" i="14" s="1"/>
  <c r="I409" i="14"/>
  <c r="K409" i="14"/>
  <c r="K404" i="14" s="1"/>
  <c r="M409" i="14"/>
  <c r="O409" i="14"/>
  <c r="Q409" i="14"/>
  <c r="V409" i="14"/>
  <c r="V404" i="14" s="1"/>
  <c r="G411" i="14"/>
  <c r="I411" i="14"/>
  <c r="K411" i="14"/>
  <c r="M411" i="14"/>
  <c r="O411" i="14"/>
  <c r="Q411" i="14"/>
  <c r="V411" i="14"/>
  <c r="G426" i="14"/>
  <c r="M426" i="14" s="1"/>
  <c r="I426" i="14"/>
  <c r="K426" i="14"/>
  <c r="O426" i="14"/>
  <c r="Q426" i="14"/>
  <c r="V426" i="14"/>
  <c r="G431" i="14"/>
  <c r="M431" i="14" s="1"/>
  <c r="I431" i="14"/>
  <c r="K431" i="14"/>
  <c r="K430" i="14" s="1"/>
  <c r="O431" i="14"/>
  <c r="O430" i="14" s="1"/>
  <c r="Q431" i="14"/>
  <c r="Q430" i="14" s="1"/>
  <c r="V431" i="14"/>
  <c r="G440" i="14"/>
  <c r="I440" i="14"/>
  <c r="I430" i="14" s="1"/>
  <c r="K440" i="14"/>
  <c r="M440" i="14"/>
  <c r="O440" i="14"/>
  <c r="Q440" i="14"/>
  <c r="V440" i="14"/>
  <c r="G443" i="14"/>
  <c r="I443" i="14"/>
  <c r="K443" i="14"/>
  <c r="M443" i="14"/>
  <c r="O443" i="14"/>
  <c r="Q443" i="14"/>
  <c r="V443" i="14"/>
  <c r="G446" i="14"/>
  <c r="I446" i="14"/>
  <c r="K446" i="14"/>
  <c r="M446" i="14"/>
  <c r="O446" i="14"/>
  <c r="Q446" i="14"/>
  <c r="V446" i="14"/>
  <c r="G449" i="14"/>
  <c r="M449" i="14" s="1"/>
  <c r="I449" i="14"/>
  <c r="K449" i="14"/>
  <c r="O449" i="14"/>
  <c r="Q449" i="14"/>
  <c r="V449" i="14"/>
  <c r="G452" i="14"/>
  <c r="M452" i="14" s="1"/>
  <c r="I452" i="14"/>
  <c r="K452" i="14"/>
  <c r="O452" i="14"/>
  <c r="Q452" i="14"/>
  <c r="V452" i="14"/>
  <c r="V430" i="14" s="1"/>
  <c r="G455" i="14"/>
  <c r="M455" i="14" s="1"/>
  <c r="I455" i="14"/>
  <c r="K455" i="14"/>
  <c r="O455" i="14"/>
  <c r="Q455" i="14"/>
  <c r="V455" i="14"/>
  <c r="G458" i="14"/>
  <c r="I458" i="14"/>
  <c r="K458" i="14"/>
  <c r="M458" i="14"/>
  <c r="O458" i="14"/>
  <c r="Q458" i="14"/>
  <c r="V458" i="14"/>
  <c r="G461" i="14"/>
  <c r="I461" i="14"/>
  <c r="K461" i="14"/>
  <c r="M461" i="14"/>
  <c r="O461" i="14"/>
  <c r="Q461" i="14"/>
  <c r="V461" i="14"/>
  <c r="K462" i="14"/>
  <c r="G463" i="14"/>
  <c r="M463" i="14" s="1"/>
  <c r="I463" i="14"/>
  <c r="I462" i="14" s="1"/>
  <c r="K463" i="14"/>
  <c r="O463" i="14"/>
  <c r="O462" i="14" s="1"/>
  <c r="Q463" i="14"/>
  <c r="V463" i="14"/>
  <c r="V462" i="14" s="1"/>
  <c r="G467" i="14"/>
  <c r="M467" i="14" s="1"/>
  <c r="I467" i="14"/>
  <c r="K467" i="14"/>
  <c r="O467" i="14"/>
  <c r="Q467" i="14"/>
  <c r="Q462" i="14" s="1"/>
  <c r="V467" i="14"/>
  <c r="G471" i="14"/>
  <c r="I471" i="14"/>
  <c r="K471" i="14"/>
  <c r="M471" i="14"/>
  <c r="O471" i="14"/>
  <c r="Q471" i="14"/>
  <c r="V471" i="14"/>
  <c r="I472" i="14"/>
  <c r="O472" i="14"/>
  <c r="G473" i="14"/>
  <c r="G472" i="14" s="1"/>
  <c r="I473" i="14"/>
  <c r="K473" i="14"/>
  <c r="K472" i="14" s="1"/>
  <c r="M473" i="14"/>
  <c r="O473" i="14"/>
  <c r="Q473" i="14"/>
  <c r="Q472" i="14" s="1"/>
  <c r="V473" i="14"/>
  <c r="V472" i="14" s="1"/>
  <c r="G478" i="14"/>
  <c r="M478" i="14" s="1"/>
  <c r="I478" i="14"/>
  <c r="K478" i="14"/>
  <c r="O478" i="14"/>
  <c r="Q478" i="14"/>
  <c r="V478" i="14"/>
  <c r="I483" i="14"/>
  <c r="O483" i="14"/>
  <c r="G484" i="14"/>
  <c r="M484" i="14" s="1"/>
  <c r="M483" i="14" s="1"/>
  <c r="I484" i="14"/>
  <c r="K484" i="14"/>
  <c r="K483" i="14" s="1"/>
  <c r="O484" i="14"/>
  <c r="Q484" i="14"/>
  <c r="Q483" i="14" s="1"/>
  <c r="V484" i="14"/>
  <c r="V483" i="14" s="1"/>
  <c r="G493" i="14"/>
  <c r="K493" i="14"/>
  <c r="Q493" i="14"/>
  <c r="V493" i="14"/>
  <c r="G494" i="14"/>
  <c r="I494" i="14"/>
  <c r="I493" i="14" s="1"/>
  <c r="K494" i="14"/>
  <c r="M494" i="14"/>
  <c r="M493" i="14" s="1"/>
  <c r="O494" i="14"/>
  <c r="O493" i="14" s="1"/>
  <c r="Q494" i="14"/>
  <c r="V494" i="14"/>
  <c r="G500" i="14"/>
  <c r="M500" i="14"/>
  <c r="O500" i="14"/>
  <c r="V500" i="14"/>
  <c r="G501" i="14"/>
  <c r="I501" i="14"/>
  <c r="I500" i="14" s="1"/>
  <c r="K501" i="14"/>
  <c r="K500" i="14" s="1"/>
  <c r="M501" i="14"/>
  <c r="O501" i="14"/>
  <c r="Q501" i="14"/>
  <c r="Q500" i="14" s="1"/>
  <c r="V501" i="14"/>
  <c r="I504" i="14"/>
  <c r="K504" i="14"/>
  <c r="O504" i="14"/>
  <c r="G505" i="14"/>
  <c r="G504" i="14" s="1"/>
  <c r="I505" i="14"/>
  <c r="K505" i="14"/>
  <c r="O505" i="14"/>
  <c r="Q505" i="14"/>
  <c r="Q504" i="14" s="1"/>
  <c r="V505" i="14"/>
  <c r="V504" i="14" s="1"/>
  <c r="G507" i="14"/>
  <c r="K507" i="14"/>
  <c r="Q507" i="14"/>
  <c r="V507" i="14"/>
  <c r="G508" i="14"/>
  <c r="I508" i="14"/>
  <c r="I507" i="14" s="1"/>
  <c r="K508" i="14"/>
  <c r="M508" i="14"/>
  <c r="M507" i="14" s="1"/>
  <c r="O508" i="14"/>
  <c r="O507" i="14" s="1"/>
  <c r="Q508" i="14"/>
  <c r="V508" i="14"/>
  <c r="G517" i="14"/>
  <c r="I517" i="14"/>
  <c r="I516" i="14" s="1"/>
  <c r="K517" i="14"/>
  <c r="K516" i="14" s="1"/>
  <c r="M517" i="14"/>
  <c r="O517" i="14"/>
  <c r="Q517" i="14"/>
  <c r="Q516" i="14" s="1"/>
  <c r="V517" i="14"/>
  <c r="G519" i="14"/>
  <c r="M519" i="14" s="1"/>
  <c r="I519" i="14"/>
  <c r="K519" i="14"/>
  <c r="O519" i="14"/>
  <c r="O516" i="14" s="1"/>
  <c r="Q519" i="14"/>
  <c r="V519" i="14"/>
  <c r="V516" i="14" s="1"/>
  <c r="G520" i="14"/>
  <c r="M520" i="14" s="1"/>
  <c r="I520" i="14"/>
  <c r="K520" i="14"/>
  <c r="O520" i="14"/>
  <c r="Q520" i="14"/>
  <c r="V520" i="14"/>
  <c r="G521" i="14"/>
  <c r="M521" i="14" s="1"/>
  <c r="I521" i="14"/>
  <c r="K521" i="14"/>
  <c r="O521" i="14"/>
  <c r="Q521" i="14"/>
  <c r="V521" i="14"/>
  <c r="G522" i="14"/>
  <c r="I522" i="14"/>
  <c r="K522" i="14"/>
  <c r="M522" i="14"/>
  <c r="O522" i="14"/>
  <c r="Q522" i="14"/>
  <c r="V522" i="14"/>
  <c r="G523" i="14"/>
  <c r="I523" i="14"/>
  <c r="K523" i="14"/>
  <c r="M523" i="14"/>
  <c r="O523" i="14"/>
  <c r="Q523" i="14"/>
  <c r="V523" i="14"/>
  <c r="G524" i="14"/>
  <c r="I524" i="14"/>
  <c r="K524" i="14"/>
  <c r="M524" i="14"/>
  <c r="O524" i="14"/>
  <c r="Q524" i="14"/>
  <c r="V524" i="14"/>
  <c r="G526" i="14"/>
  <c r="M526" i="14" s="1"/>
  <c r="I526" i="14"/>
  <c r="K526" i="14"/>
  <c r="O526" i="14"/>
  <c r="Q526" i="14"/>
  <c r="V526" i="14"/>
  <c r="G527" i="14"/>
  <c r="M527" i="14" s="1"/>
  <c r="I527" i="14"/>
  <c r="K527" i="14"/>
  <c r="O527" i="14"/>
  <c r="Q527" i="14"/>
  <c r="V527" i="14"/>
  <c r="G528" i="14"/>
  <c r="M528" i="14" s="1"/>
  <c r="I528" i="14"/>
  <c r="K528" i="14"/>
  <c r="O528" i="14"/>
  <c r="Q528" i="14"/>
  <c r="V528" i="14"/>
  <c r="G530" i="14"/>
  <c r="I530" i="14"/>
  <c r="K530" i="14"/>
  <c r="M530" i="14"/>
  <c r="O530" i="14"/>
  <c r="Q530" i="14"/>
  <c r="V530" i="14"/>
  <c r="AE532" i="14"/>
  <c r="G44" i="13"/>
  <c r="BA42" i="13"/>
  <c r="BA39" i="13"/>
  <c r="BA26" i="13"/>
  <c r="G8" i="13"/>
  <c r="G9" i="13"/>
  <c r="M9" i="13" s="1"/>
  <c r="M8" i="13" s="1"/>
  <c r="I9" i="13"/>
  <c r="K9" i="13"/>
  <c r="K8" i="13" s="1"/>
  <c r="O9" i="13"/>
  <c r="O8" i="13" s="1"/>
  <c r="Q9" i="13"/>
  <c r="Q8" i="13" s="1"/>
  <c r="V9" i="13"/>
  <c r="G12" i="13"/>
  <c r="I12" i="13"/>
  <c r="K12" i="13"/>
  <c r="M12" i="13"/>
  <c r="O12" i="13"/>
  <c r="Q12" i="13"/>
  <c r="V12" i="13"/>
  <c r="G19" i="13"/>
  <c r="I19" i="13"/>
  <c r="K19" i="13"/>
  <c r="M19" i="13"/>
  <c r="O19" i="13"/>
  <c r="Q19" i="13"/>
  <c r="V19" i="13"/>
  <c r="G22" i="13"/>
  <c r="I22" i="13"/>
  <c r="I8" i="13" s="1"/>
  <c r="K22" i="13"/>
  <c r="M22" i="13"/>
  <c r="O22" i="13"/>
  <c r="Q22" i="13"/>
  <c r="V22" i="13"/>
  <c r="G29" i="13"/>
  <c r="M29" i="13" s="1"/>
  <c r="I29" i="13"/>
  <c r="K29" i="13"/>
  <c r="O29" i="13"/>
  <c r="Q29" i="13"/>
  <c r="V29" i="13"/>
  <c r="G34" i="13"/>
  <c r="M34" i="13" s="1"/>
  <c r="I34" i="13"/>
  <c r="K34" i="13"/>
  <c r="O34" i="13"/>
  <c r="Q34" i="13"/>
  <c r="V34" i="13"/>
  <c r="V8" i="13" s="1"/>
  <c r="G38" i="13"/>
  <c r="M38" i="13" s="1"/>
  <c r="I38" i="13"/>
  <c r="K38" i="13"/>
  <c r="O38" i="13"/>
  <c r="Q38" i="13"/>
  <c r="V38" i="13"/>
  <c r="G41" i="13"/>
  <c r="I41" i="13"/>
  <c r="K41" i="13"/>
  <c r="M41" i="13"/>
  <c r="O41" i="13"/>
  <c r="Q41" i="13"/>
  <c r="V41" i="13"/>
  <c r="AE44" i="13"/>
  <c r="G42" i="12"/>
  <c r="BA39" i="12"/>
  <c r="BA25" i="12"/>
  <c r="BA18" i="12"/>
  <c r="BA16" i="12"/>
  <c r="BA15" i="12"/>
  <c r="BA14" i="12"/>
  <c r="G9" i="12"/>
  <c r="G8" i="12" s="1"/>
  <c r="I9" i="12"/>
  <c r="I8" i="12" s="1"/>
  <c r="K9" i="12"/>
  <c r="K8" i="12" s="1"/>
  <c r="M9" i="12"/>
  <c r="O9" i="12"/>
  <c r="Q9" i="12"/>
  <c r="Q8" i="12" s="1"/>
  <c r="V9" i="12"/>
  <c r="V8" i="12" s="1"/>
  <c r="G13" i="12"/>
  <c r="M13" i="12" s="1"/>
  <c r="I13" i="12"/>
  <c r="K13" i="12"/>
  <c r="O13" i="12"/>
  <c r="Q13" i="12"/>
  <c r="V13" i="12"/>
  <c r="G20" i="12"/>
  <c r="M20" i="12" s="1"/>
  <c r="I20" i="12"/>
  <c r="K20" i="12"/>
  <c r="O20" i="12"/>
  <c r="Q20" i="12"/>
  <c r="V20" i="12"/>
  <c r="G23" i="12"/>
  <c r="M23" i="12" s="1"/>
  <c r="I23" i="12"/>
  <c r="K23" i="12"/>
  <c r="O23" i="12"/>
  <c r="Q23" i="12"/>
  <c r="V23" i="12"/>
  <c r="G29" i="12"/>
  <c r="I29" i="12"/>
  <c r="K29" i="12"/>
  <c r="M29" i="12"/>
  <c r="O29" i="12"/>
  <c r="O8" i="12" s="1"/>
  <c r="Q29" i="12"/>
  <c r="V29" i="12"/>
  <c r="G32" i="12"/>
  <c r="I32" i="12"/>
  <c r="K32" i="12"/>
  <c r="M32" i="12"/>
  <c r="O32" i="12"/>
  <c r="Q32" i="12"/>
  <c r="V32" i="12"/>
  <c r="G35" i="12"/>
  <c r="I35" i="12"/>
  <c r="K35" i="12"/>
  <c r="M35" i="12"/>
  <c r="O35" i="12"/>
  <c r="Q35" i="12"/>
  <c r="V35" i="12"/>
  <c r="G38" i="12"/>
  <c r="M38" i="12" s="1"/>
  <c r="I38" i="12"/>
  <c r="K38" i="12"/>
  <c r="O38" i="12"/>
  <c r="Q38" i="12"/>
  <c r="V38" i="12"/>
  <c r="AE42" i="12"/>
  <c r="AF42" i="12"/>
  <c r="I20" i="1"/>
  <c r="I19" i="1"/>
  <c r="I18" i="1"/>
  <c r="I17" i="1"/>
  <c r="I16" i="1"/>
  <c r="I180" i="1"/>
  <c r="J179" i="1" s="1"/>
  <c r="AZ121" i="1"/>
  <c r="AZ101" i="1"/>
  <c r="F79" i="1"/>
  <c r="G23" i="1" s="1"/>
  <c r="G79" i="1"/>
  <c r="G25" i="1" s="1"/>
  <c r="A25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H79" i="1" s="1"/>
  <c r="J28" i="1"/>
  <c r="J26" i="1"/>
  <c r="G38" i="1"/>
  <c r="F38" i="1"/>
  <c r="J23" i="1"/>
  <c r="J24" i="1"/>
  <c r="J25" i="1"/>
  <c r="J27" i="1"/>
  <c r="E24" i="1"/>
  <c r="E26" i="1"/>
  <c r="J140" i="1" l="1"/>
  <c r="J158" i="1"/>
  <c r="J149" i="1"/>
  <c r="J129" i="1"/>
  <c r="J134" i="1"/>
  <c r="J143" i="1"/>
  <c r="J152" i="1"/>
  <c r="J172" i="1"/>
  <c r="J137" i="1"/>
  <c r="J146" i="1"/>
  <c r="J155" i="1"/>
  <c r="J165" i="1"/>
  <c r="J130" i="1"/>
  <c r="J131" i="1"/>
  <c r="J135" i="1"/>
  <c r="J138" i="1"/>
  <c r="J141" i="1"/>
  <c r="J144" i="1"/>
  <c r="J147" i="1"/>
  <c r="J150" i="1"/>
  <c r="J153" i="1"/>
  <c r="J156" i="1"/>
  <c r="J159" i="1"/>
  <c r="J166" i="1"/>
  <c r="J177" i="1"/>
  <c r="J162" i="1"/>
  <c r="J132" i="1"/>
  <c r="J174" i="1"/>
  <c r="J127" i="1"/>
  <c r="J136" i="1"/>
  <c r="J139" i="1"/>
  <c r="J142" i="1"/>
  <c r="J145" i="1"/>
  <c r="J148" i="1"/>
  <c r="J151" i="1"/>
  <c r="J154" i="1"/>
  <c r="J157" i="1"/>
  <c r="J160" i="1"/>
  <c r="J171" i="1"/>
  <c r="J178" i="1"/>
  <c r="J169" i="1"/>
  <c r="J163" i="1"/>
  <c r="J133" i="1"/>
  <c r="J128" i="1"/>
  <c r="J168" i="1"/>
  <c r="J175" i="1"/>
  <c r="G26" i="1"/>
  <c r="A26" i="1"/>
  <c r="A23" i="1"/>
  <c r="G28" i="1"/>
  <c r="M24" i="47"/>
  <c r="AF297" i="47"/>
  <c r="M286" i="47"/>
  <c r="M285" i="47" s="1"/>
  <c r="M53" i="47"/>
  <c r="M45" i="47" s="1"/>
  <c r="M34" i="47"/>
  <c r="M9" i="47"/>
  <c r="M8" i="47" s="1"/>
  <c r="G22" i="47"/>
  <c r="M39" i="46"/>
  <c r="M23" i="46"/>
  <c r="M10" i="46" s="1"/>
  <c r="G39" i="46"/>
  <c r="AF51" i="46"/>
  <c r="M236" i="45"/>
  <c r="M24" i="45"/>
  <c r="M252" i="45"/>
  <c r="M41" i="45"/>
  <c r="M40" i="45" s="1"/>
  <c r="G24" i="45"/>
  <c r="G252" i="45"/>
  <c r="G236" i="45"/>
  <c r="G22" i="45"/>
  <c r="AF264" i="45"/>
  <c r="M13" i="45"/>
  <c r="M8" i="45" s="1"/>
  <c r="M25" i="44"/>
  <c r="G11" i="44"/>
  <c r="AF45" i="44"/>
  <c r="M23" i="44"/>
  <c r="M18" i="44" s="1"/>
  <c r="M50" i="43"/>
  <c r="M38" i="43"/>
  <c r="G50" i="43"/>
  <c r="AF62" i="43"/>
  <c r="M36" i="43"/>
  <c r="M30" i="43" s="1"/>
  <c r="M26" i="43"/>
  <c r="M18" i="43" s="1"/>
  <c r="M13" i="43"/>
  <c r="M8" i="43" s="1"/>
  <c r="M34" i="42"/>
  <c r="M112" i="42"/>
  <c r="M8" i="42"/>
  <c r="M51" i="42"/>
  <c r="G51" i="42"/>
  <c r="G34" i="42"/>
  <c r="M30" i="42"/>
  <c r="M18" i="42" s="1"/>
  <c r="G8" i="42"/>
  <c r="M33" i="41"/>
  <c r="M24" i="41"/>
  <c r="AF72" i="41"/>
  <c r="M61" i="41"/>
  <c r="M60" i="41" s="1"/>
  <c r="M9" i="41"/>
  <c r="M8" i="41" s="1"/>
  <c r="G33" i="41"/>
  <c r="M36" i="40"/>
  <c r="M8" i="40"/>
  <c r="M15" i="40"/>
  <c r="G27" i="40"/>
  <c r="G15" i="40"/>
  <c r="G36" i="40"/>
  <c r="G66" i="40"/>
  <c r="AF78" i="40"/>
  <c r="G8" i="40"/>
  <c r="M19" i="39"/>
  <c r="M45" i="39"/>
  <c r="M90" i="39"/>
  <c r="M85" i="39" s="1"/>
  <c r="M33" i="39"/>
  <c r="M32" i="39" s="1"/>
  <c r="M9" i="39"/>
  <c r="M8" i="39" s="1"/>
  <c r="G45" i="39"/>
  <c r="G19" i="39"/>
  <c r="M112" i="38"/>
  <c r="M19" i="38"/>
  <c r="M45" i="38"/>
  <c r="M8" i="38"/>
  <c r="G45" i="38"/>
  <c r="G19" i="38"/>
  <c r="G8" i="38"/>
  <c r="M21" i="37"/>
  <c r="M68" i="37"/>
  <c r="G21" i="37"/>
  <c r="G11" i="37"/>
  <c r="M300" i="36"/>
  <c r="M16" i="36"/>
  <c r="M100" i="36"/>
  <c r="M175" i="36"/>
  <c r="M318" i="36"/>
  <c r="M310" i="36" s="1"/>
  <c r="M253" i="36"/>
  <c r="M250" i="36" s="1"/>
  <c r="M103" i="36"/>
  <c r="M74" i="36"/>
  <c r="M73" i="36" s="1"/>
  <c r="M32" i="36"/>
  <c r="M28" i="36" s="1"/>
  <c r="M20" i="36"/>
  <c r="G175" i="36"/>
  <c r="G310" i="36"/>
  <c r="G300" i="36"/>
  <c r="M227" i="35"/>
  <c r="M118" i="35"/>
  <c r="M51" i="35"/>
  <c r="M33" i="35"/>
  <c r="M330" i="35"/>
  <c r="AF342" i="35"/>
  <c r="G227" i="35"/>
  <c r="G51" i="35"/>
  <c r="G33" i="35"/>
  <c r="G330" i="35"/>
  <c r="M8" i="34"/>
  <c r="G8" i="34"/>
  <c r="M19" i="33"/>
  <c r="AF38" i="33"/>
  <c r="G11" i="33"/>
  <c r="G19" i="33"/>
  <c r="M131" i="32"/>
  <c r="M92" i="32"/>
  <c r="M109" i="32"/>
  <c r="M72" i="32"/>
  <c r="M44" i="32"/>
  <c r="AF144" i="32"/>
  <c r="G109" i="32"/>
  <c r="G44" i="32"/>
  <c r="G33" i="32"/>
  <c r="G8" i="32"/>
  <c r="G131" i="32"/>
  <c r="G92" i="32"/>
  <c r="M26" i="32"/>
  <c r="M23" i="32" s="1"/>
  <c r="M578" i="31"/>
  <c r="M26" i="31"/>
  <c r="M301" i="31"/>
  <c r="M225" i="31"/>
  <c r="M177" i="31"/>
  <c r="M10" i="31"/>
  <c r="M535" i="31"/>
  <c r="M427" i="31"/>
  <c r="M418" i="31"/>
  <c r="M243" i="31"/>
  <c r="M658" i="31"/>
  <c r="M317" i="31"/>
  <c r="M309" i="31"/>
  <c r="M199" i="31"/>
  <c r="M84" i="31"/>
  <c r="G535" i="31"/>
  <c r="G301" i="31"/>
  <c r="G286" i="31"/>
  <c r="M668" i="31"/>
  <c r="M477" i="31"/>
  <c r="M476" i="31" s="1"/>
  <c r="M360" i="31"/>
  <c r="M354" i="31" s="1"/>
  <c r="G199" i="31"/>
  <c r="G173" i="31"/>
  <c r="G675" i="31"/>
  <c r="G653" i="31"/>
  <c r="G84" i="31"/>
  <c r="G8" i="31"/>
  <c r="G578" i="31"/>
  <c r="G427" i="31"/>
  <c r="G317" i="31"/>
  <c r="G272" i="31"/>
  <c r="G225" i="31"/>
  <c r="M117" i="31"/>
  <c r="M100" i="31" s="1"/>
  <c r="AF688" i="31"/>
  <c r="M89" i="30"/>
  <c r="M78" i="30"/>
  <c r="M169" i="30"/>
  <c r="M8" i="30"/>
  <c r="M27" i="30"/>
  <c r="M160" i="30"/>
  <c r="M159" i="30" s="1"/>
  <c r="M133" i="30"/>
  <c r="M116" i="30" s="1"/>
  <c r="M104" i="30"/>
  <c r="M103" i="30" s="1"/>
  <c r="G64" i="30"/>
  <c r="M57" i="30"/>
  <c r="M56" i="30" s="1"/>
  <c r="M19" i="30"/>
  <c r="G147" i="30"/>
  <c r="M72" i="29"/>
  <c r="M67" i="29"/>
  <c r="M18" i="29"/>
  <c r="AF87" i="29"/>
  <c r="G18" i="29"/>
  <c r="G8" i="29"/>
  <c r="M10" i="28"/>
  <c r="M65" i="28"/>
  <c r="M57" i="28" s="1"/>
  <c r="M44" i="28"/>
  <c r="M43" i="28" s="1"/>
  <c r="M21" i="28"/>
  <c r="M55" i="28"/>
  <c r="M47" i="28" s="1"/>
  <c r="M9" i="28"/>
  <c r="M8" i="28" s="1"/>
  <c r="AF69" i="28"/>
  <c r="M59" i="27"/>
  <c r="M26" i="27"/>
  <c r="AF71" i="27"/>
  <c r="G59" i="27"/>
  <c r="M47" i="26"/>
  <c r="M9" i="26"/>
  <c r="M8" i="26" s="1"/>
  <c r="G35" i="26"/>
  <c r="G24" i="26"/>
  <c r="G47" i="26"/>
  <c r="G8" i="26"/>
  <c r="M44" i="25"/>
  <c r="M24" i="25"/>
  <c r="G44" i="25"/>
  <c r="M37" i="25"/>
  <c r="M31" i="25" s="1"/>
  <c r="G14" i="25"/>
  <c r="M9" i="25"/>
  <c r="M8" i="25" s="1"/>
  <c r="G22" i="25"/>
  <c r="M31" i="24"/>
  <c r="M14" i="24"/>
  <c r="AF60" i="24"/>
  <c r="M49" i="24"/>
  <c r="M48" i="24" s="1"/>
  <c r="G14" i="24"/>
  <c r="M9" i="24"/>
  <c r="M8" i="24" s="1"/>
  <c r="G31" i="24"/>
  <c r="G22" i="24"/>
  <c r="M40" i="23"/>
  <c r="AF84" i="23"/>
  <c r="M73" i="23"/>
  <c r="M72" i="23" s="1"/>
  <c r="M32" i="23"/>
  <c r="M31" i="23" s="1"/>
  <c r="M19" i="23"/>
  <c r="M18" i="23" s="1"/>
  <c r="M9" i="23"/>
  <c r="M8" i="23" s="1"/>
  <c r="M40" i="22"/>
  <c r="M8" i="22"/>
  <c r="M20" i="22"/>
  <c r="G29" i="22"/>
  <c r="AF46" i="22"/>
  <c r="G8" i="22"/>
  <c r="M49" i="21"/>
  <c r="G12" i="21"/>
  <c r="M131" i="20"/>
  <c r="M124" i="20"/>
  <c r="M109" i="20"/>
  <c r="M8" i="20"/>
  <c r="M81" i="20"/>
  <c r="AF142" i="20"/>
  <c r="M25" i="20"/>
  <c r="G103" i="20"/>
  <c r="G74" i="20"/>
  <c r="G131" i="20"/>
  <c r="M52" i="19"/>
  <c r="M12" i="19"/>
  <c r="M9" i="19"/>
  <c r="M8" i="19" s="1"/>
  <c r="G12" i="19"/>
  <c r="G52" i="19"/>
  <c r="AF64" i="19"/>
  <c r="M81" i="18"/>
  <c r="M64" i="18"/>
  <c r="M24" i="18"/>
  <c r="M33" i="18"/>
  <c r="M94" i="18"/>
  <c r="M8" i="18"/>
  <c r="M50" i="18"/>
  <c r="G104" i="18"/>
  <c r="G59" i="18"/>
  <c r="G24" i="18"/>
  <c r="G33" i="18"/>
  <c r="G94" i="18"/>
  <c r="G81" i="18"/>
  <c r="G8" i="18"/>
  <c r="M69" i="18"/>
  <c r="M50" i="17"/>
  <c r="M74" i="17"/>
  <c r="M57" i="17"/>
  <c r="G74" i="17"/>
  <c r="G62" i="17"/>
  <c r="M46" i="17"/>
  <c r="M45" i="17" s="1"/>
  <c r="G43" i="17"/>
  <c r="M36" i="17"/>
  <c r="M35" i="17" s="1"/>
  <c r="G32" i="17"/>
  <c r="M25" i="17"/>
  <c r="M11" i="17" s="1"/>
  <c r="AF86" i="17"/>
  <c r="G29" i="17"/>
  <c r="M144" i="16"/>
  <c r="M204" i="16"/>
  <c r="M201" i="16" s="1"/>
  <c r="M155" i="16"/>
  <c r="M154" i="16" s="1"/>
  <c r="M130" i="16"/>
  <c r="M129" i="16" s="1"/>
  <c r="M36" i="16"/>
  <c r="M35" i="16" s="1"/>
  <c r="M9" i="16"/>
  <c r="M8" i="16" s="1"/>
  <c r="AF214" i="16"/>
  <c r="G95" i="16"/>
  <c r="G144" i="16"/>
  <c r="G118" i="16"/>
  <c r="G197" i="16"/>
  <c r="M105" i="15"/>
  <c r="M44" i="15"/>
  <c r="M124" i="15"/>
  <c r="M36" i="15"/>
  <c r="M101" i="15"/>
  <c r="AF136" i="15"/>
  <c r="M74" i="15"/>
  <c r="M73" i="15" s="1"/>
  <c r="G101" i="15"/>
  <c r="G124" i="15"/>
  <c r="G88" i="15"/>
  <c r="G63" i="15"/>
  <c r="M472" i="14"/>
  <c r="M462" i="14"/>
  <c r="M430" i="14"/>
  <c r="M404" i="14"/>
  <c r="M140" i="14"/>
  <c r="M127" i="14"/>
  <c r="M313" i="14"/>
  <c r="M54" i="14"/>
  <c r="M398" i="14"/>
  <c r="M233" i="14"/>
  <c r="M168" i="14"/>
  <c r="M91" i="14"/>
  <c r="M516" i="14"/>
  <c r="M305" i="14"/>
  <c r="M216" i="14"/>
  <c r="M39" i="14"/>
  <c r="M159" i="14"/>
  <c r="M505" i="14"/>
  <c r="M504" i="14" s="1"/>
  <c r="G430" i="14"/>
  <c r="G483" i="14"/>
  <c r="G305" i="14"/>
  <c r="G80" i="14"/>
  <c r="AF532" i="14"/>
  <c r="G462" i="14"/>
  <c r="G398" i="14"/>
  <c r="G313" i="14"/>
  <c r="G216" i="14"/>
  <c r="G183" i="14"/>
  <c r="G159" i="14"/>
  <c r="G91" i="14"/>
  <c r="G39" i="14"/>
  <c r="G17" i="14"/>
  <c r="G168" i="14"/>
  <c r="G127" i="14"/>
  <c r="G54" i="14"/>
  <c r="G516" i="14"/>
  <c r="AF44" i="13"/>
  <c r="M8" i="12"/>
  <c r="I21" i="1"/>
  <c r="J161" i="1"/>
  <c r="J164" i="1"/>
  <c r="J167" i="1"/>
  <c r="J170" i="1"/>
  <c r="J173" i="1"/>
  <c r="J176" i="1"/>
  <c r="I39" i="1"/>
  <c r="I79" i="1" s="1"/>
  <c r="J180" i="1" l="1"/>
  <c r="G24" i="1"/>
  <c r="A27" i="1" s="1"/>
  <c r="A24" i="1"/>
  <c r="J39" i="1"/>
  <c r="J79" i="1" s="1"/>
  <c r="J77" i="1"/>
  <c r="J75" i="1"/>
  <c r="J73" i="1"/>
  <c r="J71" i="1"/>
  <c r="J69" i="1"/>
  <c r="J67" i="1"/>
  <c r="J65" i="1"/>
  <c r="J61" i="1"/>
  <c r="J59" i="1"/>
  <c r="J57" i="1"/>
  <c r="J53" i="1"/>
  <c r="J49" i="1"/>
  <c r="J45" i="1"/>
  <c r="J41" i="1"/>
  <c r="J78" i="1"/>
  <c r="J76" i="1"/>
  <c r="J74" i="1"/>
  <c r="J72" i="1"/>
  <c r="J70" i="1"/>
  <c r="J68" i="1"/>
  <c r="J66" i="1"/>
  <c r="J64" i="1"/>
  <c r="J62" i="1"/>
  <c r="J60" i="1"/>
  <c r="J58" i="1"/>
  <c r="J56" i="1"/>
  <c r="J54" i="1"/>
  <c r="J52" i="1"/>
  <c r="J50" i="1"/>
  <c r="J48" i="1"/>
  <c r="J46" i="1"/>
  <c r="J44" i="1"/>
  <c r="J42" i="1"/>
  <c r="J63" i="1"/>
  <c r="J55" i="1"/>
  <c r="J51" i="1"/>
  <c r="J47" i="1"/>
  <c r="J43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83212E9B-AA2C-4D9C-A7B6-13AB761C66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F1795A9-9DF6-4253-8BE2-D05D7D1171D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7C7C64D5-6695-48CA-8930-1CE38DE173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F6600A1-FC51-4C65-BE86-F5596D8DF9A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DA7A1B12-AF49-474B-A164-2B402F541C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B23A7C5-528E-4D87-AD56-43CAA28D1E4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F9D63288-910F-45F8-9969-B3AE26A8C5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D764B79-C445-4D14-8699-438BCF7174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2A0D12CF-76E5-49F3-92FD-10189DCA9E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B89300-17E7-45E5-8B41-981CFD13815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CE730783-279E-4ACD-9ED1-50F1AA608A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BC1521F-F574-4867-890B-CFB3A938B62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8C8A5A7F-4AA2-41BA-8CEB-29412779F29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729BA66-01CB-41A9-A7CA-C4EB1DCA81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679305AC-2E2F-4817-B08D-934E1843DE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E0C3232-B07E-4EEF-9137-1A5D749A911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3D8B0E9B-252F-4371-A789-6B052FD5BA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D29D9C3-1639-4278-8272-6D911CDD596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A722101A-724A-44E8-8E5D-339777D33AF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9D4E266-CD21-46D4-A238-176147BD792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621E83A4-6A12-4719-9562-659BA077CD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D22D747-45F1-4236-A316-880AD24420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89AC9FCD-55A7-47B3-8589-FB1B145F036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3EE683-8ABC-4B90-9290-DFD9378F2AB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4C4185AD-7D65-4A94-80EC-3C8112EC5D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822CFCC-340D-4EF3-BDBD-0C90D8A39E6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EAE78E78-58B5-4C46-8524-86932F616F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E5C389A-BDF4-4968-B8DA-DE5716F47A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47A482A2-2850-41A1-851A-1660D1E71B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993BBEC-9406-4D84-A735-B779D0083F9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D792E85E-DE73-479D-9D7C-76ADA2D2E2D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DA1A947-BF13-4D26-9295-76A1707ACCD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D6165987-E3E1-46C4-AA79-DCC94E0B5A0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B1AD15D-5350-4E2B-BFC4-4B63B038E9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808472EF-5B3B-4E68-9081-DDB5D769297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A130CE-BAB3-4EFB-8C7E-EDBF6F379A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050CBF7A-B5FF-462A-9B30-0CA45B31F2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2A6EFA3-2631-49A5-83FF-6DD2675F7C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29EDB93B-6C06-4E8D-885C-FD84DFD7FD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CCD1629-6C12-49FC-B0DB-E770E37A2E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A85CFECA-83AD-49C7-812B-8E9648639C7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17A3B9-49B6-41F5-87DB-A275D82FC60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AB33DA4B-12A1-4C1D-84EE-E4974E5645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E797A2-749F-40E0-9264-025B849CB4E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E0A41F4D-D646-446D-B7CD-A24CC738C09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D050638-2DE2-40D9-A2F0-8A15015AE5D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EAC4EAF4-FE2A-4783-A9A3-F938CEF6B3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DA4511-634C-4F2B-9AD4-3EF663CDB4D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56BC41D3-4EA7-4C94-9F34-96256EEEFED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664155-0EA0-4E0F-9302-62267142AA1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AAEB25D0-11E5-489B-9816-8F2C8435EE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6059D97-2B45-4777-BFD1-017C8EF7515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05773BE1-8DE4-4DDA-99BD-A837441513B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A9A0960-CE88-4B62-9B2F-437567B5904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D6BE8BF9-B212-47FB-BD23-7F770119DEC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3FF80DF-35A3-4952-BEF7-B2A59FA817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8405AE14-4338-4B13-8139-0883161E5F4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BA783D8-61D8-450F-921F-7FEE9DBF130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57465144-343C-430E-A0FA-01BEDAC5342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B10B690-4637-4E18-B8AA-8FCFE712432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6DB84EE0-C96B-4748-B7C3-759EA38DB34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5B700E3-A361-478F-AC72-22F3DFD3C26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81631CAE-356F-4EB3-9098-CAD669320B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61EDB88-DEB9-4264-A13B-E890A30F3E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F22C904C-00A8-4DF2-ADB2-1E73D14E063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10FB37E-7F3B-4620-A71D-9A671253D7F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D9D28943-7537-4125-B5D0-3304AFD672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3576F7-AE24-4BE3-B18E-0D86391825E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3E73823C-0E3F-4424-8194-37CC23B7F09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BCC8349-1A46-4C29-A53C-70B1B87A671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Miroslav</author>
  </authors>
  <commentList>
    <comment ref="S6" authorId="0" shapeId="0" xr:uid="{A423136A-498F-4657-8508-F56FC69A21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924CCC6-7B69-4F9A-A1CF-D51433120A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<sst xmlns="http://schemas.openxmlformats.org/spreadsheetml/2006/main" count="22317" uniqueCount="3760">
  <si>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</si>
  <si>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</si>
  <si>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</si>
  <si>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</si>
  <si>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</si>
  <si>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</si>
  <si>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</si>
  <si>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</si>
  <si>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</si>
  <si>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</si>
  <si>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</si>
  <si>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</si>
  <si>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</si>
  <si>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</si>
  <si>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</si>
  <si>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</si>
  <si>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</si>
  <si>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</si>
  <si>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</si>
  <si>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</si>
  <si>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</si>
  <si>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</si>
  <si>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</si>
  <si>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</si>
  <si>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</si>
  <si>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</si>
  <si>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</si>
  <si>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</si>
  <si>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</si>
  <si>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</si>
  <si>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</si>
  <si>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</si>
  <si>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</si>
  <si>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</si>
  <si>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</si>
  <si>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</si>
  <si>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</si>
  <si>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</si>
  <si>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</si>
  <si>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</si>
  <si>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</si>
  <si>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</si>
  <si>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</si>
  <si>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20250921</t>
  </si>
  <si>
    <t>OD Krnov, Hlavní nám. 2001/43 - stavební úpravy</t>
  </si>
  <si>
    <t>Stavba</t>
  </si>
  <si>
    <t>Stavební objekt</t>
  </si>
  <si>
    <t>01 - MĚSTO</t>
  </si>
  <si>
    <t>01</t>
  </si>
  <si>
    <t>02</t>
  </si>
  <si>
    <t>10</t>
  </si>
  <si>
    <t>Stavební úpravy - interiér</t>
  </si>
  <si>
    <t>11</t>
  </si>
  <si>
    <t>Stavební úpravy - interiér - dělící stěna OD-POŠTA</t>
  </si>
  <si>
    <t>12</t>
  </si>
  <si>
    <t>Stavební úpravy - exteriér - severní strana</t>
  </si>
  <si>
    <t>13</t>
  </si>
  <si>
    <t>Stavební úpravy - exteriér - dvůr</t>
  </si>
  <si>
    <t>14</t>
  </si>
  <si>
    <t>Stavební úpravy - exteriér - střecha</t>
  </si>
  <si>
    <t>16</t>
  </si>
  <si>
    <t>Odstraňování azbestu</t>
  </si>
  <si>
    <t>17</t>
  </si>
  <si>
    <t>Venkovní práce, zpevněné plochy, zeleň</t>
  </si>
  <si>
    <t>20</t>
  </si>
  <si>
    <t>Zdravotechnicka</t>
  </si>
  <si>
    <t>30</t>
  </si>
  <si>
    <t>Vytápění</t>
  </si>
  <si>
    <t>40</t>
  </si>
  <si>
    <t>Elektroinstalace - EPS</t>
  </si>
  <si>
    <t>41</t>
  </si>
  <si>
    <t>Elektroinstalace - EZS</t>
  </si>
  <si>
    <t>42</t>
  </si>
  <si>
    <t>Elektroinstalace - KS (CCTV)</t>
  </si>
  <si>
    <t>43</t>
  </si>
  <si>
    <t>Elektroinstalace - EVS</t>
  </si>
  <si>
    <t>50</t>
  </si>
  <si>
    <t>Elektroinstalace - část NN</t>
  </si>
  <si>
    <t>51</t>
  </si>
  <si>
    <t>Elektroinstalace - Hromosvod</t>
  </si>
  <si>
    <t>60</t>
  </si>
  <si>
    <t>Demontáže, dodávka a montáž VZT</t>
  </si>
  <si>
    <t>02 - POŠTA</t>
  </si>
  <si>
    <t>Stavební úpravy - interiér 1.PP</t>
  </si>
  <si>
    <t>Stavební úpravy - interiér 1.NP</t>
  </si>
  <si>
    <t>Protipožární opatření - ochrana ocelové konstrukce</t>
  </si>
  <si>
    <t>Nábytek a vybavení</t>
  </si>
  <si>
    <t>Zdravoinstalace</t>
  </si>
  <si>
    <t>31</t>
  </si>
  <si>
    <t>Chlazení</t>
  </si>
  <si>
    <t>Elektroinstalace - KS(CCTV)</t>
  </si>
  <si>
    <t>Elektroinstalace - ER (evak. rozhlas)</t>
  </si>
  <si>
    <t>44</t>
  </si>
  <si>
    <t xml:space="preserve">Elektroinstalace - SKS(+VVS) </t>
  </si>
  <si>
    <t>45</t>
  </si>
  <si>
    <t>46</t>
  </si>
  <si>
    <t>Elektroinstalace - ZNSK</t>
  </si>
  <si>
    <t>Dodávka a montáž vzduchotechniky</t>
  </si>
  <si>
    <t>Celkem za stavbu</t>
  </si>
  <si>
    <t>CZK</t>
  </si>
  <si>
    <t>#POPS</t>
  </si>
  <si>
    <t>Popis stavby: 20250921 - OD Krnov, Hlavní nám. 2001/43 - stavební úpravy</t>
  </si>
  <si>
    <t>#POPO</t>
  </si>
  <si>
    <t>Popis objektu: 01 - MĚSTO - OD Krnov, Hlavní nám. 2001/43 - stavební úpravy</t>
  </si>
  <si>
    <t>#POPR</t>
  </si>
  <si>
    <t>Popis rozpočtu: 01 - Ostatní náklady</t>
  </si>
  <si>
    <t>Popis rozpočtu: 02 - Vedlejší náklady</t>
  </si>
  <si>
    <t>Popis rozpočtu: 10 - Stavební úpravy - interiér</t>
  </si>
  <si>
    <t>Popis rozpočtu: 11 - Stavební úpravy - interiér - dělící stěna OD-POŠTA</t>
  </si>
  <si>
    <t>Popis rozpočtu: 12 - Stavební úpravy - exteriér - severní strana</t>
  </si>
  <si>
    <t>Popis rozpočtu: 13 - Stavební úpravy - exteriér - dvůr</t>
  </si>
  <si>
    <t>Popis rozpočtu: 14 - Stavební úpravy - exteriér - střecha</t>
  </si>
  <si>
    <t>Popis rozpočtu: 16 - Odstraňování azbestu</t>
  </si>
  <si>
    <t>Popis rozpočtu: 17 - Venkovní práce, zpevněné plochy, zeleň</t>
  </si>
  <si>
    <t>Popis rozpočtu: 20 - Zdravotechnicka</t>
  </si>
  <si>
    <t>Popis rozpočtu: 30 - Vytápění</t>
  </si>
  <si>
    <t>Popis rozpočtu: 40 - Elektroinstalace - EPS</t>
  </si>
  <si>
    <t>Popis rozpočtu: 41 - Elektroinstalace - EZS</t>
  </si>
  <si>
    <t>Popis rozpočtu: 42 - Elektroinstalace - KS (CCTV)</t>
  </si>
  <si>
    <t>Popis rozpočtu: 43 - Elektroinstalace - EVS</t>
  </si>
  <si>
    <t>Popis rozpočtu: 50 - Elektroinstalace - část NN</t>
  </si>
  <si>
    <t>Popis rozpočtu: 51 - Elektroinstalace - Hromosvod</t>
  </si>
  <si>
    <t>Popis rozpočtu: 60 - Demontáže, dodávka a montáž VZT</t>
  </si>
  <si>
    <t>V rozpočtu je použita soustava RTS + R položky. R položky nově vytvořené jsou na posledních pozicích označeny RZ3, položky s označením RZZ mají vypuštěný obchodní název. Rozpočet je soupisem prací, dodávek a služeb, který tvoří spolu s projektovou dokumentací jeden celek.</t>
  </si>
  <si>
    <t>Popis objektu: 02 - POŠTA - OD Krnov, Hlavní nám. 2001/43 - stavební úpravy</t>
  </si>
  <si>
    <t>Popis rozpočtu: 10 - Stavební úpravy - interiér 1.PP</t>
  </si>
  <si>
    <t>Popis rozpočtu: 11 - Stavební úpravy - interiér 1.NP</t>
  </si>
  <si>
    <t>Popis rozpočtu: 12 - Stavební úpravy - exteriér - střecha</t>
  </si>
  <si>
    <t>Popis rozpočtu: 13 - Protipožární opatření - ochrana ocelové konstrukce</t>
  </si>
  <si>
    <t>Popis rozpočtu: 14 - Nábytek a vybavení</t>
  </si>
  <si>
    <t>Popis rozpočtu: 20 - Zdravoinstalace</t>
  </si>
  <si>
    <t>Popis rozpočtu: 31 - Chlazení</t>
  </si>
  <si>
    <t>Popis rozpočtu: 42 - Elektroinstalace - KS(CCTV)</t>
  </si>
  <si>
    <t>Popis rozpočtu: 43 - Elektroinstalace - ER (evak. rozhlas)</t>
  </si>
  <si>
    <t xml:space="preserve">Popis rozpočtu: 44 - Elektroinstalace - SKS(+VVS) </t>
  </si>
  <si>
    <t>Popis rozpočtu: 45 - Elektroinstalace - EVS</t>
  </si>
  <si>
    <t>Popis rozpočtu: 46 - Elektroinstalace - ZNSK</t>
  </si>
  <si>
    <t>Popis rozpočtu: 60 - Dodávka a montáž vzduchotechniky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</si>
  <si>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</si>
  <si>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</si>
  <si>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</si>
  <si>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</si>
  <si>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</si>
  <si>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</si>
  <si>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</si>
  <si>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</si>
  <si>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</si>
  <si>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</si>
  <si>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</si>
  <si>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</si>
  <si>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</si>
  <si>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</si>
  <si>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</si>
  <si>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Upravy povrchů vnitřní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</si>
  <si>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</si>
  <si>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</si>
  <si>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</si>
  <si>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</si>
  <si>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</si>
  <si>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</si>
  <si>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</si>
  <si>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</si>
  <si>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</si>
  <si>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</si>
  <si>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</si>
  <si>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</si>
  <si>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</si>
  <si>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</si>
  <si>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</si>
  <si>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</si>
  <si>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</si>
  <si>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</si>
  <si>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</si>
  <si>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Přesuny suti a vybouraných hmot</t>
  </si>
  <si>
    <t>99</t>
  </si>
  <si>
    <t>Staveništní přesun hmot</t>
  </si>
  <si>
    <t>991</t>
  </si>
  <si>
    <t>Ostatní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</si>
  <si>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</si>
  <si>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</si>
  <si>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</si>
  <si>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</si>
  <si>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</si>
  <si>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</si>
  <si>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</si>
  <si>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</si>
  <si>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</si>
  <si>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</si>
  <si>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</si>
  <si>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</si>
  <si>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725</t>
  </si>
  <si>
    <t>Zařizovací předměty</t>
  </si>
  <si>
    <t>728</t>
  </si>
  <si>
    <t>Vzduchotechnika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</si>
  <si>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</si>
  <si>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</si>
  <si>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</si>
  <si>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</si>
  <si>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</si>
  <si>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</si>
  <si>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</si>
  <si>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</si>
  <si>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</si>
  <si>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</si>
  <si>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</si>
  <si>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</si>
  <si>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</si>
  <si>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</si>
  <si>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</si>
  <si>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truhlářské, okna a dveře</t>
  </si>
  <si>
    <t>767</t>
  </si>
  <si>
    <t>Konstrukce zámečnické</t>
  </si>
  <si>
    <t>768</t>
  </si>
  <si>
    <t>Hliníkové konstrukce</t>
  </si>
  <si>
    <t>769</t>
  </si>
  <si>
    <t>Otvorové prvky z plastu</t>
  </si>
  <si>
    <t>771</t>
  </si>
  <si>
    <t>Podlahy z dlaždic a obklady</t>
  </si>
  <si>
    <t>776</t>
  </si>
  <si>
    <t>Podlahy a stěny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</si>
  <si>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</si>
  <si>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</si>
  <si>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</si>
  <si>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</si>
  <si>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</si>
  <si>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</si>
  <si>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</si>
  <si>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</si>
  <si>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</si>
  <si>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</si>
  <si>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799</t>
  </si>
  <si>
    <t>M21</t>
  </si>
  <si>
    <t>Elektromontáže</t>
  </si>
  <si>
    <t>M22</t>
  </si>
  <si>
    <t>Montáž sdělovací a zabezp. techniky</t>
  </si>
  <si>
    <t>M34</t>
  </si>
  <si>
    <t>Montáže energetických a tepelných zařízení</t>
  </si>
  <si>
    <t>M46</t>
  </si>
  <si>
    <t>Zemní práce při montážích</t>
  </si>
  <si>
    <t>M99</t>
  </si>
  <si>
    <t>Ostatní práce "M"</t>
  </si>
  <si>
    <t>D96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</si>
  <si>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</si>
  <si>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</si>
  <si>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</si>
  <si>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</si>
  <si>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</si>
  <si>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</si>
  <si>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</si>
  <si>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</si>
  <si>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</si>
  <si>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</si>
  <si>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</si>
  <si>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</si>
  <si>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</si>
  <si>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</si>
  <si>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</si>
  <si>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</si>
  <si>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</si>
  <si>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</si>
  <si>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</si>
  <si>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</si>
  <si>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</si>
  <si>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</si>
  <si>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</si>
  <si>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</si>
  <si>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</si>
  <si>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</si>
  <si>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</si>
  <si>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</si>
  <si>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</si>
  <si>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</si>
  <si>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</si>
  <si>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</si>
  <si>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999000002RZ1</t>
  </si>
  <si>
    <t>Dokumentace skutečného provedení stavby dle obchodních podmínek</t>
  </si>
  <si>
    <t>kompl</t>
  </si>
  <si>
    <t>Vlastní</t>
  </si>
  <si>
    <t>Indiv</t>
  </si>
  <si>
    <t>Práce</t>
  </si>
  <si>
    <t>Běžná</t>
  </si>
  <si>
    <t>POL1_1</t>
  </si>
  <si>
    <t>tištěna + digitální podoba ( .dwg, .dxf ) v počtu a formátech dle SoD.</t>
  </si>
  <si>
    <t>POP</t>
  </si>
  <si>
    <t>Vypracování DOKUMENTACE SKUTEČNÉHO PROVEDENÍ STAVBY</t>
  </si>
  <si>
    <t>VV</t>
  </si>
  <si>
    <t>999000002RZ2</t>
  </si>
  <si>
    <t>Kompletační činnost</t>
  </si>
  <si>
    <t>kompletní dokladová část dle SoD (revize, atesty, certifikáty, prohlášení o shodě) pro předání a převzetí dokončeného díla</t>
  </si>
  <si>
    <t>náklady zhotovitele, související s prováděním zkoušek a REVIZÍ předepsaných technickými normami a vyjádřeními dotčených orgánů pro řádné provedení a předání díla.</t>
  </si>
  <si>
    <t>náklady na individuální zkoušky dodaných a smontovaných technologických zařízení včetně komplexního vyzkoušení.</t>
  </si>
  <si>
    <t>náklady zhotovitele na vypracování provozních řádů pro trvalý provoz.</t>
  </si>
  <si>
    <t>náklady na předání všech návodů k obsluze a údržbě pro technologická zařízení a  náklady na zaškolení obsluhy objednatele</t>
  </si>
  <si>
    <t>999000002RZ3</t>
  </si>
  <si>
    <t>Vypracování zhotovitelské REALIZAČNÍ a VÝROBNÍ projektové dokumentace dle obchodních podmínek</t>
  </si>
  <si>
    <t>dle požadavků PD a SOD</t>
  </si>
  <si>
    <t>999000002RZ4</t>
  </si>
  <si>
    <t>Ochrana stávajících inženýrských sítí</t>
  </si>
  <si>
    <t>Ochrana stávajících inženýrských sítí na staveništi.</t>
  </si>
  <si>
    <t>Náklady na přezkoumání podkladů objednatele o stavu inženýrských sítí probíhajících staveništěm nebo dotčenými stavbou i mimo území staveniště.</t>
  </si>
  <si>
    <t>Vytýčení jejich skutečné trasy dle podmínek správců sítí v dokladové části.</t>
  </si>
  <si>
    <t>Zajištění aktualizace vyjádření správců sítí v případě ukončení platnosti vyjádření.</t>
  </si>
  <si>
    <t>999000002RZ5</t>
  </si>
  <si>
    <t>Koordinace stavebních a technologických dodávek</t>
  </si>
  <si>
    <t>999000002RZ6</t>
  </si>
  <si>
    <t>Náklady na podrobnou fotodokumentaci</t>
  </si>
  <si>
    <t>průběhu stavby a pasport současného stavu, předání foto na datovém nosiči 2x</t>
  </si>
  <si>
    <t>999000002RZ7</t>
  </si>
  <si>
    <t>TIČR</t>
  </si>
  <si>
    <t>Stanovisko TIČR dle požadavků zákona č. 250/2021 Sb. a souvisejících vyhlášek a nařízení vlády</t>
  </si>
  <si>
    <t>999000002RZ8</t>
  </si>
  <si>
    <t>Dodatečný statický průzkum</t>
  </si>
  <si>
    <t>POL1_9</t>
  </si>
  <si>
    <t>- statický průzkum stropních a střešních konstrukcí za účelem ověření únosnosti stopních (střešních) konstrukcí, včetně provedení sond do konstrukcí - viz. statické posouzení</t>
  </si>
  <si>
    <t>- kontrola ocelové konstrukce střechy - ocelové vazníky</t>
  </si>
  <si>
    <t>SUM</t>
  </si>
  <si>
    <t>END</t>
  </si>
  <si>
    <t>991000004RZ1</t>
  </si>
  <si>
    <t>Opatření z hlediska BOZP na staveništi</t>
  </si>
  <si>
    <t>kpl</t>
  </si>
  <si>
    <t>POL1_0</t>
  </si>
  <si>
    <t>- dle požadavků a podmínek plánu BOZP na staveništi</t>
  </si>
  <si>
    <t>991000005RZ1</t>
  </si>
  <si>
    <t>Opatření z hlediska používání OOPP na staveništi</t>
  </si>
  <si>
    <t>- ochranné přilby a reflexní vesty</t>
  </si>
  <si>
    <t>- ochranné brýle</t>
  </si>
  <si>
    <t>- pracovní rukavice</t>
  </si>
  <si>
    <t>- polohovací postroje, úvazy</t>
  </si>
  <si>
    <t>991000006RZ1</t>
  </si>
  <si>
    <t>Opatření z hlediska provozu uživatele v objektu</t>
  </si>
  <si>
    <t>- dle požadavků a podmínek uživatele</t>
  </si>
  <si>
    <t>005121010R</t>
  </si>
  <si>
    <t>Vybudování zařízení staveniště</t>
  </si>
  <si>
    <t>RTS 25/ II</t>
  </si>
  <si>
    <t>VRN</t>
  </si>
  <si>
    <t>POL99_</t>
  </si>
  <si>
    <t>Zajištění bezpečného příjezdu a přístupu na staveniště včetně značení.</t>
  </si>
  <si>
    <t>Náklady s připojením staveniště na energie + zajištění měření odběru energií.</t>
  </si>
  <si>
    <t>Náklady na úklid v prostoru staveniště a příjezdových komunikací ke staveništi.</t>
  </si>
  <si>
    <t>Opatření k zabránění nadměrného zatěžování staveniště a jeho okolí prachem (např. používání krycích plachet, kropení sutě vodou).</t>
  </si>
  <si>
    <t>Oplocení zařízení staveniště výšky 1,8 m, brány a označení staveniště (cca 50 m)</t>
  </si>
  <si>
    <t>005121020R</t>
  </si>
  <si>
    <t>Provoz zařízení staveniště</t>
  </si>
  <si>
    <t>Náklady na vybavení zařízení staveniště.</t>
  </si>
  <si>
    <t>Náklady na spotřebované energie provozem zařízení staveniště.</t>
  </si>
  <si>
    <t>005121030R</t>
  </si>
  <si>
    <t>Odstranění zařízení staveniště</t>
  </si>
  <si>
    <t>Náklady na odstranění a odvoz zařízení staveniště.</t>
  </si>
  <si>
    <t>Uvedení stavbou dotčených ploch a ploch zařízení staveniště do původního stavu.</t>
  </si>
  <si>
    <t>005211030R</t>
  </si>
  <si>
    <t>Dočasná dopravní opatření</t>
  </si>
  <si>
    <t>Náklady na vyhotovení návrhu dočasného dopravního značení, jeho projednání s dotčenými orgány a organizacemi, dodání dopravních značek, jejich rozmístění a přemísťování a jejich údržba v průběhu výstavby včetně následného odstranění po ukončení stavebních prací</t>
  </si>
  <si>
    <t>Uzávěra chodníku na pozemku par. č. 36/1 a 54  - vyznačení náhradní obchozí trasy</t>
  </si>
  <si>
    <t>005211040R</t>
  </si>
  <si>
    <t>Užívání veřejných ploch a prostranství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</si>
  <si>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</t>
  </si>
  <si>
    <t>- pracovní obuv</t>
  </si>
  <si>
    <t>342011121R00</t>
  </si>
  <si>
    <t>Příčka SDK tl. 75 mm,OK,1x oplášť.,RB 12,5,bez iz</t>
  </si>
  <si>
    <t>m2</t>
  </si>
  <si>
    <t>provizorní příčka po dobu realizace stavby - oddělení prodejních ploch OD PRIOR od prostoru stavby POŠTY</t>
  </si>
  <si>
    <t>3,05*(25,7+15,7)</t>
  </si>
  <si>
    <t>349231811R00</t>
  </si>
  <si>
    <t>Přizdívka ostění s ozubem z cihel, kapsy do 15 cm</t>
  </si>
  <si>
    <t>0,35*2*(0,6)</t>
  </si>
  <si>
    <t>311921116RZ1</t>
  </si>
  <si>
    <t>Osazení betonových kvádříků do objemu 0,03 m3 D+M</t>
  </si>
  <si>
    <t>kus</t>
  </si>
  <si>
    <t>pod ocelové předklady</t>
  </si>
  <si>
    <t>26</t>
  </si>
  <si>
    <t>615481111R00</t>
  </si>
  <si>
    <t>Potažení válc.nosníků rabic.pletivem a postřik MC</t>
  </si>
  <si>
    <t>1,1*0,8</t>
  </si>
  <si>
    <t>2,1*0,8</t>
  </si>
  <si>
    <t>1,8*0,8</t>
  </si>
  <si>
    <t>2,3*4*0,8</t>
  </si>
  <si>
    <t>3,9*0,8</t>
  </si>
  <si>
    <t>2,8*0,8</t>
  </si>
  <si>
    <t>1,6*0,8</t>
  </si>
  <si>
    <t>2*0,8</t>
  </si>
  <si>
    <t>1,3*0,8</t>
  </si>
  <si>
    <t>(6,25+5,81)*0,7</t>
  </si>
  <si>
    <t>416061113RZ1</t>
  </si>
  <si>
    <t>Kazetový podhled, bez izolace D+M</t>
  </si>
  <si>
    <t>např. AMF Ecomin Orbit</t>
  </si>
  <si>
    <t>P100 : 17,18</t>
  </si>
  <si>
    <t>vstupná hala : 120</t>
  </si>
  <si>
    <t>602010111R00</t>
  </si>
  <si>
    <t>Provedení podkladního nátěru nebo penetrace na stěnách</t>
  </si>
  <si>
    <t>POL1_</t>
  </si>
  <si>
    <t>nové : 6,24</t>
  </si>
  <si>
    <t>stávající : 3,2*(3,25+0,25+0,6+1,2)</t>
  </si>
  <si>
    <t>oprava ostění : 0,2*(4,75+2,4*2)*2*2+0,2*(1,2+2,2*2)</t>
  </si>
  <si>
    <t>610991111R00</t>
  </si>
  <si>
    <t>Zakrývání výplní vnitřních otvorů</t>
  </si>
  <si>
    <t>1,6*2,2</t>
  </si>
  <si>
    <t>4,75*2,4*2</t>
  </si>
  <si>
    <t>5,55*2+5,175*3</t>
  </si>
  <si>
    <t>612409991R00</t>
  </si>
  <si>
    <t>Začištění omítek kolem oken,dveří apod.</t>
  </si>
  <si>
    <t>m</t>
  </si>
  <si>
    <t>okna a dveře</t>
  </si>
  <si>
    <t>5,175+2*3</t>
  </si>
  <si>
    <t>612421637R00</t>
  </si>
  <si>
    <t>Omítka vnitřní zdiva, MVC, štuková</t>
  </si>
  <si>
    <t>nové zdivo : 1,95*3,2</t>
  </si>
  <si>
    <t>612421331R00</t>
  </si>
  <si>
    <t>Oprava vápen.omítek stěn do 30 % pl. - štukových</t>
  </si>
  <si>
    <t>V položce jsou zakalkulovány náklady na pomocné pracovní lešení o výšce podlahy do 1900 mm a pro zatížení do 1,5 kPa.</t>
  </si>
  <si>
    <t/>
  </si>
  <si>
    <t>346244381R00</t>
  </si>
  <si>
    <t>Plentování ocelových nosníků výšky do 20 cm</t>
  </si>
  <si>
    <t>51,6*0,2</t>
  </si>
  <si>
    <t>317234410RT2</t>
  </si>
  <si>
    <t>Vyzdívka mezi nosníky cihlami pálenými na MC s použitím suché maltové směsi</t>
  </si>
  <si>
    <t>m3</t>
  </si>
  <si>
    <t>1,1*0,3*0,2</t>
  </si>
  <si>
    <t>2,1*0,3*0,2</t>
  </si>
  <si>
    <t>1,8*0,3*0,2</t>
  </si>
  <si>
    <t>2,3*4*0,3*0,2</t>
  </si>
  <si>
    <t>3,9*0,3*0,2</t>
  </si>
  <si>
    <t>2,8*0,3*0,2</t>
  </si>
  <si>
    <t>1,6*0,3*0,2</t>
  </si>
  <si>
    <t>2*0,3*0,2</t>
  </si>
  <si>
    <t>1,3*0,3*0,2</t>
  </si>
  <si>
    <t>612481211RT2</t>
  </si>
  <si>
    <t>Montáž výztužné sítě(perlinky)do stěrky-vnit.stěny včetně výztužné sítě a stěrkového tmelu Baumit</t>
  </si>
  <si>
    <t>619991005RZ4</t>
  </si>
  <si>
    <t>Zakrytí podlah před prováděním stavebních prací následné odstranění a úklid</t>
  </si>
  <si>
    <t>- provizorní zakrytí podlah dotčených stavebními prácemi - kartón</t>
  </si>
  <si>
    <t>1.02-13a : 40</t>
  </si>
  <si>
    <t>629451112R00</t>
  </si>
  <si>
    <t>Vyrovnávací vrstva MC šířky do 30 cm</t>
  </si>
  <si>
    <t>parapety</t>
  </si>
  <si>
    <t>4,75*2</t>
  </si>
  <si>
    <t>5,225+1,5+2*4+2,5+3,5+2+1*2</t>
  </si>
  <si>
    <t>632443231R00</t>
  </si>
  <si>
    <t>Potěr CemFlow® CF 25, přes 500 m2, tl. 50 mm</t>
  </si>
  <si>
    <t>pod dlažbu : 25,07</t>
  </si>
  <si>
    <t>ostatní : 903,7-25,07</t>
  </si>
  <si>
    <t>632441491R00</t>
  </si>
  <si>
    <t xml:space="preserve">Broušení anhydritových potěrů </t>
  </si>
  <si>
    <t>801-1</t>
  </si>
  <si>
    <t>632443232R00</t>
  </si>
  <si>
    <t>Potěr CemFlow® CF 25, přes 500 m2, přípl. zkd 5 mm</t>
  </si>
  <si>
    <t>ostatní : (903,7-25,07)*2</t>
  </si>
  <si>
    <t>632451441R00</t>
  </si>
  <si>
    <t>Doplnění potěru v ploše do 1 m2, tl.30-40 mm</t>
  </si>
  <si>
    <t>oprava podlah u nových dveří</t>
  </si>
  <si>
    <t>1,6*0,25</t>
  </si>
  <si>
    <t>0,25*(1,7*2)</t>
  </si>
  <si>
    <t>641960000R00</t>
  </si>
  <si>
    <t>Těsnění spár otvorových prvků PU pěnou</t>
  </si>
  <si>
    <t>5,175*2+2*3</t>
  </si>
  <si>
    <t>5,55*2+2*3</t>
  </si>
  <si>
    <t>2*(4,75*2+2,4*2)</t>
  </si>
  <si>
    <t>1,6+2,2*2</t>
  </si>
  <si>
    <t>5,225*2+2*2,5</t>
  </si>
  <si>
    <t>1,5*2+2*2,5</t>
  </si>
  <si>
    <t>1,8*+2*2,45</t>
  </si>
  <si>
    <t>(2*2+1,1*2)*4</t>
  </si>
  <si>
    <t>2,5*2+1,1*2</t>
  </si>
  <si>
    <t>3,5*2+1,1*2</t>
  </si>
  <si>
    <t>1,7+2,4*2</t>
  </si>
  <si>
    <t>(1*2+1,5*2)*2</t>
  </si>
  <si>
    <t>2*2+1,5*2,</t>
  </si>
  <si>
    <t>1,7+3,2*2</t>
  </si>
  <si>
    <t>641960001RZ1</t>
  </si>
  <si>
    <t>Těsnění spár otvorových prvků certifikovaným hydroizolačním a parotěsným systém</t>
  </si>
  <si>
    <t>bm</t>
  </si>
  <si>
    <t>941955002R00</t>
  </si>
  <si>
    <t>Lešení lehké pomocné, výška podlahy do 1,9 m</t>
  </si>
  <si>
    <t>17,2+180+15*1*2</t>
  </si>
  <si>
    <t>952901111R00</t>
  </si>
  <si>
    <t>Vyčištění budov o výšce podlaží do 4 m</t>
  </si>
  <si>
    <t>Položka je určena pro vyčištění budov bytové nebo občanské výstavby - zametení a umytí podlah, dlažeb, obkladů, schodů v místnostech, chodbách a schodištích, vyčištění a umytí oken, dveří s rámy, zárubněmi, umytí a vyčistění jiných zasklených a natíraných ploch a zařizovacích předmětů před předáním do užívání.</t>
  </si>
  <si>
    <t>Součástí úklidu bude vysátí prachu ze stávajících rozvodů - voda, topení, plyn, ad.</t>
  </si>
  <si>
    <t>1.02-11 : 102,1</t>
  </si>
  <si>
    <t>1.02-10 a 101 : 110</t>
  </si>
  <si>
    <t>1.14 : 85,7</t>
  </si>
  <si>
    <t>952901110R00</t>
  </si>
  <si>
    <t>Čištění mytím vnějších ploch oken a dveří</t>
  </si>
  <si>
    <t>962036112R00</t>
  </si>
  <si>
    <t>DMTZ SDK příčky, 1x kov.kce., 1x opláštěné 12,5 mm</t>
  </si>
  <si>
    <t>PROVIZORNÍ DĚLÍCÍ PŘÍČKA</t>
  </si>
  <si>
    <t>963016211R00</t>
  </si>
  <si>
    <t>DMTZ podhledu SDK z kazet 600x600 mm, kov.rošt</t>
  </si>
  <si>
    <t>MINERAL : 17,15</t>
  </si>
  <si>
    <t>965042141RT4</t>
  </si>
  <si>
    <t>Bourání mazanin betonových tl. 10 cm, nad 4 m2 pneumat. kladivo, tl. mazaniny 8 - 10 cm</t>
  </si>
  <si>
    <t>0,1*903,7</t>
  </si>
  <si>
    <t>965049111RT1</t>
  </si>
  <si>
    <t>Příplatek, bourání mazanin se svař. síťí tl. 10 cm jednostranná výztuž svařovanou sítí</t>
  </si>
  <si>
    <t>968071125R00</t>
  </si>
  <si>
    <t>Vyvěšení, zavěšení kovových křídel dveří pl. 2 m2</t>
  </si>
  <si>
    <t>612403389R00</t>
  </si>
  <si>
    <t>Hrubá výplň rýh ve stěnách, jakoukoliv maltou maltou ze suchých směsí  200 x 50 mm, Malta zdicí obyčejná (G); pojivo: vápenocementové; zrnitost do 4,0 mm; M 5 N/mm2</t>
  </si>
  <si>
    <t>801-4</t>
  </si>
  <si>
    <t>Kalkul</t>
  </si>
  <si>
    <t>jakékoliv šířky rýhy,</t>
  </si>
  <si>
    <t>SPI</t>
  </si>
  <si>
    <t>(2*4,75+4*2,3)*2</t>
  </si>
  <si>
    <t>978059531R00</t>
  </si>
  <si>
    <t>Odsekání vnitřních obkladů stěn nad 2 m2</t>
  </si>
  <si>
    <t>(2*4,75+4*2,3)*2*0,2</t>
  </si>
  <si>
    <t>968072456R00</t>
  </si>
  <si>
    <t>Vybourání kovových dveřních zárubní pl. nad 2 m2</t>
  </si>
  <si>
    <t>968072747R00</t>
  </si>
  <si>
    <t>Vybourání kovových stěn výkladních pl. nad 4 m2</t>
  </si>
  <si>
    <t>968083002R00</t>
  </si>
  <si>
    <t>Vybourání plastových oken do 2 m2</t>
  </si>
  <si>
    <t>2,25*0,75*2</t>
  </si>
  <si>
    <t>968083033R00</t>
  </si>
  <si>
    <t>Vybourání plastových stěn plochy nad 4 m2</t>
  </si>
  <si>
    <t>5,425*2,5</t>
  </si>
  <si>
    <t>970251100R00</t>
  </si>
  <si>
    <t>Řezání železobetonu hl. řezu 100 mm</t>
  </si>
  <si>
    <t>řezání podlahy - vymezení opravované plochy</t>
  </si>
  <si>
    <t>21,9+18,6</t>
  </si>
  <si>
    <t>970251350R00</t>
  </si>
  <si>
    <t>Řezání železobetonu hl. řezu 350 mm</t>
  </si>
  <si>
    <t>řezání otvorů do obvodových stěnových panelů .- MS-OB</t>
  </si>
  <si>
    <t>0,6*2</t>
  </si>
  <si>
    <t>971042651R00</t>
  </si>
  <si>
    <t>Vybourání otvorů zdi betonové pl. do 4 m2 všech tl</t>
  </si>
  <si>
    <t>obvodový stěnový panel - systém MS-OB</t>
  </si>
  <si>
    <t>parapet - nový vstup : 0,35*5,625*0,7</t>
  </si>
  <si>
    <t>978013141R00</t>
  </si>
  <si>
    <t>Otlučení omítek vnitřních stěn v rozsahu do 30 %</t>
  </si>
  <si>
    <t>999281105R00</t>
  </si>
  <si>
    <t>Přesun hmot pro opravy a údržbu do výšky 6 m</t>
  </si>
  <si>
    <t>t</t>
  </si>
  <si>
    <t>Přesun hmot</t>
  </si>
  <si>
    <t>POL7_</t>
  </si>
  <si>
    <t>Označení únikových východů tabulkami dle NV č. 11/2001 a ČSN ISO 3864</t>
  </si>
  <si>
    <t>0,8*2+0,45*2</t>
  </si>
  <si>
    <t>1,8+2,45*2</t>
  </si>
  <si>
    <t>1,5*2+2,5*2</t>
  </si>
  <si>
    <t>1,3+2,1*2</t>
  </si>
  <si>
    <t>0,35*(1,05*0,45)</t>
  </si>
  <si>
    <t>0,35*(1,8*2,45)</t>
  </si>
  <si>
    <t>0,35*(1,5*2,5)</t>
  </si>
  <si>
    <t>0,35*(2*1,1)*4</t>
  </si>
  <si>
    <t>0,35*(2,5*1,1)</t>
  </si>
  <si>
    <t>0,35*(3,5*1,1)</t>
  </si>
  <si>
    <t>0,35*(1,3*2,1)</t>
  </si>
  <si>
    <t>0,35*(1,7*2,4)*0,75</t>
  </si>
  <si>
    <t>974031668R00</t>
  </si>
  <si>
    <t>Vysekání rýh zeď cihelná vtah. nosníků 15 x 35 cm</t>
  </si>
  <si>
    <t>1,1*2</t>
  </si>
  <si>
    <t>2,1*2</t>
  </si>
  <si>
    <t>1,8*2</t>
  </si>
  <si>
    <t>2,3*2*4</t>
  </si>
  <si>
    <t>3,9*2</t>
  </si>
  <si>
    <t>2,8*2</t>
  </si>
  <si>
    <t>1,6*2</t>
  </si>
  <si>
    <t>2*2</t>
  </si>
  <si>
    <t>1,3*2</t>
  </si>
  <si>
    <t>968072559R00</t>
  </si>
  <si>
    <t>Vybourání kovových vrat plochy nad 5 m2</t>
  </si>
  <si>
    <t>2,3*2,4*2</t>
  </si>
  <si>
    <t>962081141R00</t>
  </si>
  <si>
    <t>Bourání příček ze skleněných tvárnic tl. 15 cm</t>
  </si>
  <si>
    <t>2,4*0,6*2</t>
  </si>
  <si>
    <t>968061112R00</t>
  </si>
  <si>
    <t>Vyvěšení dřevěných okenních křídel pl. do 1,5 m2</t>
  </si>
  <si>
    <t>7</t>
  </si>
  <si>
    <t>968061125R00</t>
  </si>
  <si>
    <t>Vyvěšení dřevěných dveřních křídel pl. do 2 m2</t>
  </si>
  <si>
    <t>968062244R00</t>
  </si>
  <si>
    <t>Vybourání dřevěných rámů oken jednoduch. pl. 1 m2</t>
  </si>
  <si>
    <t>0,9*1+1,2*1</t>
  </si>
  <si>
    <t>968062245R00</t>
  </si>
  <si>
    <t>Vybourání dřevěných rámů oken jednoduch. pl. 2 m2</t>
  </si>
  <si>
    <t>2*1,5</t>
  </si>
  <si>
    <t>968071136R00</t>
  </si>
  <si>
    <t>Vyvěšení, zavěšení kovových křídel vrat do 4 m2</t>
  </si>
  <si>
    <t>648991116RZ1</t>
  </si>
  <si>
    <t>Demontáž parapetních desek nad 20cm</t>
  </si>
  <si>
    <t>1,2+0,9+2</t>
  </si>
  <si>
    <t>648991113RT2</t>
  </si>
  <si>
    <t>Osazení parapet.desek plast. a lamin. š.nad 20cm včetně dodávky plastové parapetní desky š. 250 mm</t>
  </si>
  <si>
    <t>2+1+1+5,25</t>
  </si>
  <si>
    <t>648991113RT3</t>
  </si>
  <si>
    <t>Osazení parapet.desek plast. a lamin. š.nad 20cm včetně dodávky plastové parapetní desky š. 300 mm</t>
  </si>
  <si>
    <t>1,5+2*4+2,5+3,5</t>
  </si>
  <si>
    <t>641991721RZ1</t>
  </si>
  <si>
    <t>Osaz rámů oken z plastů 2m2 na MPP včetně osazení okenních křídel a seřízení</t>
  </si>
  <si>
    <t>O6 : 1</t>
  </si>
  <si>
    <t>O8 : 2</t>
  </si>
  <si>
    <t>641991725RZ1</t>
  </si>
  <si>
    <t>Osaz rámů oken z plastů 4m2 na MPP včetně osazení okenních křídel a seřízení</t>
  </si>
  <si>
    <t>O3 : 4</t>
  </si>
  <si>
    <t>O4 : 1</t>
  </si>
  <si>
    <t>O5 : 1</t>
  </si>
  <si>
    <t>O7 : 1</t>
  </si>
  <si>
    <t>O9 : 1</t>
  </si>
  <si>
    <t>711130102R00</t>
  </si>
  <si>
    <t>Odstr.izolace proti vlhk.vodor. pásy na sucho,2vrs</t>
  </si>
  <si>
    <t>POL1_7</t>
  </si>
  <si>
    <t>nepodsklepená část</t>
  </si>
  <si>
    <t>435+26,9</t>
  </si>
  <si>
    <t>711141559RT2</t>
  </si>
  <si>
    <t>Izolace proti vlhk. vodorovná pásy přitavením 2 vrstvy - materiál ve specifikaci</t>
  </si>
  <si>
    <t>711212111R00</t>
  </si>
  <si>
    <t>Penetrace podkladu nátěrem</t>
  </si>
  <si>
    <t>62832950R</t>
  </si>
  <si>
    <t>Pás asfaltovaný VEDABIT V60 S35 mineral 3,5 mm</t>
  </si>
  <si>
    <t>SPCM</t>
  </si>
  <si>
    <t>Specifikace</t>
  </si>
  <si>
    <t>POL3_7</t>
  </si>
  <si>
    <t>(435+26,9)*1,2</t>
  </si>
  <si>
    <t>62852265</t>
  </si>
  <si>
    <t>Pás modifikovaný asfalt Glastek 40 special mineral</t>
  </si>
  <si>
    <t>998711201R00</t>
  </si>
  <si>
    <t>Přesun hmot pro izolace proti vodě, v objektech výšky do 6 m</t>
  </si>
  <si>
    <t>713100811R00</t>
  </si>
  <si>
    <t>Odstranění tepelné izolace, polystyrén tl. do 2 cm</t>
  </si>
  <si>
    <t>podlaha 1.NP : 903,7</t>
  </si>
  <si>
    <t>713121111R00</t>
  </si>
  <si>
    <t>Montáž tepelné nebo kročejové izolace podlah na sucho, jednovrstvé</t>
  </si>
  <si>
    <t>903,7</t>
  </si>
  <si>
    <t>713121118R00</t>
  </si>
  <si>
    <t>Montáž dilatačního pásku podél stěn</t>
  </si>
  <si>
    <t>13,05*2+24,75*2+3*8</t>
  </si>
  <si>
    <t>11,85+3,25+4,15*2+7,55+21,15+2,8*4+9,6*2+21,7+3,35</t>
  </si>
  <si>
    <t>1,7*2+0,45*2</t>
  </si>
  <si>
    <t>0,45*4*14</t>
  </si>
  <si>
    <t>7,9+1,03+0,9*2+7,7+4,9</t>
  </si>
  <si>
    <t>r : 50</t>
  </si>
  <si>
    <t>713131130R00</t>
  </si>
  <si>
    <t>Montáž tepelné izolace stěn vložením do nosné rámové konstrukce</t>
  </si>
  <si>
    <t>úprava nadpraží výlohy</t>
  </si>
  <si>
    <t>0,3*4,75*2</t>
  </si>
  <si>
    <t>23,335*0,15</t>
  </si>
  <si>
    <t>713191100RT9</t>
  </si>
  <si>
    <t>Položení separační fólie včetně dodávky PE fólie</t>
  </si>
  <si>
    <t>vč. přelepení spojů</t>
  </si>
  <si>
    <t>28314065.A</t>
  </si>
  <si>
    <t>Pás dilatační MP B s fólií bez samolep tl.10x120mm</t>
  </si>
  <si>
    <t>309,95*1,1</t>
  </si>
  <si>
    <t>28376285</t>
  </si>
  <si>
    <t>Deska polystyren EPS Rigifloor 4000 1000x500x40 mm</t>
  </si>
  <si>
    <t>903,7*1,1</t>
  </si>
  <si>
    <t>28376309</t>
  </si>
  <si>
    <t>Deska polystyrén fasádní EPS 100 F 1000x500x150 mm</t>
  </si>
  <si>
    <t>0,3*4,75*2*2*1,1</t>
  </si>
  <si>
    <t>283769757R</t>
  </si>
  <si>
    <t>Deska PIR Purenit Atika a výztuha 1200x150x 60 mm</t>
  </si>
  <si>
    <t>pod vstupní dveře</t>
  </si>
  <si>
    <t>5,175</t>
  </si>
  <si>
    <t>1,6</t>
  </si>
  <si>
    <t>1,8+1,7*2</t>
  </si>
  <si>
    <t>6+5,36</t>
  </si>
  <si>
    <t>998713201R00</t>
  </si>
  <si>
    <t>Přesun hmot pro izolace tepelné, v objektech výšky do 6 m</t>
  </si>
  <si>
    <t>767584153R00</t>
  </si>
  <si>
    <t>Montáž podhledů kazetových,FEAL 60x60 nad 20 m2</t>
  </si>
  <si>
    <t>doplnění v místě napojení na nové minerální podhledy - použití stávajících kazet FEAL</t>
  </si>
  <si>
    <t>161,5-120</t>
  </si>
  <si>
    <t>767584641R00</t>
  </si>
  <si>
    <t>Montáž podhledů ostatních  -  rošty</t>
  </si>
  <si>
    <t>úprava a doplnění roštu</t>
  </si>
  <si>
    <t>41,5</t>
  </si>
  <si>
    <t>767581801R00</t>
  </si>
  <si>
    <t>Demontáž podhledů - kazet</t>
  </si>
  <si>
    <t>kazety FEAL</t>
  </si>
  <si>
    <t>FEAL : 161,5</t>
  </si>
  <si>
    <t>766629301R00</t>
  </si>
  <si>
    <t>Montáž oken plastových plochy do 1,50 m2</t>
  </si>
  <si>
    <t>766629302R00</t>
  </si>
  <si>
    <t>Montáž oken plastových plochy do 2,70 m2</t>
  </si>
  <si>
    <t>766629303R00</t>
  </si>
  <si>
    <t>Montáž oken plastových plochy do 4,50 m2</t>
  </si>
  <si>
    <t>998766201R00</t>
  </si>
  <si>
    <t>Přesun hmot pro truhlářské konstrukce, v objektech výšky do 6 m</t>
  </si>
  <si>
    <t>767582800R00</t>
  </si>
  <si>
    <t>Demontáž podhledů - roštů</t>
  </si>
  <si>
    <t>767991912R00</t>
  </si>
  <si>
    <t>Řezání plamenem (samostatně)</t>
  </si>
  <si>
    <t>767001003RZ1</t>
  </si>
  <si>
    <t>Čistící zóna, 200x100 cm D+M, Z3</t>
  </si>
  <si>
    <t>Zapuštěná čistící zóna</t>
  </si>
  <si>
    <t>767001015RZ1</t>
  </si>
  <si>
    <t>Pákový otevírač oken s 2 metrovým lankem vč. montáže</t>
  </si>
  <si>
    <t>pro sklopná okna</t>
  </si>
  <si>
    <t>O2 : 2*2</t>
  </si>
  <si>
    <t>O1 : 2</t>
  </si>
  <si>
    <t>O5 : 2</t>
  </si>
  <si>
    <t>767670021RZ2</t>
  </si>
  <si>
    <t>Montáž kliky a štítku NDU DLE ČSN EN 179 včetně dodávky, zámek s bezpečnostní vložkou</t>
  </si>
  <si>
    <t>NOUZOVÝM DVEŘNÍ UZÁVĚR  - PANIKOVÉ KOVÁNÍ PRO POUŽÍVÁNÍ NA</t>
  </si>
  <si>
    <t>ÚNIKOVÝCH CESTÁCH</t>
  </si>
  <si>
    <t>D8 : 1</t>
  </si>
  <si>
    <t>767670022RZ1</t>
  </si>
  <si>
    <t>Montáž kliky a štítku včetně dodávky, zámek s bezpečnostní vložkou</t>
  </si>
  <si>
    <t>generální klíč, zámek s cylindrickou vložkou</t>
  </si>
  <si>
    <t>D5 : 1</t>
  </si>
  <si>
    <t>767670023RZ1</t>
  </si>
  <si>
    <t>Generální klíč</t>
  </si>
  <si>
    <t>příplatek za zřízení funkce generálního klíče</t>
  </si>
  <si>
    <t>714110801RT0</t>
  </si>
  <si>
    <t>Demontáž obkladů topných těles, dřevěných panelů, včetně opětovné montáže</t>
  </si>
  <si>
    <t>0,9*2*5,0</t>
  </si>
  <si>
    <t>767670023RZ2</t>
  </si>
  <si>
    <t>D6 : 1</t>
  </si>
  <si>
    <t>D7 : 1</t>
  </si>
  <si>
    <t>767700002RZ1</t>
  </si>
  <si>
    <t>Stavěč dveří, materiál nerez dodávka vč. montáže, Z11</t>
  </si>
  <si>
    <t>13384425</t>
  </si>
  <si>
    <t>Tyč průřezu U 100, střední, jakost oceli S235</t>
  </si>
  <si>
    <t>ztužení střechy</t>
  </si>
  <si>
    <t>0,0108*(2*3*9+2*2,4*9)*1,05</t>
  </si>
  <si>
    <t>0,0108*(2*1,1*18)*1,05</t>
  </si>
  <si>
    <t>767995105R00</t>
  </si>
  <si>
    <t>Výroba a montáž kov. atypických konstr. do 100 kg</t>
  </si>
  <si>
    <t>kg</t>
  </si>
  <si>
    <t>ztužení střechy v místě světlovodu</t>
  </si>
  <si>
    <t>1477,4</t>
  </si>
  <si>
    <t>998767201R00</t>
  </si>
  <si>
    <t>Přesun hmot pro zámečnické konstrukce, v objektech výšky do 6 m</t>
  </si>
  <si>
    <t>768000010RZ1</t>
  </si>
  <si>
    <t>Montáž hliníkových stěn a oken včetně materiálů</t>
  </si>
  <si>
    <t>O2 : 4,75*2,3*2</t>
  </si>
  <si>
    <t>O13 : 5,225*2,5</t>
  </si>
  <si>
    <t>768000011RZ1</t>
  </si>
  <si>
    <t>Montáž hliníkových stěn s posuvnými dveřmi včetně materiálů</t>
  </si>
  <si>
    <t>D1 : 5,175*3</t>
  </si>
  <si>
    <t>D2 : 5,5*3</t>
  </si>
  <si>
    <t>768000013RZ1</t>
  </si>
  <si>
    <t>Montáž hliníkových stěn dveřmi včetně materiálů</t>
  </si>
  <si>
    <t>D8 : 1,6*2,2</t>
  </si>
  <si>
    <t>D5 : 1,8*2,45</t>
  </si>
  <si>
    <t>D6 : 1,7*2,1</t>
  </si>
  <si>
    <t>D7 : 1,7*2,4</t>
  </si>
  <si>
    <t>76850001Z1</t>
  </si>
  <si>
    <t>Hliníková prosklená stěna 517,5x300 cm posuvné dveře 2x100x220 cm, D1</t>
  </si>
  <si>
    <t>POL3_1</t>
  </si>
  <si>
    <t>specifikace viz. výkres Výplně otvorů a technické podmínky</t>
  </si>
  <si>
    <t>76850002Z1</t>
  </si>
  <si>
    <t>Hliníková prosklená stěna 555x300 cm posuvné dveře 2x100x220 cm, D2</t>
  </si>
  <si>
    <t>76850008Z1</t>
  </si>
  <si>
    <t>Hliníková stěna 160x220 cm S 2KŘÍDL. DVEŘMI 145x210 cm, D8</t>
  </si>
  <si>
    <t>76800006RZ1</t>
  </si>
  <si>
    <t>OKNO HLINÍKOVÉ 1 KŘÍDLOVÉ 1700/1100 mm, O6 - SESTAVA S VRATY D6</t>
  </si>
  <si>
    <t>ks</t>
  </si>
  <si>
    <t>76850005Z1</t>
  </si>
  <si>
    <t>Hliníková stěna 180x245 cm S 2KŘÍDL. DVEŘMI 165x235 cm, D5</t>
  </si>
  <si>
    <t>76850006Z1</t>
  </si>
  <si>
    <t>Hliníková stěna 170x210 cm S 2KŘÍDL. DVEŘMI 155x200 cm, D6</t>
  </si>
  <si>
    <t>76850007Z1</t>
  </si>
  <si>
    <t>Hliníková stěna 170x240 cm S 2KŘÍDL. DVEŘMI 155x230 cm, D7</t>
  </si>
  <si>
    <t>76850101Z1</t>
  </si>
  <si>
    <t>Hliníková prosklená stěna 522,5x250 cm O1</t>
  </si>
  <si>
    <t>76850102Z1</t>
  </si>
  <si>
    <t>Hliníková prosklená stěna 475x230 cm O2</t>
  </si>
  <si>
    <t>998768203RZ1</t>
  </si>
  <si>
    <t>Přesun hmot pro hlinikové konstr., výšky do 24 m</t>
  </si>
  <si>
    <t>POL7_2</t>
  </si>
  <si>
    <t>775592005R00</t>
  </si>
  <si>
    <t>Přebroušení stěrky nebo betoonov. podkladu strojní</t>
  </si>
  <si>
    <t>100 : 17,18</t>
  </si>
  <si>
    <t>oprava 1.01 : 9,3</t>
  </si>
  <si>
    <t>oprava 1.02-11 : 120,1</t>
  </si>
  <si>
    <t>998776201R00</t>
  </si>
  <si>
    <t>Přesun hmot pro podlahy povlakové, v objektech výšky do 6 m</t>
  </si>
  <si>
    <t>777101101R00</t>
  </si>
  <si>
    <t>Příprava podkladu - vysávání podlah prům.vysavačem</t>
  </si>
  <si>
    <t>P100 : 17,18*2</t>
  </si>
  <si>
    <t>oprava 1.01 : 9,3*2</t>
  </si>
  <si>
    <t>oprava 1.02-11 : 120,1*2</t>
  </si>
  <si>
    <t>777217610R00</t>
  </si>
  <si>
    <t>Soklíky s požlábkem epoxidový, výšky do 100 mm</t>
  </si>
  <si>
    <t>4,55+3,15+0,5+15,65+2*3,015+0,6+0,25</t>
  </si>
  <si>
    <t>777511112R00</t>
  </si>
  <si>
    <t>Podlahová stěrka interiérová systémová epoxidová včetně penetrace</t>
  </si>
  <si>
    <t>Povrchová úprava bude na epoxidové popř. na polyuretanové bázi.</t>
  </si>
  <si>
    <t>- výborná chemická a mechanická odolnost</t>
  </si>
  <si>
    <t>- půjde o paropropustný systém</t>
  </si>
  <si>
    <t>- prostiskluznost min. R 10</t>
  </si>
  <si>
    <t>- odolnost proti obrusu</t>
  </si>
  <si>
    <t>- třída reakce na oheň Cfl – S1</t>
  </si>
  <si>
    <t>Podlahová stěrka obsahuje systémovou penetraci, třísložková skladba z epoxidové pryskyřice, jemného křemičitého písku, uzavírací nátěr.</t>
  </si>
  <si>
    <t>Barva podlahy dle výběru objednatele.</t>
  </si>
  <si>
    <t>777553010R00</t>
  </si>
  <si>
    <t>Penetrace savého podkladu pod stěrku</t>
  </si>
  <si>
    <t>769000010RZ1</t>
  </si>
  <si>
    <t>Příplatek za neprůhledné zasklení - folie D+M</t>
  </si>
  <si>
    <t>dle požadavků objednatele</t>
  </si>
  <si>
    <t>O3 : 2*1,1*4</t>
  </si>
  <si>
    <t>O4 : 2,5*1,1</t>
  </si>
  <si>
    <t>O5 : 3,5*1,1</t>
  </si>
  <si>
    <t>O6 : 1,7*1,1</t>
  </si>
  <si>
    <t>O7 : 2*1,5</t>
  </si>
  <si>
    <t>O8 : 1*1,5*2</t>
  </si>
  <si>
    <t>O9 : 1,5*2,5</t>
  </si>
  <si>
    <t>769000011RZ1</t>
  </si>
  <si>
    <t>Příplatek za reklamní polepy oken  - folie D+M</t>
  </si>
  <si>
    <t>2*4,75*2,3</t>
  </si>
  <si>
    <t>76800003RZ1</t>
  </si>
  <si>
    <t>OKNO HLINÍKOVÉ 2 KŘÍDLOVÉ 2000/1100 mm, O3</t>
  </si>
  <si>
    <t>76800004RZ1</t>
  </si>
  <si>
    <t>OKNO HLINÍKOVÉ 2 KŘÍDLOVÉ 2500/1100 mm, O4</t>
  </si>
  <si>
    <t>76800005RZ1</t>
  </si>
  <si>
    <t>OKNO HLINÍKOVÉ 3 KŘÍDLOVÉ 3500/1100 mm, O5</t>
  </si>
  <si>
    <t>76800007RZ1</t>
  </si>
  <si>
    <t>OKNO HLINÍKOVÉ 2 KŘÍDLOVÉ 2000/1500 mm, O7</t>
  </si>
  <si>
    <t>76800008RZ1</t>
  </si>
  <si>
    <t>OKNO HLINÍKOVÉ 2 KŘÍDLOVÉ 1000/1500 mm, O8</t>
  </si>
  <si>
    <t>76800009RZ1</t>
  </si>
  <si>
    <t>OKNO HLINÍKOVÉ FIXNÍ 1500/2500 mm, O9</t>
  </si>
  <si>
    <t>998769201R00</t>
  </si>
  <si>
    <t>Přesun hmot pro plastové konstr., výšky do 6 m</t>
  </si>
  <si>
    <t>POL7_1002</t>
  </si>
  <si>
    <t>777553210R00</t>
  </si>
  <si>
    <t>Vyrovnání podlah, samonivel. hmota  tl. 2mm</t>
  </si>
  <si>
    <t>777553219R00</t>
  </si>
  <si>
    <t>Příplatek za další 2 mm, samonivel. hmota</t>
  </si>
  <si>
    <t>998777201R00</t>
  </si>
  <si>
    <t>Přesun hmot pro podlahy syntetické, v objektech výšky do 6 m</t>
  </si>
  <si>
    <t>784402801R00</t>
  </si>
  <si>
    <t>Odstranění malby oškrábáním v místnosti H do 3,8 m</t>
  </si>
  <si>
    <t>1.02-13a : 17,6*3,2</t>
  </si>
  <si>
    <t>1.27 : 2,3*3,2</t>
  </si>
  <si>
    <t>784111701R00</t>
  </si>
  <si>
    <t>Penetrace podkladu nátěrem sádrokarton, omítka 1x</t>
  </si>
  <si>
    <t>783226100R00</t>
  </si>
  <si>
    <t>Nátěr syntetický kovových konstrukcí základní</t>
  </si>
  <si>
    <t>- ocelové profily</t>
  </si>
  <si>
    <t>I12 : 0,48*(2*1,1+2*1,6+2*1,3+2*2)</t>
  </si>
  <si>
    <t>I16 : 0,64*(2*2,1+2*1,8)</t>
  </si>
  <si>
    <t>I18 : 0,72*(2*2,3*4+2*2,8)</t>
  </si>
  <si>
    <t>I22 : 0,88*(3,9*2)</t>
  </si>
  <si>
    <t>IPE22 : 1,32*(5,81+6,25)</t>
  </si>
  <si>
    <t>U10 : 0,4*(2*3*9+2*2,4*9)</t>
  </si>
  <si>
    <t>U10 : 0,4*(2*1,1*18)</t>
  </si>
  <si>
    <t>784115722R00</t>
  </si>
  <si>
    <t>Malba sádrokarton, omítka, bez penetrace, 2x</t>
  </si>
  <si>
    <t>barevný odstín dle výběru objednatele</t>
  </si>
  <si>
    <t>786622220RZ1</t>
  </si>
  <si>
    <t>Žaluzie vertikální vnitřní včetně dodávky žaluzie</t>
  </si>
  <si>
    <t>O1 : 5,225*2,5</t>
  </si>
  <si>
    <t>979087112R00</t>
  </si>
  <si>
    <t>Nakládání suti na dopravní prostředky</t>
  </si>
  <si>
    <t>Přesun suti</t>
  </si>
  <si>
    <t>POL8_</t>
  </si>
  <si>
    <t>.</t>
  </si>
  <si>
    <t>786622211RT2</t>
  </si>
  <si>
    <t>Žaluzie horizontální vnitřní AL lamely bílé včetně dodávky žaluzie</t>
  </si>
  <si>
    <t>979017112R00</t>
  </si>
  <si>
    <t>Svislé přemístění vyb. hmot nošením na H do 3,5 m</t>
  </si>
  <si>
    <t>979017191R00</t>
  </si>
  <si>
    <t>Příplatek k přemístění suti za dalších H 3,5 m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</si>
  <si>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</si>
  <si>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</si>
  <si>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</si>
  <si>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</si>
  <si>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</si>
  <si>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</si>
  <si>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</si>
  <si>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</si>
  <si>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979999999R00</t>
  </si>
  <si>
    <t>Poplatek za skládku 10 % příměsí</t>
  </si>
  <si>
    <t>238,84623-1,06-3,06-0,4-0,24</t>
  </si>
  <si>
    <t>979990110R00</t>
  </si>
  <si>
    <t>Poplatek za uložení suti - sádrokartonové desky, skupina odpadu 170802</t>
  </si>
  <si>
    <t>979990146R00</t>
  </si>
  <si>
    <t>Poplatek za uložení lehkých izolačních materiálů - čistý polystyren 17 02 03 (O)</t>
  </si>
  <si>
    <t>979990109R00</t>
  </si>
  <si>
    <t>Poplatek za uložení suti - skleněné tvárnice, skupina odpadu 070202</t>
  </si>
  <si>
    <t>0,24</t>
  </si>
  <si>
    <t>979990121R00</t>
  </si>
  <si>
    <t>Poplatek za uložení suti - asfaltové pásy, skupina odpadu 170302</t>
  </si>
  <si>
    <t>122201109R00</t>
  </si>
  <si>
    <t>Příplatek za lepivost - odkopávky v hor. 3</t>
  </si>
  <si>
    <t>0,3*(13,1+15,8+1,95)*0,3</t>
  </si>
  <si>
    <t>0,3*5,93*0,3</t>
  </si>
  <si>
    <t>139711101RT3</t>
  </si>
  <si>
    <t>Vykopávka v uzavřených prostorách v hor.1-4 hornina 3</t>
  </si>
  <si>
    <t>pod dělící příčku</t>
  </si>
  <si>
    <t>161101101R00</t>
  </si>
  <si>
    <t>Svislé přemístění výkopku z hor.1-4 do 2,5 m</t>
  </si>
  <si>
    <t>162201102R00</t>
  </si>
  <si>
    <t>Vodorovné přemístění výkopku z hor.1-4 do 50 m</t>
  </si>
  <si>
    <t>162701105R00</t>
  </si>
  <si>
    <t>Vodorovné přemístění výkopku z hor.1-4 do 10000 m</t>
  </si>
  <si>
    <t>162701109R00</t>
  </si>
  <si>
    <t>Příplatek k vod. přemístění hor.1-4 za další 1 km</t>
  </si>
  <si>
    <t>20 km</t>
  </si>
  <si>
    <t>0,3*(13,1+15,8+1,95)*0,3*20</t>
  </si>
  <si>
    <t>0,3*5,93*0,3*20</t>
  </si>
  <si>
    <t>167101101R00</t>
  </si>
  <si>
    <t>Nakládání výkopku z hor.1-4 v množství do 100 m3</t>
  </si>
  <si>
    <t>199000002R00</t>
  </si>
  <si>
    <t>Poplatek za skládku horniny 1- 4</t>
  </si>
  <si>
    <t>v souladu se zákonem č. 541/2020 Sb. v platném znění</t>
  </si>
  <si>
    <t>271571111R00</t>
  </si>
  <si>
    <t>Polštář základu ze štěrkopísku tříděného</t>
  </si>
  <si>
    <t>0,25*(13,1+15,8+1,95)*0,1</t>
  </si>
  <si>
    <t>0,25*5,93*0,1</t>
  </si>
  <si>
    <t>274272140RT3</t>
  </si>
  <si>
    <t>Zdivo základové z bednicích tvárnic, tl. 30 cm výplň tvárnic betonem C 16/20</t>
  </si>
  <si>
    <t>0,25*(13,1+15,8+1,95)</t>
  </si>
  <si>
    <t>0,25*5,93</t>
  </si>
  <si>
    <t>317941123R00</t>
  </si>
  <si>
    <t>Osazení ocelových válcovaných nosníků  č.14-22</t>
  </si>
  <si>
    <t>P8 - IPE 200 : (6,25+5,81)*0,0224</t>
  </si>
  <si>
    <t>342261211RT1</t>
  </si>
  <si>
    <t>Příčka sádrokarton. ocel.kce, 2x oplášť. tl.100 mm desky standard tl. 12,5 mm, izol. minerál tl. 5, cm</t>
  </si>
  <si>
    <t>S13</t>
  </si>
  <si>
    <t>3,25*5,6*2</t>
  </si>
  <si>
    <t>342255028RT1</t>
  </si>
  <si>
    <t>Příčky z desek Ytong tl. 15 cm desky P 2 - 500, 599 x 249 x 150 mm</t>
  </si>
  <si>
    <t>S11</t>
  </si>
  <si>
    <t>1.NP : 4,5*(21,65+13,05)</t>
  </si>
  <si>
    <t>-(5,36*3+6*3)</t>
  </si>
  <si>
    <t>3,35*1,95</t>
  </si>
  <si>
    <t>(6,25+5,81)*2*0,2</t>
  </si>
  <si>
    <t>13482715R</t>
  </si>
  <si>
    <t>Tyč ocelová IPE 200, S235JR</t>
  </si>
  <si>
    <t>417321315R00</t>
  </si>
  <si>
    <t>Ztužující pásy a věnce z betonu železového C 20/25</t>
  </si>
  <si>
    <t>dělící stěna POŠTA-PRIOR</t>
  </si>
  <si>
    <t>0,15*0,15*(13,05+21,65)</t>
  </si>
  <si>
    <t>417351111R00</t>
  </si>
  <si>
    <t>Bednění ztužujících věnců, obě strany - zřízení</t>
  </si>
  <si>
    <t>13,05+21,65</t>
  </si>
  <si>
    <t>417351113R00</t>
  </si>
  <si>
    <t>Bednění ztužujících věnců, obě strany - odstranění</t>
  </si>
  <si>
    <t>417361821R00</t>
  </si>
  <si>
    <t>Výztuž ztužujících pásů a věnců z oceli 10505(R)</t>
  </si>
  <si>
    <t>0,7807*0,125</t>
  </si>
  <si>
    <t>602011141RT1</t>
  </si>
  <si>
    <t>Štuk na stěnách vnitřní Cemix 033, ručně tloušťka vrstvy 2 mm</t>
  </si>
  <si>
    <t>nové příčky : 3,1*(1,95+21,65+13,05)*2</t>
  </si>
  <si>
    <t>D3 : 6*3</t>
  </si>
  <si>
    <t>D4 : 5,36*3</t>
  </si>
  <si>
    <t>4*3+5,36+6</t>
  </si>
  <si>
    <t>227,23</t>
  </si>
  <si>
    <t>vč. vnitřních dveří</t>
  </si>
  <si>
    <t>965042221RT1</t>
  </si>
  <si>
    <t>Bourání mazanin betonových tl. nad 10 cm, pl. 1 m2 ručně tl. mazaniny 10 - 15 cm</t>
  </si>
  <si>
    <t>podkladní mazanina</t>
  </si>
  <si>
    <t>0,3*(13,1+15,8+1,95)*0,15</t>
  </si>
  <si>
    <t>0,3*5,93*0,15</t>
  </si>
  <si>
    <t>965049112RT1</t>
  </si>
  <si>
    <t>Příplatek, bourání mazanin se svař.síťí nad 10 cm jednostranná výztuž svařovanou sítí</t>
  </si>
  <si>
    <t>970251150R00</t>
  </si>
  <si>
    <t>Řezání železobetonu hl. řezu 150 mm</t>
  </si>
  <si>
    <t>pod dělící příčku : 13,1*2+1,95*2+21,7*2</t>
  </si>
  <si>
    <t>713541201R00</t>
  </si>
  <si>
    <t>Tmelení spár 2 x 15 mm protipožárním tmelem Promat</t>
  </si>
  <si>
    <t>3*4+6+5,36</t>
  </si>
  <si>
    <t>768000012RZ1</t>
  </si>
  <si>
    <t>Montáž hliníkových stěn s posuvnými dveřmi protipožární, včetně materiálů</t>
  </si>
  <si>
    <t>76850003Z1</t>
  </si>
  <si>
    <t>Hliníková prosklená stěna 600x300 cm posuvné dveře 2x100x220 cm, protipožární, D3</t>
  </si>
  <si>
    <t>76850004Z1</t>
  </si>
  <si>
    <t>Hliníková prosklená stěna 536x300 cm posuvné dveře 2x100x220 cm, protipožární, D4</t>
  </si>
  <si>
    <t>Přesun hmot pro hlinikové konstr., výšky do 6 m</t>
  </si>
  <si>
    <t>nové příčky : 227,23</t>
  </si>
  <si>
    <t>SDK příčky : 3,25*5,6*2*2</t>
  </si>
  <si>
    <t>1*0,5*55</t>
  </si>
  <si>
    <t>139601102R00</t>
  </si>
  <si>
    <t>Ruční výkop jam, rýh a šachet v hornině tř. 3</t>
  </si>
  <si>
    <t>výkop pro zateplení pod úrovní terénu</t>
  </si>
  <si>
    <t>27,5-22</t>
  </si>
  <si>
    <t>(27,5-22)*20</t>
  </si>
  <si>
    <t>174101102R00</t>
  </si>
  <si>
    <t>Zásyp ruční se zhutněním</t>
  </si>
  <si>
    <t>0,8*0,5*55</t>
  </si>
  <si>
    <t>311419811R00</t>
  </si>
  <si>
    <t>Izolace nopová fólie + geotextilie systémová zakončovací lišta, D+M</t>
  </si>
  <si>
    <t>výška nopů 10 mm</t>
  </si>
  <si>
    <t>54,7*0,5</t>
  </si>
  <si>
    <t>620991121R00</t>
  </si>
  <si>
    <t>Zakrývání výplní vnějších otvorů z lešení</t>
  </si>
  <si>
    <t>severní fasáda : 5,175*3+5,225*2,5+1,8*2,45+1,5*2,5+2*1,1*4+2,5*1,1+3,5*1,1</t>
  </si>
  <si>
    <t>západní - dvůr : 1,7*2,4+1*1,5*2+2*1,5+1,7*3,2</t>
  </si>
  <si>
    <t>622311524RV1</t>
  </si>
  <si>
    <t>Zateplovací systém Baumit, sokl, XPS tl. 140 mm zakončený stěrkou s výztužnou tkaninou</t>
  </si>
  <si>
    <t>S31, S32</t>
  </si>
  <si>
    <t>sokl nad terénem  : 54,7*0,5-5,175*0,5-1,8*0,5</t>
  </si>
  <si>
    <t>sokl pod terénem : 54,7*0,5</t>
  </si>
  <si>
    <t>622311734RV1</t>
  </si>
  <si>
    <t>Zatepl.syst. Baumit, fasáda, miner.desky KV 140 mm zakončený stěrkou s výztužnou tkaninou</t>
  </si>
  <si>
    <t>S30</t>
  </si>
  <si>
    <t>od úrovně 0,5 m nad terénem po oplechování atiky</t>
  </si>
  <si>
    <t>dodání a nalepení včetně síťoviny a stěrky</t>
  </si>
  <si>
    <t>včetně kruhových zátek - průměr cca 70 mm - pro krytí všech kotev zateplovacího systému</t>
  </si>
  <si>
    <t>54,7*4,3</t>
  </si>
  <si>
    <t>otvory : -(5,175*2,5+5,225*2,5+1,8*1,95+1,5*2,5+2*1,1*4+2,5*1,1+3,5*1,1)</t>
  </si>
  <si>
    <t>622311753RT3</t>
  </si>
  <si>
    <t>Zatepl.syst. Baumit, ostění, miner.desky KV 30 mm s omítkou SilikonTop K2, lepidlo ProContact</t>
  </si>
  <si>
    <t>61,8*0,25</t>
  </si>
  <si>
    <t>622311763RT1</t>
  </si>
  <si>
    <t>Zatepl.systém Baumit, parapet, miner.vlna KV 30 mm s minerální vlnou</t>
  </si>
  <si>
    <t>0,25*(5,225+1,5+2*4+2,5+3,5)</t>
  </si>
  <si>
    <t>622401931R00</t>
  </si>
  <si>
    <t>Příplatek za pracnost, celková pl. otvorů do 35%</t>
  </si>
  <si>
    <t>210,4125</t>
  </si>
  <si>
    <t>622421121R00</t>
  </si>
  <si>
    <t>Omítka vnější stěn, MVC, hrubá zatřená</t>
  </si>
  <si>
    <t>oprava vnějšího zdiva po odsekání obkladu</t>
  </si>
  <si>
    <t>54,7*4,8</t>
  </si>
  <si>
    <t>otvory : -(5,175*3+5,225*2,5+1,8*2,45+1,5*2,5+2*1,1*4+2,5*1,1+3,5*1,1)</t>
  </si>
  <si>
    <t>622421143R00</t>
  </si>
  <si>
    <t>Omítka vnější stěn, MVC, štuková, složitost 1-2</t>
  </si>
  <si>
    <t>jižní : 4,0650</t>
  </si>
  <si>
    <t>622471317RZ0</t>
  </si>
  <si>
    <t>Silikonová omítka stěn vnějších, složitost 1 - 2 drásaná 2,5 kg/m2, zrno 1,0 mm</t>
  </si>
  <si>
    <t>severní fasáda : 210,4125</t>
  </si>
  <si>
    <t>622903111R00</t>
  </si>
  <si>
    <t>Očištění omítek kartáči ručně</t>
  </si>
  <si>
    <t>pod terénem : 54,7*0,5</t>
  </si>
  <si>
    <t>622131141RX1</t>
  </si>
  <si>
    <t>Penetrace vně stěna</t>
  </si>
  <si>
    <t>pod probarvenou omítku</t>
  </si>
  <si>
    <t>severní : 210,4125</t>
  </si>
  <si>
    <t>622405911RZ1</t>
  </si>
  <si>
    <t>Soklová základací lišta tl 0,8 mm</t>
  </si>
  <si>
    <t>sokl pod terénem : 54,7-(1,8+5,225+5,175)</t>
  </si>
  <si>
    <t>622405931RZ1</t>
  </si>
  <si>
    <t>Rohová lišta Al  s tkaninou</t>
  </si>
  <si>
    <t>3*2+2,5*4+2,45*2+1,1*12</t>
  </si>
  <si>
    <t>622405933RZ1</t>
  </si>
  <si>
    <t>Rohová lišta - parapet/ostění</t>
  </si>
  <si>
    <t>systémová lišta - přechod ostění na parapet</t>
  </si>
  <si>
    <t>0,2*2*8</t>
  </si>
  <si>
    <t>622405941RZ1</t>
  </si>
  <si>
    <t>Začišťovací okenní lišta</t>
  </si>
  <si>
    <t>5,175+2*3+5,225+2,5*2+1,8+2,45*2</t>
  </si>
  <si>
    <t>1,5+2,5*2+(2+1,1*2)*4+2,5+1,1*2+3,5+1,1*2</t>
  </si>
  <si>
    <t>622405942RZ1</t>
  </si>
  <si>
    <t>Začišťovací parapetní lišta</t>
  </si>
  <si>
    <t>pod parapet</t>
  </si>
  <si>
    <t>5,225+1,5*2*4+2,5+3,5</t>
  </si>
  <si>
    <t>622405943RZ1</t>
  </si>
  <si>
    <t>Okrajová lišta nádpraží s okapničkou</t>
  </si>
  <si>
    <t>5,175+5,225+1,8+1,5+2*4+2,5+3,5</t>
  </si>
  <si>
    <t>622405944RZ1</t>
  </si>
  <si>
    <t>Dilatační lišta</t>
  </si>
  <si>
    <t>5,3*3</t>
  </si>
  <si>
    <t>622903110RZ1</t>
  </si>
  <si>
    <t>Mytí vně omítek slož 1-2 tlak.vodou</t>
  </si>
  <si>
    <t>očištění fasády od prachu a biologických nečistot</t>
  </si>
  <si>
    <t>nad terénem : 210,4125</t>
  </si>
  <si>
    <t>941941031R00</t>
  </si>
  <si>
    <t>Montáž lešení leh.řad.s podlahami,š.do 1 m, H 10 m</t>
  </si>
  <si>
    <t>severní fasáda : 55*4,5</t>
  </si>
  <si>
    <t>941941191R00</t>
  </si>
  <si>
    <t>Příplatek za každý měsíc použití lešení k pol.1031</t>
  </si>
  <si>
    <t>2 měsíce</t>
  </si>
  <si>
    <t>severní fasáda : 55*4,5*2</t>
  </si>
  <si>
    <t>941941831R00</t>
  </si>
  <si>
    <t>Demontáž lešení leh.řad.s podlahami,š.1 m, H 10 m</t>
  </si>
  <si>
    <t>941955001R00</t>
  </si>
  <si>
    <t>Lešení lehké pomocné, výška podlahy do 1,2 m</t>
  </si>
  <si>
    <t>1*(2*5+2)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</si>
  <si>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</si>
  <si>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</si>
  <si>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</si>
  <si>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</si>
  <si>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</si>
  <si>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</si>
  <si>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944945012R00</t>
  </si>
  <si>
    <t>Montáž záchytné stříšky H 4,5 m, šířky do 2 m</t>
  </si>
  <si>
    <t>severní : 2</t>
  </si>
  <si>
    <t>944945192R00</t>
  </si>
  <si>
    <t>Příplatek za každý měsíc použ.stříšky, k pol. 5012</t>
  </si>
  <si>
    <t>944945812R00</t>
  </si>
  <si>
    <t>Demontáž záchytné stříšky H 4,5 m, šířky do 2 m</t>
  </si>
  <si>
    <t>732080530RZ1</t>
  </si>
  <si>
    <t>Demontáž VZT mřížek na fasádě</t>
  </si>
  <si>
    <t>978059611R00</t>
  </si>
  <si>
    <t>Odsekání vnějších obkladů stěn do 1 m2</t>
  </si>
  <si>
    <t>lokálně při výměně dveří a výloh</t>
  </si>
  <si>
    <t>0,2*(2,2*2+1,6)</t>
  </si>
  <si>
    <t>0,15*(2,4*4+4,75*2)</t>
  </si>
  <si>
    <t>978059631R00</t>
  </si>
  <si>
    <t>Odsekání vnějších obkladů stěn nad 2 m2</t>
  </si>
  <si>
    <t>jižní fasáda - pásek : 4,85*(11,45+32,35)+1,8*10,85</t>
  </si>
  <si>
    <t>jižní fasáda - keram. obklad : 10,85*(0,5+0,15)</t>
  </si>
  <si>
    <t>711212000R00</t>
  </si>
  <si>
    <t>Penetrace podkladu pod hydroizolační nátěr,vč.dod.</t>
  </si>
  <si>
    <t>včetně dodávky penetrace</t>
  </si>
  <si>
    <t>1*55</t>
  </si>
  <si>
    <t>711212002RW2</t>
  </si>
  <si>
    <t>Hydroizolační povlak - nátěr nebo stěrka Planiseal 88 (fa MAPEI), proti vlhk.a tlakové vodě</t>
  </si>
  <si>
    <t>0,5 m pod terén</t>
  </si>
  <si>
    <t>0,5 m nad terén</t>
  </si>
  <si>
    <t>711300810RZ1</t>
  </si>
  <si>
    <t>Odstranění hydroizolace z živičných pásů</t>
  </si>
  <si>
    <t>poškozená izolace pod cihelnou izolační přizdívkou</t>
  </si>
  <si>
    <t>(pod úrovní terénu)</t>
  </si>
  <si>
    <t>0,5*55</t>
  </si>
  <si>
    <t>764410350R00</t>
  </si>
  <si>
    <t>Oplechování parapetů včetně rohů Al, rš 330 mm K1</t>
  </si>
  <si>
    <t>poplastovaný plech v barvě hnědé</t>
  </si>
  <si>
    <t>20,8</t>
  </si>
  <si>
    <t>764430340R00</t>
  </si>
  <si>
    <t>Oplechování zdí včetně rohů z Al, rš 500 mm K3</t>
  </si>
  <si>
    <t>atika</t>
  </si>
  <si>
    <t>54,5</t>
  </si>
  <si>
    <t>764430840R00</t>
  </si>
  <si>
    <t>Demontáž oplechování zdí,rš od 330 do 500 mm</t>
  </si>
  <si>
    <t>998764201R00</t>
  </si>
  <si>
    <t>Přesun hmot pro klempířské konstrukce, v objektech výšky do 6 m</t>
  </si>
  <si>
    <t>767662110R00</t>
  </si>
  <si>
    <t>Montáž mříží pevných - šroubováním</t>
  </si>
  <si>
    <t>na okna</t>
  </si>
  <si>
    <t>767996801R00</t>
  </si>
  <si>
    <t>Demontáž atypických ocelových konstr. do 50 kg</t>
  </si>
  <si>
    <t>konstrukce na fasádě pro popínavé rostliny : 100</t>
  </si>
  <si>
    <t>dveřní mříž : 2*20</t>
  </si>
  <si>
    <t>767000101RZ1</t>
  </si>
  <si>
    <t>Prosklená stříška 5,25x1,0 m nerez + bezp. sklo, dodávka vč. montáže, Z1</t>
  </si>
  <si>
    <t>PROSKLENÁ STŘÍŠKA 5,25x1,0 m,</t>
  </si>
  <si>
    <t>BEZPEČNOSTNÍ SKLO LEPENÉ VSG. 2x 10 mm,</t>
  </si>
  <si>
    <t>NEREZOVÁ TÁHLA - 5ks,</t>
  </si>
  <si>
    <t>SKLO BUDE ULOŽENO NA PRYŽOVÉ PODLOŽKY tl. 5 mm,</t>
  </si>
  <si>
    <t>KOTVENÍ DO ZDIVA POMOCÍ CHEMICKÝCH KOTEV - min. ÚNOSNOST KOTVY 2,5 kN,</t>
  </si>
  <si>
    <t>NEREZOVÉ PROFILY - TYPIZOVANÝ VÝROBEK VYBRANÉHO VÝROBCE</t>
  </si>
  <si>
    <t>767001002RZ1</t>
  </si>
  <si>
    <t>Čistící zóna hliník-pryž tl. 22 mm, 200x100 cm D+M, Z2</t>
  </si>
  <si>
    <t>Zapuštěná čistící zóna (samočisticí rohož) z hliníkových profilů s pryžovou výplní výšky 22 mm.</t>
  </si>
  <si>
    <t>Rohož s gumovou čisticí vložkou určena pro vnitřní i vnější použití, čisticí zóna 1+2., Hliníkové profily  jsou spojeny lanky z nerezové oceli. Tyto rohože jsou navrženy pro vstupy se standardní i extrémní zátěží (pěší přechody, pojezdy nákupními či paletovými vozíky. Vysoká odolnost vůči vlhkosti, korozi a teplotním změnám.</t>
  </si>
  <si>
    <t>Teplota: od -40°C do +70°C</t>
  </si>
  <si>
    <t>Montáž: do připraveného stavebního lůžka</t>
  </si>
  <si>
    <t>Barva gumové vložky: černá</t>
  </si>
  <si>
    <t>Rám čistící zóny z profilů L25/25/3 dodávka a montáž</t>
  </si>
  <si>
    <t>- délka 3,0 m</t>
  </si>
  <si>
    <t>37501307</t>
  </si>
  <si>
    <t>Mřížová výplň pevná, BM107 Z4, Z5, Z6, Z7, Z8, Z9</t>
  </si>
  <si>
    <t>mřáže na okna - povrchová úprava žározinkování</t>
  </si>
  <si>
    <t>22,08425-0,165</t>
  </si>
  <si>
    <t>Výška rohože:  22 mm</t>
  </si>
  <si>
    <t>- povrchová úprava žározinek</t>
  </si>
  <si>
    <t>1,7+2,4*2+2*(1+1,5*2)+2+1,5*2+3,2*2+1,7</t>
  </si>
  <si>
    <t>dvůr : 1,7*2,4+1*1,5*2+2*1,5+1,7*3,2</t>
  </si>
  <si>
    <t>621477322R00</t>
  </si>
  <si>
    <t>Oprava vně.omítky podhledů do 20%,II,štuk 100%,SMS</t>
  </si>
  <si>
    <t>včetně finální malby- barva bílá</t>
  </si>
  <si>
    <t>dvůr - nad ochozem : 3,2*12</t>
  </si>
  <si>
    <t>622476216R00</t>
  </si>
  <si>
    <t>Omítka vnější břizolitová, Weber, 2.vrst.,slož.1-2</t>
  </si>
  <si>
    <t>dvůr : 3,2*(11,9+3,15)</t>
  </si>
  <si>
    <t>strop - ochoz : 38,4</t>
  </si>
  <si>
    <t>pod omítku</t>
  </si>
  <si>
    <t>strop : 38,4</t>
  </si>
  <si>
    <t>ochoz : 1*(11,9+3,15)</t>
  </si>
  <si>
    <t>978015231R00</t>
  </si>
  <si>
    <t>Otlučení omítek vnějších MVC v složit.1-4 do 20 %</t>
  </si>
  <si>
    <t>3,2*12</t>
  </si>
  <si>
    <t>970051130R00</t>
  </si>
  <si>
    <t>Vrtání jádrové do ŽB do D 130 mm</t>
  </si>
  <si>
    <t>prostupy stropními panely</t>
  </si>
  <si>
    <t>0,25*2</t>
  </si>
  <si>
    <t>978036191R00</t>
  </si>
  <si>
    <t>Otlučení omítek břízolitových v rozsahu 100 %</t>
  </si>
  <si>
    <t>parapety : 0,1*(1,1+0,9+2)</t>
  </si>
  <si>
    <t>764410330R00</t>
  </si>
  <si>
    <t>Oplechování parapetů včetně rohů Al, rš 200 mm K2</t>
  </si>
  <si>
    <t>4,2</t>
  </si>
  <si>
    <t>okenní mříže : 30+20</t>
  </si>
  <si>
    <t>767000003RZ1</t>
  </si>
  <si>
    <t>Přenosný hasicí přístroj demontáž</t>
  </si>
  <si>
    <t>demontáž, uskladnění + zpětná montáž</t>
  </si>
  <si>
    <t>dotčená část ochozu</t>
  </si>
  <si>
    <t>ochoz : 12,5*3,2</t>
  </si>
  <si>
    <t>777615213RT1</t>
  </si>
  <si>
    <t>Nátěry podlah betonových  2x Saduritem Z 1 Sadurit Z 1 červenohnědý, Telalit 160</t>
  </si>
  <si>
    <t>bezprašný nátěr vč. penetrace</t>
  </si>
  <si>
    <t>část ochozu : 12*3,15</t>
  </si>
  <si>
    <t>777551960RZ1</t>
  </si>
  <si>
    <t>Oprava podlah samonivelační stěrkou, tl.3 mm</t>
  </si>
  <si>
    <t>finální nášlapná vrstva - vysokopevnostní</t>
  </si>
  <si>
    <t>411387531R00</t>
  </si>
  <si>
    <t>Zabetonování otvorů 0,25 m2 ve stropech a klenbách</t>
  </si>
  <si>
    <t>po zrušené VZT na střeše</t>
  </si>
  <si>
    <t>opravy kolem nových světelných tubusů : 18</t>
  </si>
  <si>
    <t>457451111R00</t>
  </si>
  <si>
    <t>Cementový potěr tl.do 4 cm bez vložky</t>
  </si>
  <si>
    <t>62,8</t>
  </si>
  <si>
    <t>619991004RZ1</t>
  </si>
  <si>
    <t>Zakrytí  konstrukce střechy vč. odstranění</t>
  </si>
  <si>
    <t>geotextílií</t>
  </si>
  <si>
    <t>100</t>
  </si>
  <si>
    <t>otvory pro tubusy : 18*0,5*2*3,14</t>
  </si>
  <si>
    <t>972054491R00</t>
  </si>
  <si>
    <t>Vybourání otv. stropy ŽB pl. 1 m2, tl. nad 8 cm</t>
  </si>
  <si>
    <t>otvory pro světlovody : 18*0,5*0,5*3,14*0,1</t>
  </si>
  <si>
    <t>0,35*1,2*2</t>
  </si>
  <si>
    <t>712300833R00</t>
  </si>
  <si>
    <t>Odstranění povlakové krytiny střech do 10°</t>
  </si>
  <si>
    <t>světlovody : 14,5*2+2,2*11+4,8*2</t>
  </si>
  <si>
    <t>712300834R00</t>
  </si>
  <si>
    <t>Příplatek za odstranění každé další vrstvy, střechy do 10°, krytina povlaková</t>
  </si>
  <si>
    <t>62,8*3</t>
  </si>
  <si>
    <t>712341559RY5</t>
  </si>
  <si>
    <t>Povlaková krytina střech do 10°, NAIP přitavením 2x - vč. dod.Bitagit 40 mineral a Elastek 40 dekor</t>
  </si>
  <si>
    <t>oprava + doplnění střechy po realizaci světlovodů a VZT</t>
  </si>
  <si>
    <t>712351111RT1</t>
  </si>
  <si>
    <t>Povlaková krytina střech do 10°,samolepicím pásem 1 vrstva - materiál ve specifikaci</t>
  </si>
  <si>
    <t>parozábrana</t>
  </si>
  <si>
    <t>712391172RZ7</t>
  </si>
  <si>
    <t>Povlaková krytina střech do 10°, ochran. textilie 1 vrstva - včetně dodávky textilie FILTEK V</t>
  </si>
  <si>
    <t>6284203001</t>
  </si>
  <si>
    <t>DHV - asfaltový pás podkladní</t>
  </si>
  <si>
    <t>62,8*1,15</t>
  </si>
  <si>
    <t>998712201R00</t>
  </si>
  <si>
    <t>Přesun hmot pro povlakové krytiny, v objektech výšky do 6 m</t>
  </si>
  <si>
    <t>713100812R00</t>
  </si>
  <si>
    <t>Odstranění tepelné izolace, polystyrén tl. do 5 cm</t>
  </si>
  <si>
    <t>14,5*2+2,2*11+4,8*2</t>
  </si>
  <si>
    <t>713141125R00</t>
  </si>
  <si>
    <t>Izolace tepelná střech, desky, na lepidlo PUK</t>
  </si>
  <si>
    <t>63140230</t>
  </si>
  <si>
    <t>Deska střešní těžká Hardrock MAX 2000x1200x 50 mm</t>
  </si>
  <si>
    <t>doplnění izolace u světlovodů a v místě VZT</t>
  </si>
  <si>
    <t>62,8*1,1</t>
  </si>
  <si>
    <t>762088116R00</t>
  </si>
  <si>
    <t>Zakrývání provizorní plachtou 15x20m,vč.odstranění</t>
  </si>
  <si>
    <t>při provádění zásahů do střechy</t>
  </si>
  <si>
    <t>998762202R00</t>
  </si>
  <si>
    <t>Přesun hmot pro tesařské konstrukce, výšky do 12 m</t>
  </si>
  <si>
    <t>764430330R00</t>
  </si>
  <si>
    <t>Oplechování zdí včetně rohů z Al, rš 400 mm K4</t>
  </si>
  <si>
    <t>9,5</t>
  </si>
  <si>
    <t>764233420R00</t>
  </si>
  <si>
    <t>Lemování zdí z TiZn plechu, rš 250 mm, plochá střecha</t>
  </si>
  <si>
    <t>6,5*2+3</t>
  </si>
  <si>
    <t>764242491R00</t>
  </si>
  <si>
    <t>Montáž lemování trub z TiZn plechu, plochá střecha</t>
  </si>
  <si>
    <t>včetně dodávky TIZn plechu</t>
  </si>
  <si>
    <t>2*(0,5*2+0,3*2)*1,2</t>
  </si>
  <si>
    <t>(0,5*2+0,2*2)*1,2</t>
  </si>
  <si>
    <t>(0,3*2+0,35*2)*1,2</t>
  </si>
  <si>
    <t>2*(0,5*4)*1,2</t>
  </si>
  <si>
    <t>2*0,3*3,14*1,2</t>
  </si>
  <si>
    <t>764391820R00</t>
  </si>
  <si>
    <t>Demontáž závětrné lišty, rš 250 a 330 mm, do 30°</t>
  </si>
  <si>
    <t>764430810R00</t>
  </si>
  <si>
    <t>Demontáž oplechování zdí, rš do 250 mm</t>
  </si>
  <si>
    <t>766624051R00</t>
  </si>
  <si>
    <t>Montáž světlovodu, otvor v krytině a v podhledu</t>
  </si>
  <si>
    <t>Položka obsahuje montáž střešní části světlovodu v krytině střechy, vytvoření prostupu v tepelné izolaci stropu a v podhledu sádrokartonovém a montáž světlovodu v podhledu.</t>
  </si>
  <si>
    <t>Dodávka světlovodu se oceňuje samostatně ve specifikaci.</t>
  </si>
  <si>
    <t>18</t>
  </si>
  <si>
    <t>611405950RZ1</t>
  </si>
  <si>
    <t>Světlovod d=80 cm, ST 1 viz technické podmínky a specifikace</t>
  </si>
  <si>
    <t>kompletní dodávka včetně tubusu  - viz technické podmínky a specifikace</t>
  </si>
  <si>
    <t>611405950RZ2</t>
  </si>
  <si>
    <t>Příplatek za dodávku a montáž stínění ná dálkové ovládání pro tubus viz technické podmínky a, specifikace</t>
  </si>
  <si>
    <t>včetně napojení na elektroinstalci</t>
  </si>
  <si>
    <t>998766101R00</t>
  </si>
  <si>
    <t>767991921R00</t>
  </si>
  <si>
    <t>Řezání plechu tl. do 2 mm kotoučem</t>
  </si>
  <si>
    <t>vyžezání otvoru pro světlovod</t>
  </si>
  <si>
    <t>světlovody : 1*4*18</t>
  </si>
  <si>
    <t>VZT : 2*(0,5*2+0,3*2)*1,2</t>
  </si>
  <si>
    <t>1,13+0,88</t>
  </si>
  <si>
    <t>5,54481-0,08-0,88-1,13</t>
  </si>
  <si>
    <t>713371001RZ1</t>
  </si>
  <si>
    <t>Odstranění těsnění mezi díly VZT potrubí</t>
  </si>
  <si>
    <t>těsnění s azbestovými vlákny mezi přírubami spojů VZT potrubí</t>
  </si>
  <si>
    <t>500</t>
  </si>
  <si>
    <t>765000009RZ1</t>
  </si>
  <si>
    <t>Zpracování technologického postupu odstraňování střešní krytiny</t>
  </si>
  <si>
    <t>vč. zajištění kladného stanoviska KHS</t>
  </si>
  <si>
    <t>765000010RZ1</t>
  </si>
  <si>
    <t>Měření koncentrace azbestových a minerál. vláken ve vnitřním prostředí</t>
  </si>
  <si>
    <t>Před zahájením užívání stavby bude provedeno měření koncentrace azbestových a minerálních vláken ve vnitřním prostředí - měření bude provedeno dle požadavků HZS Užívání stavby bude zahájeno až po doložení splnění minimálních hodnot koncentrace azbestových a minerálních vláken ve vnitřním prostředí.</t>
  </si>
  <si>
    <t>viz. závazné stanovisko KHS</t>
  </si>
  <si>
    <t>dle podmínek závazného stanoviska KHS</t>
  </si>
  <si>
    <t>765000011RZ1</t>
  </si>
  <si>
    <t>Akreditovaná inspekce výskytu azbestu dle IP 01-3.2</t>
  </si>
  <si>
    <t>765000012RZ1</t>
  </si>
  <si>
    <t>Akreditovaný odběr, analýza vzorku materiálu vystavení protokolu: vzorek jednovrství</t>
  </si>
  <si>
    <t>Akreditovaný odběr, analýza vzorku materiálu a vystavení protokolu: vzorek jednovrství</t>
  </si>
  <si>
    <t>765000013RZ1</t>
  </si>
  <si>
    <t>Vypracování a tisk inspekční zprávy</t>
  </si>
  <si>
    <t>765000014RZ1</t>
  </si>
  <si>
    <t>Zřízení kontrolovaného pásma</t>
  </si>
  <si>
    <t>dle požadavků plánu BOZP a stanoviska KHS</t>
  </si>
  <si>
    <t>765000015RZ1</t>
  </si>
  <si>
    <t>Zřízení a provoz dekontaminační person. propusti</t>
  </si>
  <si>
    <t>765000016RZ1</t>
  </si>
  <si>
    <t>Provoz odsávání a filtrace vzduchu z KP</t>
  </si>
  <si>
    <t>765000017RZ1</t>
  </si>
  <si>
    <t>Balení azbestu do Big Bag</t>
  </si>
  <si>
    <t>0,5</t>
  </si>
  <si>
    <t>765000018RZ1</t>
  </si>
  <si>
    <t>Chemická enkapsulace azbestu před a v průběhu demontáže</t>
  </si>
  <si>
    <t>765000019RZ1</t>
  </si>
  <si>
    <t>Čištění prostoru KP</t>
  </si>
  <si>
    <t>765000020RZ1</t>
  </si>
  <si>
    <t>Chemická fixace zbytkových vláken v prostoru KP</t>
  </si>
  <si>
    <t>765000021RZ1</t>
  </si>
  <si>
    <t>OOPP (overall kombinéza, filtr, dýchací prostředky</t>
  </si>
  <si>
    <t>765000022RZ1</t>
  </si>
  <si>
    <t>Transport stabilizovaného materiálu z místa prací do přistaveného kontejneru</t>
  </si>
  <si>
    <t>765000023RZ1</t>
  </si>
  <si>
    <t>Vyhotovení projektu a povolení u KHS</t>
  </si>
  <si>
    <t>765000024RZ1</t>
  </si>
  <si>
    <t>Vyhotovení Závěrečné zprávy</t>
  </si>
  <si>
    <t>979990201R00</t>
  </si>
  <si>
    <t>Poplatek za skládku suti -azbestocementové výrobky</t>
  </si>
  <si>
    <t>včetně likvidace nebezpečného odpadu</t>
  </si>
  <si>
    <t>111201101R00</t>
  </si>
  <si>
    <t>Odstranění křovin i s kořeny na ploše do 1000 m2</t>
  </si>
  <si>
    <t>keře a popínavé rostliny podél jižní fasády</t>
  </si>
  <si>
    <t>keře a popínavé rostliny - půdorys : 1,5*(11,5+32,5)</t>
  </si>
  <si>
    <t>popínavé rostliny - fasáda : 4,8*(11,5+32,5)</t>
  </si>
  <si>
    <t>111201401R00</t>
  </si>
  <si>
    <t>Spálení křovin a stromů o průměru do 100 mm</t>
  </si>
  <si>
    <t>kompletní likvidace</t>
  </si>
  <si>
    <t>keře a popínavé rostliny : 1,5*(11,5+32,5)</t>
  </si>
  <si>
    <t>112101104R00</t>
  </si>
  <si>
    <t>Kácení stromů listnatých o průměru kmene 70-90 cm</t>
  </si>
  <si>
    <t>včetně kompletní likvidace</t>
  </si>
  <si>
    <t>112201104R00</t>
  </si>
  <si>
    <t>Odstranění pařezů pod úrovní, o průměru 70 - 90 cm</t>
  </si>
  <si>
    <t>113106121R00</t>
  </si>
  <si>
    <t>Rozebrání dlažeb z betonových dlaždic na sucho</t>
  </si>
  <si>
    <t>dlažba 50/50/5</t>
  </si>
  <si>
    <t>0,5*(32,25+12,5)</t>
  </si>
  <si>
    <t>113106231R00</t>
  </si>
  <si>
    <t>Rozebrání dlažeb ze zámkové dlažby v kamenivu</t>
  </si>
  <si>
    <t>před novým vstupem</t>
  </si>
  <si>
    <t>uložení dlažby pro zpětné použití</t>
  </si>
  <si>
    <t>vstup : 10,95*2</t>
  </si>
  <si>
    <t>napojení DS : 1,5*1</t>
  </si>
  <si>
    <t>113201111R00</t>
  </si>
  <si>
    <t>Vytrhání obrubníků chodníkových a parkových</t>
  </si>
  <si>
    <t>120901121RT1</t>
  </si>
  <si>
    <t>Bourání konstrukcí z prostého betonu v odkopávkách pneumatickým kladivem</t>
  </si>
  <si>
    <t>zpevněné plochy</t>
  </si>
  <si>
    <t>121101100R00</t>
  </si>
  <si>
    <t>Sejmutí ornice, pl. do 400 m2, přemístění do 50 m</t>
  </si>
  <si>
    <t>podél severní fasády : 0,15*70</t>
  </si>
  <si>
    <t>20*0,5*1,5</t>
  </si>
  <si>
    <t>pro kanalizaci : 20*0,5*1,5</t>
  </si>
  <si>
    <t>pro kanalizaci : 20*0,5*0,5</t>
  </si>
  <si>
    <t>pro kanalizaci : 20*0,5*0,5*20</t>
  </si>
  <si>
    <t>20*0,5*1</t>
  </si>
  <si>
    <t>175101101R00</t>
  </si>
  <si>
    <t>Obsyp potrubí bez prohození sypaniny</t>
  </si>
  <si>
    <t>20*0,5*0,3</t>
  </si>
  <si>
    <t>180402111R00</t>
  </si>
  <si>
    <t>Založení trávníku parkového výsevem v rovině</t>
  </si>
  <si>
    <t>45+25</t>
  </si>
  <si>
    <t>181301102R00</t>
  </si>
  <si>
    <t>Rozprostření ornice, rovina, tl. 10-15 cm,do 500m2</t>
  </si>
  <si>
    <t>70</t>
  </si>
  <si>
    <t>184102211R00</t>
  </si>
  <si>
    <t>Výsadba keře bez balu výšky do 1 m, v rovině</t>
  </si>
  <si>
    <t>00572442RZZ</t>
  </si>
  <si>
    <t>Směs travní hřištní I. - střední zátěž</t>
  </si>
  <si>
    <t>1kg/50 m2</t>
  </si>
  <si>
    <t>Vhodná pro sportovní areály od ploch využívaných k aktivní rekreaci až po profesionální fotbalová hřiště. Je složena z druhů a odrůd odolných sešlapávání. Při intenzivním zatěžování je nezbytná řádná péče o porost, zejména výživa, závlaha a časté sečení.</t>
  </si>
  <si>
    <t>balení 25 kg</t>
  </si>
  <si>
    <t>583315024R</t>
  </si>
  <si>
    <t>Kamenivo těžené frakce  8/16 B Moravskoslez. kraj</t>
  </si>
  <si>
    <t>20*0,5*0,3*2,8</t>
  </si>
  <si>
    <t>451572211R00</t>
  </si>
  <si>
    <t>Lože pod potrubí z kameniva těženého 4 - 8 mm</t>
  </si>
  <si>
    <t>20*0,5*0,15</t>
  </si>
  <si>
    <t>460030142RZ2</t>
  </si>
  <si>
    <t>Odstranění krytu kamenivo těž -20cm</t>
  </si>
  <si>
    <t>pod zpevněnými plochami</t>
  </si>
  <si>
    <t>564871111RT2</t>
  </si>
  <si>
    <t>Podklad ze štěrkodrti po zhutnění tloušťky 25 cm štěrkodrť frakce 0-32 mm</t>
  </si>
  <si>
    <t>596215041R00</t>
  </si>
  <si>
    <t>Kladení zámkové dlažby tl. 8 cm do drtě tl. 5 cm</t>
  </si>
  <si>
    <t>přeskládání vstupu</t>
  </si>
  <si>
    <t>596291113R00</t>
  </si>
  <si>
    <t>Řezání zámkové dlažby tl. 80 mm</t>
  </si>
  <si>
    <t>10,95+2,1</t>
  </si>
  <si>
    <t>596811111RT4</t>
  </si>
  <si>
    <t>Kladení dlaždic kom.pro pěší, lože z kameniva těž. včetně dlaždic betonových HBB 50/50/5 cm</t>
  </si>
  <si>
    <t>597071101RV1</t>
  </si>
  <si>
    <t>Žlab odvodňovací SELF LINE 100, dl. 500 mm, A15 stavební výška 110 mm, můstkový nerezový rošt</t>
  </si>
  <si>
    <t>597071103RV1</t>
  </si>
  <si>
    <t>Žlabová vpusť SELF LINE 100, dl.500 mm, A 15 stavební výška 288 mm, můstkový nerezový rošt</t>
  </si>
  <si>
    <t>597071193R00</t>
  </si>
  <si>
    <t>Odtoková sada hrdlo DN 110 pro žlab SELF LINE 100</t>
  </si>
  <si>
    <t>592451157</t>
  </si>
  <si>
    <t>Dlažba HOLLAND I SLP skladba 20x10x8 cm přírodní</t>
  </si>
  <si>
    <t>použití dlažby jako je stávající chodník s cyklostezkou</t>
  </si>
  <si>
    <t>vstup : 10,95*2*1,15</t>
  </si>
  <si>
    <t>napojení DS : 1,5*1*1,15</t>
  </si>
  <si>
    <t>639571115R00</t>
  </si>
  <si>
    <t>Podklad pod okapový chodník ze štěrku tl.150 mm</t>
  </si>
  <si>
    <t>nový okapový chodník</t>
  </si>
  <si>
    <t>639571311R00</t>
  </si>
  <si>
    <t>Okapový chodník - textilie proti prorůstání 45g/m2</t>
  </si>
  <si>
    <t>0,5*(32,25+12,5)*2</t>
  </si>
  <si>
    <t>892581111R00</t>
  </si>
  <si>
    <t>Zkouška těsnosti kanalizace DN do 300, vodou</t>
  </si>
  <si>
    <t>899623141R00</t>
  </si>
  <si>
    <t>Obetonování potrubí nebo zdiva stok betonem C12/15</t>
  </si>
  <si>
    <t>0,5*0,5*0,5</t>
  </si>
  <si>
    <t>899711121R00</t>
  </si>
  <si>
    <t>Fólie výstražná z PVC, šířka 22 cm</t>
  </si>
  <si>
    <t>916661111RT5</t>
  </si>
  <si>
    <t>Osazení park. obrubníků do lože z C 12/15 s opěrou včetně obrubníku 80x250x1000 mm</t>
  </si>
  <si>
    <t>oprava - doplnění : 4</t>
  </si>
  <si>
    <t>970051200R00</t>
  </si>
  <si>
    <t>Vrtání jádrové do ŽB do D 200 mm</t>
  </si>
  <si>
    <t>otvor do šachty : 0,25</t>
  </si>
  <si>
    <t>721176223R00</t>
  </si>
  <si>
    <t>Potrubí KG svodné (ležaté) v zemi D 125 x 3,2 mm</t>
  </si>
  <si>
    <t>18,5</t>
  </si>
  <si>
    <t>r : 1,5</t>
  </si>
  <si>
    <t>721242110RT1</t>
  </si>
  <si>
    <t>Lapač střešních splavenin PP HL600, kloub zápachová klapka, koš na listí, DN 100</t>
  </si>
  <si>
    <t>998721101R00</t>
  </si>
  <si>
    <t>Přesun hmot pro vnitřní kanalizaci, v objektech výšky do 6 m</t>
  </si>
  <si>
    <t>411387530RZ3</t>
  </si>
  <si>
    <t>Zapravení otvorů 0,0225 m2 ve stropech</t>
  </si>
  <si>
    <t>1+1</t>
  </si>
  <si>
    <t>972044651R00</t>
  </si>
  <si>
    <t>Vybourání otv. strop 0,0225 m2</t>
  </si>
  <si>
    <t>998011001R00</t>
  </si>
  <si>
    <t>Přesun hmot pro budovy zděné výšky do 6 m</t>
  </si>
  <si>
    <t>722130802R00</t>
  </si>
  <si>
    <t>Demontáž potrubí ocelových závitových DN 40</t>
  </si>
  <si>
    <t>722131216R00</t>
  </si>
  <si>
    <t>Potrubí ocel. vně pozink. D 35x1,5 mm</t>
  </si>
  <si>
    <t>2,8+0,3+1,5</t>
  </si>
  <si>
    <t>722190403R00</t>
  </si>
  <si>
    <t>Vyvedení a upevnění výpustek DN 25</t>
  </si>
  <si>
    <t>722249102R00</t>
  </si>
  <si>
    <t>Montáž armatury požární - hydrant  G 1</t>
  </si>
  <si>
    <t>722254221RT2</t>
  </si>
  <si>
    <t>Hydrantový systém D25, box prosklený průměr 25/30, stálotvará hadice</t>
  </si>
  <si>
    <t>722254110R00</t>
  </si>
  <si>
    <t>Demontáž hydrantových skříní</t>
  </si>
  <si>
    <t>soubor</t>
  </si>
  <si>
    <t>722290821R00</t>
  </si>
  <si>
    <t>Přesun vybouraných hmot - vodovody, H do 6 m</t>
  </si>
  <si>
    <t>0,637+0,00497</t>
  </si>
  <si>
    <t>230040026R00</t>
  </si>
  <si>
    <t>Zhotovení vnějšího závitu "G", DN 1"</t>
  </si>
  <si>
    <t>230040027R00</t>
  </si>
  <si>
    <t>Zhotovení vnějšího závitu "G", DN 1 1/4"</t>
  </si>
  <si>
    <t>44981568RZ3</t>
  </si>
  <si>
    <t>Výzbroj požární - kohout kulový DN 25 - hydrantový</t>
  </si>
  <si>
    <t>pozinkované provedení</t>
  </si>
  <si>
    <t>998722201R00</t>
  </si>
  <si>
    <t>Přesun hmot pro vnitřní vodovod, v objektech výšky do 6 m</t>
  </si>
  <si>
    <t>713481122RZ3</t>
  </si>
  <si>
    <t>Izolace potrubí potrubními pouzdry 20/22</t>
  </si>
  <si>
    <t>Kašírované potrubní pouzdro z kamenné vlny - dutý, podélně dělený válec se zámkem. Povrchová úprava z Al fólie vyztužené skl.vlákny. Nehořlavé, hydrofobizované.</t>
  </si>
  <si>
    <t>Montáž izolace provést dle návodu na instalaci.</t>
  </si>
  <si>
    <t>32,1</t>
  </si>
  <si>
    <t>28377766RZ3</t>
  </si>
  <si>
    <t>Páska Poly Al samolepicí plná 0,1mm/50mm/50m</t>
  </si>
  <si>
    <t>Pro lepení spojů izolačních pouzder.</t>
  </si>
  <si>
    <t>28377767RZ3</t>
  </si>
  <si>
    <t>Páska Poly Al samolepicí plná 0,1mm/75mm/50m</t>
  </si>
  <si>
    <t>733163104R00</t>
  </si>
  <si>
    <t>Potrubí z měděných trubek vytápění D 22 x 1 ,0mm</t>
  </si>
  <si>
    <t>18,6+13,5</t>
  </si>
  <si>
    <t>904      R00</t>
  </si>
  <si>
    <t>Hzs-zkousky v ramci montaz.praci zkouška dilatace a těsnosti</t>
  </si>
  <si>
    <t>h</t>
  </si>
  <si>
    <t>Prav.M</t>
  </si>
  <si>
    <t>HZS</t>
  </si>
  <si>
    <t>POL10_0</t>
  </si>
  <si>
    <t>904      R02</t>
  </si>
  <si>
    <t>Hzs-zkoušky v ramci montaz.praci Topná zkouška</t>
  </si>
  <si>
    <t>hod</t>
  </si>
  <si>
    <t>998733201R00</t>
  </si>
  <si>
    <t>Přesun hmot pro rozvody potrubí, v objektech výšky do 6 m</t>
  </si>
  <si>
    <t>734209114R00</t>
  </si>
  <si>
    <t>Montáž armatur závitových,se 2závity, G 3/4</t>
  </si>
  <si>
    <t>551100031.RZZ</t>
  </si>
  <si>
    <t>Kohout kulový voda 3/4"</t>
  </si>
  <si>
    <t>5512001442.RZZ</t>
  </si>
  <si>
    <t>Šroubení mosazné 3/4"</t>
  </si>
  <si>
    <t>998734201R00</t>
  </si>
  <si>
    <t>Přesun hmot pro armatury, v objektech výšky do 6 m</t>
  </si>
  <si>
    <t>735426921RZ3</t>
  </si>
  <si>
    <t>Připojení vzduchových dveř.clon DN 20</t>
  </si>
  <si>
    <t>Připojení na vytápěcí rozvod.</t>
  </si>
  <si>
    <t>998735201R00</t>
  </si>
  <si>
    <t>Přesun hmot pro otopná tělesa, v objektech výšky do 6 m</t>
  </si>
  <si>
    <t>612403399R00</t>
  </si>
  <si>
    <t>Hrubá výplň rýh ve stěnách maltou</t>
  </si>
  <si>
    <t>612403380R00</t>
  </si>
  <si>
    <t>Hrubá výplň rýh ve stěnách do 3x3 cm maltou ze SMS</t>
  </si>
  <si>
    <t>612403384R00</t>
  </si>
  <si>
    <t>Hrubá výplň rýh ve stěnách do 7x7 cm maltou ze SMS</t>
  </si>
  <si>
    <t>973031324R00</t>
  </si>
  <si>
    <t>Vysekání kapes zeď cihel. MVC, pl. 0,1m2, hl. 15cm</t>
  </si>
  <si>
    <t>970031020R00</t>
  </si>
  <si>
    <t>Vrtání jádrové do zdiva cihelného d 20 mm</t>
  </si>
  <si>
    <t>přechody mezi místnostmi a stropy</t>
  </si>
  <si>
    <t>0,35*4</t>
  </si>
  <si>
    <t>974031121R00</t>
  </si>
  <si>
    <t>Vysekání rýh ve zdi cihelné 3 x 3 cm</t>
  </si>
  <si>
    <t>menší výseky ke spotřebičům spínače, světla</t>
  </si>
  <si>
    <t>ze stropu z podhledu k přístrojům</t>
  </si>
  <si>
    <t>974031122R00</t>
  </si>
  <si>
    <t>Vysekání rýh ve zdi cihelné 3 x 7 cm</t>
  </si>
  <si>
    <t>Větší výseky ve zdi, + přívody</t>
  </si>
  <si>
    <t>210010004RT1</t>
  </si>
  <si>
    <t>Trubka ohebná pod omítku, typ 23.. 29 mm včetně dodávky trubky PVC 2329</t>
  </si>
  <si>
    <t>pro ochranu kabelů</t>
  </si>
  <si>
    <t>210860002R00</t>
  </si>
  <si>
    <t>Jiný materiál</t>
  </si>
  <si>
    <t>Jiné montáže nepředvítatelné + jiný spotřební materiál sádra, hřeby, vruty, nehořlavé podložky , kabelové oka aj.</t>
  </si>
  <si>
    <t>211900024R00</t>
  </si>
  <si>
    <t>Příplatek za manipulaci s kabelem</t>
  </si>
  <si>
    <t>Veškeré manipulace s kabelem, rozvinutí protahování aj. práce navýšení</t>
  </si>
  <si>
    <t>345717RZ1</t>
  </si>
  <si>
    <t>Protipožární tmel</t>
  </si>
  <si>
    <t>POL3_9</t>
  </si>
  <si>
    <t>na plochu 1m2, požární přechody</t>
  </si>
  <si>
    <t>222280071R00</t>
  </si>
  <si>
    <t>PRAFlaGuard na předem upevněné C liště 2x2x0,8</t>
  </si>
  <si>
    <t>Ve stropě v drátěném roštu (rošt v položce rozpočtu NN)</t>
  </si>
  <si>
    <t>222280103R00</t>
  </si>
  <si>
    <t>PRAFlaGuard do 4x2x0,8 mm pod omítkou do drážky</t>
  </si>
  <si>
    <t>222330136R00</t>
  </si>
  <si>
    <t>Zakončovací člen linky</t>
  </si>
  <si>
    <t>U jednotlivých komponentů dle potřeby</t>
  </si>
  <si>
    <t>222330137R00</t>
  </si>
  <si>
    <t>Držák štítků se štítkem</t>
  </si>
  <si>
    <t>222330138R00</t>
  </si>
  <si>
    <t>Označení hlásiče štítkem</t>
  </si>
  <si>
    <t>222330174R00</t>
  </si>
  <si>
    <t>Adresovatelný maják na budovu na úchytné body</t>
  </si>
  <si>
    <t>222330191R00</t>
  </si>
  <si>
    <t>Měření jednoho úseku smyčky (mezi jednotl.prvky)</t>
  </si>
  <si>
    <t>222330192R00</t>
  </si>
  <si>
    <t>Měření smyčky</t>
  </si>
  <si>
    <t>222330801R00</t>
  </si>
  <si>
    <t>Tablo OPPO na připravené úchytné body</t>
  </si>
  <si>
    <t>222330802R00</t>
  </si>
  <si>
    <t>Klíčový trezor KTPO, přezkoušení funkce</t>
  </si>
  <si>
    <t>222280072RZ1</t>
  </si>
  <si>
    <t>PRAFlaGuard na předem upevněné C liště 4x2x0,8</t>
  </si>
  <si>
    <t>341350122</t>
  </si>
  <si>
    <t>Kabel PRAFlaGuardF 2x2x0,8</t>
  </si>
  <si>
    <t>trasa : 40</t>
  </si>
  <si>
    <t>prořez : 5</t>
  </si>
  <si>
    <t>341350124</t>
  </si>
  <si>
    <t>Kabel PRAFlaGuardF 4x2x0,8</t>
  </si>
  <si>
    <t>trasa : 30</t>
  </si>
  <si>
    <t>3716620120RZ1</t>
  </si>
  <si>
    <t>KTPO 24V MOT</t>
  </si>
  <si>
    <t>klíčový trzor 0908 195</t>
  </si>
  <si>
    <t>3716620121RZ1</t>
  </si>
  <si>
    <t>Motýlkový zámek pro KTPO</t>
  </si>
  <si>
    <t>pro Moravskoslezský kraj 2108 009</t>
  </si>
  <si>
    <t>3716620122RZ1</t>
  </si>
  <si>
    <t>testovací klíč k tlačítkům</t>
  </si>
  <si>
    <t>2211 182</t>
  </si>
  <si>
    <t>371662018RZ1</t>
  </si>
  <si>
    <t>Maják venkovní</t>
  </si>
  <si>
    <t>2305 010</t>
  </si>
  <si>
    <t>371662019RZ1</t>
  </si>
  <si>
    <t>OPPO LSN</t>
  </si>
  <si>
    <t>FBF100/2212 008</t>
  </si>
  <si>
    <t>0,35*2</t>
  </si>
  <si>
    <t>222280212R00</t>
  </si>
  <si>
    <t>Kabel EZS, EPS, DT do 7 mm v trubkách</t>
  </si>
  <si>
    <t>222325001R00</t>
  </si>
  <si>
    <t>Detektor PIR na předem připravené úchytné body</t>
  </si>
  <si>
    <t>BUS PIR dosah 12m /0702 193</t>
  </si>
  <si>
    <t>222325265R00</t>
  </si>
  <si>
    <t>Poplachová siréna na připravené úchyt.body</t>
  </si>
  <si>
    <t>34121555RZ1</t>
  </si>
  <si>
    <t>Kabel sdělovací VD 24-2x0,8+4x0,5</t>
  </si>
  <si>
    <t>EZS rozvod</t>
  </si>
  <si>
    <t>371661020RZ1</t>
  </si>
  <si>
    <t>Siréna vnitřní</t>
  </si>
  <si>
    <t>0703 027, plochá bílá, 110dB</t>
  </si>
  <si>
    <t>371661030RZ1</t>
  </si>
  <si>
    <t>Detektor pohybový</t>
  </si>
  <si>
    <t>0702 193</t>
  </si>
  <si>
    <t>Označení KS štítkem</t>
  </si>
  <si>
    <t>222731101R00</t>
  </si>
  <si>
    <t>Vnitřní kamera na připravené úchytné body</t>
  </si>
  <si>
    <t>222731501R00</t>
  </si>
  <si>
    <t>Instalace SW, konfigurace a uvedení do provozu</t>
  </si>
  <si>
    <t>34123572RZ1</t>
  </si>
  <si>
    <t>Kabel SXKD 5E UTP PVC</t>
  </si>
  <si>
    <t>1912 043</t>
  </si>
  <si>
    <t>trasa : 60</t>
  </si>
  <si>
    <t>prořez : 10</t>
  </si>
  <si>
    <t>37160101RZ1</t>
  </si>
  <si>
    <t>Kamera vnitřní</t>
  </si>
  <si>
    <t>IPC-UDW4558EM S S2/2404 039</t>
  </si>
  <si>
    <t>0,25</t>
  </si>
  <si>
    <t>trasa : 45</t>
  </si>
  <si>
    <t>prořez : 4</t>
  </si>
  <si>
    <t>222281201R00</t>
  </si>
  <si>
    <t>JYTY 1 mm - CYKY do 2,5 mm, 2-5 žil, na příchyt.</t>
  </si>
  <si>
    <t>222323302R00</t>
  </si>
  <si>
    <t>Domácí videotelefon digitální, na úchyt.body</t>
  </si>
  <si>
    <t>venkovní : 1</t>
  </si>
  <si>
    <t>vnitřní : 1</t>
  </si>
  <si>
    <t>34121554R</t>
  </si>
  <si>
    <t>Kabel sdělovací s Cu jádrem JYTY 4 x 1 mm</t>
  </si>
  <si>
    <t>37501218RZ1</t>
  </si>
  <si>
    <t>EVS jednotka</t>
  </si>
  <si>
    <t>sada</t>
  </si>
  <si>
    <t>1x venkovní jednotka CM801</t>
  </si>
  <si>
    <t>1x domácí jednotka CM800</t>
  </si>
  <si>
    <t>1x zdroj 230/12V/1A do zásuvky</t>
  </si>
  <si>
    <t>15</t>
  </si>
  <si>
    <t>973031200U00</t>
  </si>
  <si>
    <t>Sekání kapes zdi cih krabic 10x10x8</t>
  </si>
  <si>
    <t>krabice</t>
  </si>
  <si>
    <t>210010321R00</t>
  </si>
  <si>
    <t>Krabice univerzální KU a odbočná KO se zapoj.,kruh vč.dodávky krabice KP 67</t>
  </si>
  <si>
    <t>krabice do  stěn pro zásuvky, spínače ,</t>
  </si>
  <si>
    <t>210110041RT6</t>
  </si>
  <si>
    <t>Spínač zapuštěný jednopólový, řazení 1 vč. dodávky strojku, rámečku a krytu</t>
  </si>
  <si>
    <t>+ klapka+ rámeček, viz Bílá kniha</t>
  </si>
  <si>
    <t>210111011R00</t>
  </si>
  <si>
    <t>Zásuvka domovní zapuštěná - provedení 2P+Z včetně dodávky zásuvky IP44</t>
  </si>
  <si>
    <t>viz Bílá kniha</t>
  </si>
  <si>
    <t>210200006R00</t>
  </si>
  <si>
    <t>Svítidlo</t>
  </si>
  <si>
    <t>Položka  a recyklační poplatky</t>
  </si>
  <si>
    <t>210290741R00</t>
  </si>
  <si>
    <t>Montáž elmotoru do 1 kW s přenesením do 5 m</t>
  </si>
  <si>
    <t>napojení technologie pohonu dveří D1-D2</t>
  </si>
  <si>
    <t>210800106RT3</t>
  </si>
  <si>
    <t>Kabel CYKY 750 V 3x2,5 mm2 uložený pod omítkou včetně dodávky kabelu 3Cx2,5</t>
  </si>
  <si>
    <t>210800105RT1</t>
  </si>
  <si>
    <t>Kabel CYKY 750 V 3x1,5 mm2 uložený pod omítkou včetně dodávky kabelu</t>
  </si>
  <si>
    <t>cena včetně prořezu</t>
  </si>
  <si>
    <t>Jiné montáže nepředvítatelné + jiný spotřební materiál sádra, hřey, vruty, nehořlavé podložky aj.</t>
  </si>
  <si>
    <t>85+80</t>
  </si>
  <si>
    <t>34142152RZ1</t>
  </si>
  <si>
    <t>Vodič nehořlavý</t>
  </si>
  <si>
    <t>1-CXKE-R-J 4x1,5 B2ca,S1</t>
  </si>
  <si>
    <t>348006010RZ1</t>
  </si>
  <si>
    <t>NZ světlo</t>
  </si>
  <si>
    <t>Cena včetně  úchytného materiálu atp.</t>
  </si>
  <si>
    <t>+ poplatek recyklace</t>
  </si>
  <si>
    <t>viz PD světelný výpočet</t>
  </si>
  <si>
    <t>34814101RZ1</t>
  </si>
  <si>
    <t>Svítidlo LB</t>
  </si>
  <si>
    <t>3482421RZ1</t>
  </si>
  <si>
    <t>Svítidlo LC</t>
  </si>
  <si>
    <t>210220021RT1</t>
  </si>
  <si>
    <t>Vedení uzemňovací v zemi FeZn do 120 mm2 včetně pásku FeZn 30 x 4 mm</t>
  </si>
  <si>
    <t>do výkopu</t>
  </si>
  <si>
    <t>míra včetně prořezu</t>
  </si>
  <si>
    <t>210220010R00</t>
  </si>
  <si>
    <t>Nátěr zemnícího pásku do 120 mm2 včetně izolace</t>
  </si>
  <si>
    <t>Stávající a nové vývody uzemnění - izolace spojů v zemi, včetně izolačního nátěru</t>
  </si>
  <si>
    <t>210220101RT4</t>
  </si>
  <si>
    <t>Vodiče svodové AlMgSi do 10,Al 10,Cu 8 +podpěry včetně dodávky drátuAlMgSin 8 mm + PV</t>
  </si>
  <si>
    <t>Ze střechy k vodičům CUI</t>
  </si>
  <si>
    <t>210220301R00</t>
  </si>
  <si>
    <t>Svorka hromosvodová do 2 šroubů /SS, SZ, SO/ včetně dodávky PV</t>
  </si>
  <si>
    <t>Veškeré podpěry</t>
  </si>
  <si>
    <t>210220301RT2</t>
  </si>
  <si>
    <t>Svorka hromosvodová do 2 šroubů /SS, SZ, SO/ včetně dodávky svorky SS</t>
  </si>
  <si>
    <t>210220301RT3</t>
  </si>
  <si>
    <t>Svorka hromosvodová do 2 šroubů /SS, SZ, SO/ včetně dodávky svorky SZ</t>
  </si>
  <si>
    <t>210220302RT3</t>
  </si>
  <si>
    <t>Svorka hromosvodová nad 2 šrouby /ST, SJ, SR, atd/ včetně dodávky svorky SK pro vodič d 6-10 mm</t>
  </si>
  <si>
    <t>210220302RT6</t>
  </si>
  <si>
    <t>Svorka hromosvodová nad 2 šrouby /ST, SJ, SR, atd/ včetně dodávky svorky SP kovových částí d 3-12 mm</t>
  </si>
  <si>
    <t>210220401RT1</t>
  </si>
  <si>
    <t>Označení svodu štítky, smaltované, umělá hmota včetně dodávky štítku</t>
  </si>
  <si>
    <t>210220431R00</t>
  </si>
  <si>
    <t>Tvarování montážního dílu jímače, ochr.trubky,úhel včetně materiálu</t>
  </si>
  <si>
    <t>ze střechy : 6</t>
  </si>
  <si>
    <t>u země : 6</t>
  </si>
  <si>
    <t>v zemi : 6</t>
  </si>
  <si>
    <t>210220463R00</t>
  </si>
  <si>
    <t>Montáž vysouvacího žebříku-budova do 10 m</t>
  </si>
  <si>
    <t>Ke každému svodu</t>
  </si>
  <si>
    <t>210220801R00</t>
  </si>
  <si>
    <t>Změření zemního odporu, vč. měřicího protokolu</t>
  </si>
  <si>
    <t>měření</t>
  </si>
  <si>
    <t>210290002R00</t>
  </si>
  <si>
    <t>Revize hromosvodu</t>
  </si>
  <si>
    <t>revize hromosvodu včetně předání díla</t>
  </si>
  <si>
    <t>měření : 4</t>
  </si>
  <si>
    <t>zpracování : 4</t>
  </si>
  <si>
    <t>210220464RZ1</t>
  </si>
  <si>
    <t>Demontáž stávajícího H</t>
  </si>
  <si>
    <t>dotčené části H na severní fasádě a atice</t>
  </si>
  <si>
    <t>246101810000R</t>
  </si>
  <si>
    <t>Lak asfal elektoizol a1901/19</t>
  </si>
  <si>
    <t>izolace spojů v zemi, včetně izolačního nátěru</t>
  </si>
  <si>
    <t>34570061RZ1</t>
  </si>
  <si>
    <t>Plastová chodníková krabice</t>
  </si>
  <si>
    <t>se svorkovnicí 549050</t>
  </si>
  <si>
    <t>222130012R00</t>
  </si>
  <si>
    <t>Vedení uzem.na povrchu FeZn do D 10 mm</t>
  </si>
  <si>
    <t>Vývody ze země s rezervou</t>
  </si>
  <si>
    <t>222130013RZ1</t>
  </si>
  <si>
    <t>Sada CUI vodiče 3,5m</t>
  </si>
  <si>
    <t>460200164RT2</t>
  </si>
  <si>
    <t>Výkop kabelové rýhy 35/80 cm  hor.4 ruční výkop rýhy</t>
  </si>
  <si>
    <t>Dokopy dle potřaby, 1m k budově/3 svody</t>
  </si>
  <si>
    <t>Severní strana objektu</t>
  </si>
  <si>
    <t>výkop : 28</t>
  </si>
  <si>
    <t>dokop : 3</t>
  </si>
  <si>
    <t>460570164R00</t>
  </si>
  <si>
    <t>Zához rýhy 35/80 cm, hornina třídy 4, se zhutněním</t>
  </si>
  <si>
    <t>Kompletní zához včetně úpravy terénu</t>
  </si>
  <si>
    <t>34140978RZ1</t>
  </si>
  <si>
    <t>Sada CUI 3,5m</t>
  </si>
  <si>
    <t>830208/3,5m</t>
  </si>
  <si>
    <t>713400811R00</t>
  </si>
  <si>
    <t>Odstranění oplechování potrubí</t>
  </si>
  <si>
    <t>5*(7+15)</t>
  </si>
  <si>
    <t>713400812R00</t>
  </si>
  <si>
    <t>Odstranění tepelné izolace oplechování ohybů</t>
  </si>
  <si>
    <t>713400821R00</t>
  </si>
  <si>
    <t>Odstranění izolačních pásů  potrubí</t>
  </si>
  <si>
    <t>713400822R00</t>
  </si>
  <si>
    <t>Odstranění izolačních pásů z ohybů</t>
  </si>
  <si>
    <t>728111813R00</t>
  </si>
  <si>
    <t>Demontáž potrubí plechového čtyřhranného do 0,07 m2</t>
  </si>
  <si>
    <t>3,9+4,2+6,2</t>
  </si>
  <si>
    <t>728111816R00</t>
  </si>
  <si>
    <t>Demontáž potrubí plechového 4hranného do 0,28 m2</t>
  </si>
  <si>
    <t>12,4+12,8+15,5+16,3</t>
  </si>
  <si>
    <t>728111817R00</t>
  </si>
  <si>
    <t>Demontáž potrubí plechového 4hranného do 0,40 m2</t>
  </si>
  <si>
    <t>20,8+20,8+18,8</t>
  </si>
  <si>
    <t>728111818R00</t>
  </si>
  <si>
    <t>Demontáž potrubí plechového 4hranného do 0,50 m2</t>
  </si>
  <si>
    <t>12,9+14,6+8,7</t>
  </si>
  <si>
    <t>728111819R00</t>
  </si>
  <si>
    <t>Demontáž potrubí plechového 4hranného do 0,64 m2</t>
  </si>
  <si>
    <t>7,3+3,6+1,2</t>
  </si>
  <si>
    <t>728111820R00</t>
  </si>
  <si>
    <t>Demontáž potrubí plechového 4hranného do 0,80 m2</t>
  </si>
  <si>
    <t>8,6+3,9+8,2+1,8</t>
  </si>
  <si>
    <t>728111821R00</t>
  </si>
  <si>
    <t>Demontáž potrubí plechového 4hranného do 0,96 m2</t>
  </si>
  <si>
    <t>18,4+8,1+6,5</t>
  </si>
  <si>
    <t>728115213R00</t>
  </si>
  <si>
    <t>Montáž potrubí ohebného neizol. z PVC do d 300 mm</t>
  </si>
  <si>
    <t>Demontáž koncových distribučních prvků obsažena v dmtž podhledu - část stavba.</t>
  </si>
  <si>
    <t>18+17,5+19,9+12,8+7,5+22,3+18,4+3,5</t>
  </si>
  <si>
    <t>728114812R00</t>
  </si>
  <si>
    <t>Demontáž potrubí plastového kruhového do d 200 mm</t>
  </si>
  <si>
    <t>728312813R00</t>
  </si>
  <si>
    <t>Demontáž tlumiče hluku čtyřhranného do 0,45 m2</t>
  </si>
  <si>
    <t>728614821R00</t>
  </si>
  <si>
    <t>Demontáž ventilátoru axiálního nízkotlakového potrubního do d 200 mm</t>
  </si>
  <si>
    <t>728890812R00</t>
  </si>
  <si>
    <t>Přesun demont. hmot - vzduchotechnika, H 6 - 12 m</t>
  </si>
  <si>
    <t>0,06569+0,81766+0,98758+0,7029+0,21331+0,41088+0,94844</t>
  </si>
  <si>
    <t>728311862RZ3</t>
  </si>
  <si>
    <t>Demontáž kapek regul.kruhových do d 300</t>
  </si>
  <si>
    <t>7+8+14+12+6</t>
  </si>
  <si>
    <t>728611108RZ3</t>
  </si>
  <si>
    <t>Mtž vzduchové clony dl.2,5 m včetně mtž ovladače</t>
  </si>
  <si>
    <t>Rozměr 2,52x340x700, průtok vzduchu max.5.000 m3/h, příkon el.1,25 kW, prou 5,5 A, topný výkon 50 kW, akust.tlak 63 dB(A), akust.výkon 78,5 dB(A)</t>
  </si>
  <si>
    <t>728618853RZ3</t>
  </si>
  <si>
    <t>Demontáž zařízení strojovny</t>
  </si>
  <si>
    <t>Demontáž potrubí pl.cca 1,0 m2, demontáž ventilátoru, filtrů, ohřívačů, regulačních a požárních klapek, vybourání nasávací komory.</t>
  </si>
  <si>
    <t>904      R01</t>
  </si>
  <si>
    <t>Hzs-zkoušky v rámci montáž.prací Komplexní vyzkoušení a nastavení VZT</t>
  </si>
  <si>
    <t>42952386.RZ3</t>
  </si>
  <si>
    <t>Vzduchová dveřní clona</t>
  </si>
  <si>
    <t>42952392.RZ3</t>
  </si>
  <si>
    <t>Termostatický ovladač 230V/IP30</t>
  </si>
  <si>
    <t>Ovládání regulace ohřevu vzduchové clony. Manuální ovládání.</t>
  </si>
  <si>
    <t>998728201R00</t>
  </si>
  <si>
    <t>Přesun hmot pro vzduchotechniku, v objektech výšky do 6 m</t>
  </si>
  <si>
    <t>767995101R00</t>
  </si>
  <si>
    <t>Výroba a montáž kov. atypických konstr. do 5 kg</t>
  </si>
  <si>
    <t>783222100R00</t>
  </si>
  <si>
    <t>Nátěr syntetický kovových konstrukcí dvojnásobný</t>
  </si>
  <si>
    <t>0,86*2</t>
  </si>
  <si>
    <t>0,86</t>
  </si>
  <si>
    <t>8,74393-2,6-1,15</t>
  </si>
  <si>
    <t>979990144R00</t>
  </si>
  <si>
    <t>Poplatek za uložení suti - minerální vata, skupina odpadu 170604</t>
  </si>
  <si>
    <t>979990122R00</t>
  </si>
  <si>
    <t>Poplatek za uložení suti - PVC střešní krytina, skupina odpadu 170203</t>
  </si>
  <si>
    <t>1,31*1,28*0,85</t>
  </si>
  <si>
    <t>patka : 1,31*1,28*0,85</t>
  </si>
  <si>
    <t>1,31*1,28*0,85*20</t>
  </si>
  <si>
    <t>1,31*1,28*0,15</t>
  </si>
  <si>
    <t>273311116R00</t>
  </si>
  <si>
    <t>Beton základ. desek prostý z cem. portlad. C 16/20</t>
  </si>
  <si>
    <t>1,31*1,28*0,1</t>
  </si>
  <si>
    <t>273361921RT8</t>
  </si>
  <si>
    <t>Výztuž základových desek ze svařovaných sítí průměr drátu  8,0, oka 100/100 mm KY81</t>
  </si>
  <si>
    <t>1,1*0,25</t>
  </si>
  <si>
    <t>275321117R00</t>
  </si>
  <si>
    <t>Železobeton zákl. patek z cem. portladských C25/30</t>
  </si>
  <si>
    <t>XC2 - železobetonová patka  s únosností min. 2 t,</t>
  </si>
  <si>
    <t>1,31*1,28*0,65</t>
  </si>
  <si>
    <t>275351215R00</t>
  </si>
  <si>
    <t>Bednění stěn základových patek - zřízení</t>
  </si>
  <si>
    <t>0,15*(1,31*2+1,28*2)</t>
  </si>
  <si>
    <t>275351216R00</t>
  </si>
  <si>
    <t>Bednění stěn základových patek - odstranění</t>
  </si>
  <si>
    <t>311231116RT2</t>
  </si>
  <si>
    <t>Zdivo nosné cihelné z CP 29 P15 na MC 10 tloušťka zdiva 30 cm</t>
  </si>
  <si>
    <t>zazdívka u instalačního prostoru : 1,96*0,3*2</t>
  </si>
  <si>
    <t>347021212R00</t>
  </si>
  <si>
    <t>Předstěna tl.90mm,ocel.kce CW, 2x Ridurit 20mm</t>
  </si>
  <si>
    <t>S23 - požární obklad podpěrné konstrukce</t>
  </si>
  <si>
    <t>Předsazené stěny Rigips, spřažené, systém OK12, ocelová konstrukce z profilů CW 50 a UW 50, 2x opláštěná, tl. 90 mm, bez minerální izolace, desky sádrovláknité protipožární Ridurit tl. 20 mm.  Požární odolnost EI 90.</t>
  </si>
  <si>
    <t>(2*1,49+2*1,46)*3,3</t>
  </si>
  <si>
    <t>420360622RZ1</t>
  </si>
  <si>
    <t>Svařovaný spoj, výška svaru 5 mm</t>
  </si>
  <si>
    <t>1,96*2</t>
  </si>
  <si>
    <t>611421131R00</t>
  </si>
  <si>
    <t>Oprava váp. omítek stropů do 5% plochy - štukových</t>
  </si>
  <si>
    <t>lokální opravy nových prostupů ad.</t>
  </si>
  <si>
    <t>631319761R00</t>
  </si>
  <si>
    <t>Pripl prehlaz povrchu</t>
  </si>
  <si>
    <t>631319771R00</t>
  </si>
  <si>
    <t>Pripl strzeni povrchu</t>
  </si>
  <si>
    <t>1335,91*0,25</t>
  </si>
  <si>
    <t>962032241R00</t>
  </si>
  <si>
    <t>Bourání zdiva z cihel pálených na MC</t>
  </si>
  <si>
    <t>vybourání části  stěny při prostupu do instalačního prostoru</t>
  </si>
  <si>
    <t>1,96*0,3*2</t>
  </si>
  <si>
    <t>965042241RT2</t>
  </si>
  <si>
    <t>Bourání mazanin betonových tl. nad 10 cm, nad 4 m2 ručně tl. mazaniny 15 - 20 cm</t>
  </si>
  <si>
    <t>podkladní : 0,15*(1,31*1,28)</t>
  </si>
  <si>
    <t>965042241RT4</t>
  </si>
  <si>
    <t>Bourání mazanin betonových tl. nad 10 cm, nad 4 m2 pneumat. kladivo, tl. mazaniny 10 - 15 cm</t>
  </si>
  <si>
    <t>0,1*(1,61*1,58)</t>
  </si>
  <si>
    <t>965049112RT2</t>
  </si>
  <si>
    <t>Příplatek, bourání mazanin se svař.síťí nad 10 cm oboustranná výztuž svařovanou sítí</t>
  </si>
  <si>
    <t>0,2515</t>
  </si>
  <si>
    <t>0,2544</t>
  </si>
  <si>
    <t>970051018R00</t>
  </si>
  <si>
    <t>Vrtání jádrové do ŽB d 14-18 mm</t>
  </si>
  <si>
    <t>2*4*0,5</t>
  </si>
  <si>
    <t>řezání podlahy pro novou patku</t>
  </si>
  <si>
    <t>1,61*2+1,58*2</t>
  </si>
  <si>
    <t>1,31*2+1,28*2</t>
  </si>
  <si>
    <t>978011111R00</t>
  </si>
  <si>
    <t>Otlučení omítek vnitřních vápenných stropů do 5 %</t>
  </si>
  <si>
    <t>31171801.AR</t>
  </si>
  <si>
    <t>Kotva chemická - ampule maxima M10</t>
  </si>
  <si>
    <t>patka : 1,61*1,58</t>
  </si>
  <si>
    <t>711140101R00</t>
  </si>
  <si>
    <t>Odstr.izolace proti vlhk.vodor. pásy přitav.,1vrst</t>
  </si>
  <si>
    <t>patka : 1,61*1,58*1,3</t>
  </si>
  <si>
    <t>767995107R00</t>
  </si>
  <si>
    <t>Výroba a montáž kov. atypických konstr. do 500 kg</t>
  </si>
  <si>
    <t>podpěrná konstrukce</t>
  </si>
  <si>
    <t>53,4</t>
  </si>
  <si>
    <t>128,4</t>
  </si>
  <si>
    <t>264,9</t>
  </si>
  <si>
    <t>767100011RZ1</t>
  </si>
  <si>
    <t>Spojovací materiál, kotevní prvky</t>
  </si>
  <si>
    <t>Kompletní dodávka a montáž kotevních prvků pro ocelovou konstrukci dle výrobní PD</t>
  </si>
  <si>
    <t>13388125</t>
  </si>
  <si>
    <t>Tyč průřezu HEA100, střední, jakost oceli S235</t>
  </si>
  <si>
    <t>podpěrná konstrukce - ztužení</t>
  </si>
  <si>
    <t>0,0167*(2*0,9+2*0,7)*1,05</t>
  </si>
  <si>
    <t>13388135</t>
  </si>
  <si>
    <t>Tyč průřezu HEA140, střední, jakost oceli S235</t>
  </si>
  <si>
    <t>podpěrná konstrukce - nosníky</t>
  </si>
  <si>
    <t>0,0247*(3*1+2*1,1)*1,05</t>
  </si>
  <si>
    <t>13388430</t>
  </si>
  <si>
    <t>Tyč průřezu HEB120, střední, jakost oceli S235</t>
  </si>
  <si>
    <t>podpěrná konstrukce - sloup</t>
  </si>
  <si>
    <t>2,48*4*0,0267*1,05</t>
  </si>
  <si>
    <t>13515120</t>
  </si>
  <si>
    <t>Ocel široká jakost S235 JRG2  200x 10 mm</t>
  </si>
  <si>
    <t>0,075*1,05</t>
  </si>
  <si>
    <t>13611228R</t>
  </si>
  <si>
    <t>Plech hladký S235JR 10,00 x 1000 x 2000 mm</t>
  </si>
  <si>
    <t>0,01*1*1*7,850*1,05</t>
  </si>
  <si>
    <t>31110713</t>
  </si>
  <si>
    <t>Matice přesná šestihranná 02 1401 M 10</t>
  </si>
  <si>
    <t>311202180000</t>
  </si>
  <si>
    <t>Podložka přesná 021702.1 otvor 10,5 mm</t>
  </si>
  <si>
    <t>31179106R</t>
  </si>
  <si>
    <t>Tyč závitová M10, DIN 975</t>
  </si>
  <si>
    <t>8*0,7*1,05</t>
  </si>
  <si>
    <t>783212100R00</t>
  </si>
  <si>
    <t>Nátěr olejový kovových konstrukcí dvojnásobný</t>
  </si>
  <si>
    <t>HEB 12 : 6*0,12*(4*2,85)</t>
  </si>
  <si>
    <t>HEA 14 : 6*0,14*(3*1+2*1,1)</t>
  </si>
  <si>
    <t>PLOTNY : 1</t>
  </si>
  <si>
    <t>13,5760</t>
  </si>
  <si>
    <t>1*1*2</t>
  </si>
  <si>
    <t>783903811R00</t>
  </si>
  <si>
    <t>Odmaštění chemickými rozpouštědly</t>
  </si>
  <si>
    <t>stěny + stropy : 50</t>
  </si>
  <si>
    <t>SDVK : 19,47</t>
  </si>
  <si>
    <t>979011221R00</t>
  </si>
  <si>
    <t>Svislá doprava suti a vybour. hmot za 1.PP nošením</t>
  </si>
  <si>
    <t>310238411R00</t>
  </si>
  <si>
    <t>Zazdívka otvorů plochy do1 m2 cihlami na MC</t>
  </si>
  <si>
    <t>0,3*2,1*0,35+0,57*1,1*0,35</t>
  </si>
  <si>
    <t>310239411R00</t>
  </si>
  <si>
    <t>Zazdívka otvorů plochy do 4 m2 cihlami na MC</t>
  </si>
  <si>
    <t>0,35*(0,81*2,4+0,59*2,4+0,6*2,2)</t>
  </si>
  <si>
    <t>311231116R00</t>
  </si>
  <si>
    <t>Zdivo nosné cihelné z CP 29 P15 na MC 10</t>
  </si>
  <si>
    <t>- opravy, dozdívky, zazdívky</t>
  </si>
  <si>
    <t>nadezdívka nosníků : 56,1/2*(0,35*0,2)</t>
  </si>
  <si>
    <t>0,45*0,45*3,35</t>
  </si>
  <si>
    <t>311271175RT4</t>
  </si>
  <si>
    <t>Zdivo z tvárnic Ytong hladkých tl. 20 cm tvárnice P 4 - 500, 599 x 249 x 200 mm</t>
  </si>
  <si>
    <t>zazdívka 1.NP : 0,85*3,25</t>
  </si>
  <si>
    <t>311271176RT4</t>
  </si>
  <si>
    <t>Zdivo z tvárnic Ytong hladkých tl. 25 cm tvárnice P 4 - 500, 599 x 249 x 250 mm</t>
  </si>
  <si>
    <t>zazdívka 1.NP : 1,65*3,25</t>
  </si>
  <si>
    <t>979951111R00</t>
  </si>
  <si>
    <t>Výkup kovů - železný šrot tl. do 4 mm</t>
  </si>
  <si>
    <t>317121047RT2</t>
  </si>
  <si>
    <t>Překlad nenosný pórobeton, světlost otv. do 105 cm překlad nenosný NEP 10 P4,4 124 x 24,9 x 10 cm</t>
  </si>
  <si>
    <t>PB1 : 3</t>
  </si>
  <si>
    <t>317941121RT3</t>
  </si>
  <si>
    <t>Osazení ocelových válcovaných nosníků do č.12 včetně dodávky profilu I č.12</t>
  </si>
  <si>
    <t>1,1*2*0,0111</t>
  </si>
  <si>
    <t>P6 : 1,6*2*0,0111</t>
  </si>
  <si>
    <t>P7 : 2*1,2*0,0111</t>
  </si>
  <si>
    <t>2*1,3*0,0111</t>
  </si>
  <si>
    <t>317941123RT3</t>
  </si>
  <si>
    <t>Osazení ocelových válcovaných nosníků  č.14-22 včetně dodávky profilu I č.16</t>
  </si>
  <si>
    <t>P1 : 1,8*2*0,0179</t>
  </si>
  <si>
    <t>P5 : 2,1*2*0,0179</t>
  </si>
  <si>
    <t>317941123RT4</t>
  </si>
  <si>
    <t>Osazení ocelových válcovaných nosníků  č.14-22 včetně dodávky profilu I č.18</t>
  </si>
  <si>
    <t>P2 : 2,3*2*0,0219*4</t>
  </si>
  <si>
    <t>P3 : 2,8*2*0,0219</t>
  </si>
  <si>
    <t>317941123RT6</t>
  </si>
  <si>
    <t>Osazení ocelových válcovaných nosníků  č.14-22 včetně dodávky profilu I č. 22</t>
  </si>
  <si>
    <t>P4 : 2*3,9*0,0311</t>
  </si>
  <si>
    <t>342261112RT1</t>
  </si>
  <si>
    <t>Příčka sádrokarton. ocel.kce, 1x oplášť. tl.100 mm desky standard tl. 12,5 mm, izol. minerál tl. 5, cm</t>
  </si>
  <si>
    <t>S12</t>
  </si>
  <si>
    <t>3,25*(0,8+5,9+13,95+11,05+0,75+3,1*2+1,85+3,7+3,75+4,2+2,85+4,5+2,9)</t>
  </si>
  <si>
    <t>3,25*(2,9+5,85)</t>
  </si>
  <si>
    <t>342261112RT3</t>
  </si>
  <si>
    <t>Příčka sádrokarton. ocel.kce, 1x oplášť. tl.100 mm desky standard impreg.tl. 12,5 mm,minerál tl. 5, cm</t>
  </si>
  <si>
    <t>S14+S15</t>
  </si>
  <si>
    <t>3,25*(2*2+3*3+1,1+5,75+2,25*3+0,6+2,5)</t>
  </si>
  <si>
    <t>3,25*(2+6,2+3,8+3,9+3,6*2+3,3*2+2,1)</t>
  </si>
  <si>
    <t>342261213RS3</t>
  </si>
  <si>
    <t>Příčka sádrokarton. ocel.kce, 2x oplášť. tl.150 mm desky standard impreg.tl.12,5 mm, minerál tl. 8, cm</t>
  </si>
  <si>
    <t>S16+S17</t>
  </si>
  <si>
    <t>3,25*(1,15)</t>
  </si>
  <si>
    <t>342262112RT3</t>
  </si>
  <si>
    <t>Příčka sádrokart. dvoj. oc. kce, 2x opl. tl.205 mm desky standard impreg. tl.12,5 mm,mineárl tl. 5, cm</t>
  </si>
  <si>
    <t>S18</t>
  </si>
  <si>
    <t>3,25*4,1</t>
  </si>
  <si>
    <t>342262113RT3</t>
  </si>
  <si>
    <t>Příčka sádrokart. dvoj. oc. kce, 2x opl. tl.255 mm desky standard impreg. tl. 12,5 mm,minerál tl.5, cm</t>
  </si>
  <si>
    <t>S19</t>
  </si>
  <si>
    <t>3,25*(1,05+1,15)</t>
  </si>
  <si>
    <t>342082261R00</t>
  </si>
  <si>
    <t>Příčka bezpeč.SDK,tl.127, 1x ocel.kce, 2xRB 12,5</t>
  </si>
  <si>
    <t>S21</t>
  </si>
  <si>
    <t>3,25*(4,25*2+5,85+1,6)</t>
  </si>
  <si>
    <t>342263310R00</t>
  </si>
  <si>
    <t>Úprava sádrokartonové příčky pro osazení umývadla</t>
  </si>
  <si>
    <t>U : 4</t>
  </si>
  <si>
    <t>342263513R00</t>
  </si>
  <si>
    <t>Revizní dvířka Promat do SDK příček, 300x300 mm</t>
  </si>
  <si>
    <t>342255024RT1</t>
  </si>
  <si>
    <t>Příčky z desek Ytong tl. 10 cm desky P 2 - 500, 599 x 249 x 100 mm</t>
  </si>
  <si>
    <t>S10</t>
  </si>
  <si>
    <t>1.NP : 3,35*(4,1+2,8+2)</t>
  </si>
  <si>
    <t>3,2*3*4</t>
  </si>
  <si>
    <t>0,35*2*(1,8+0,45+2,5+1,1*6+2,1+1,5)</t>
  </si>
  <si>
    <t>342266110RZ1</t>
  </si>
  <si>
    <t>Obklad stěn sádrokartonem na ocelovou konstrukci akustická deska tl. 2x12,5 mm, min. izol. 40 mm</t>
  </si>
  <si>
    <t>S20</t>
  </si>
  <si>
    <t>akustický obklad strojovny VZT</t>
  </si>
  <si>
    <t>3,25*(4,25*2+7,8)</t>
  </si>
  <si>
    <t>13359070R</t>
  </si>
  <si>
    <t>Ocel pásová jakost 11375  50x5,0 mm</t>
  </si>
  <si>
    <t>T</t>
  </si>
  <si>
    <t>ocel na svaření překladů z ocelových profilů</t>
  </si>
  <si>
    <t>0,05</t>
  </si>
  <si>
    <t>srovnání podkladu podlahy</t>
  </si>
  <si>
    <t>strojovna VZT : 23,6</t>
  </si>
  <si>
    <t>Kazetový podhled, bez izolace, D+M</t>
  </si>
  <si>
    <t xml:space="preserve">m2    </t>
  </si>
  <si>
    <t>P101-109 : 243,52+14,35+42,09+8,76*5+16,65</t>
  </si>
  <si>
    <t>P111-120 : 8,19*2+2,13+17,83+55,17+11,02+11,4+9,22+10,92+10,64</t>
  </si>
  <si>
    <t>P121-123, P126 : 17,44+19,08+6,05+3,02</t>
  </si>
  <si>
    <t>P130-136 : 10,6+1,8+5,4+6,65+1,8+5,4+45,2</t>
  </si>
  <si>
    <t>nové příčky : 346,5550</t>
  </si>
  <si>
    <t>stávající stěny a příčky : 566,1760*0,3</t>
  </si>
  <si>
    <t>stávající stěny a příčky : 566,1760</t>
  </si>
  <si>
    <t>stropy : 149,8</t>
  </si>
  <si>
    <t>601011144RT1</t>
  </si>
  <si>
    <t>Štuk na stropech Cemix 113 ručně tloušťka vrstvy 2 mm</t>
  </si>
  <si>
    <t>P110 : 23,6</t>
  </si>
  <si>
    <t>P115 : 33</t>
  </si>
  <si>
    <t>P124 : 1,6</t>
  </si>
  <si>
    <t>P125 : 11,9</t>
  </si>
  <si>
    <t>P127 : 7,6</t>
  </si>
  <si>
    <t>P136 : 45</t>
  </si>
  <si>
    <t>P137 : 18,98</t>
  </si>
  <si>
    <t>P138 : 8,12</t>
  </si>
  <si>
    <t xml:space="preserve">nové příčky : </t>
  </si>
  <si>
    <t>3,1*(3*4)*2+0,1*4</t>
  </si>
  <si>
    <t>3,25*2*2</t>
  </si>
  <si>
    <t>3,25*2,8*2</t>
  </si>
  <si>
    <t>611421311R00</t>
  </si>
  <si>
    <t>Oprava váp.omítek stropů do 30% plochy - hrubých</t>
  </si>
  <si>
    <t>611481211RT2</t>
  </si>
  <si>
    <t>Montáž výztužné sítě (perlinky) do stěrky-stropy včetně výztužné sítě a stěrkového tmelu Baumit</t>
  </si>
  <si>
    <t>- po vybouraných příčkách a stěnách</t>
  </si>
  <si>
    <t>0,2*(3,25*2*2)</t>
  </si>
  <si>
    <t>r : 5</t>
  </si>
  <si>
    <t>okna : 5,225+2,5*3+1,5+2,5*2+4*(2+1,1*2)+2,5+1,1*2+3,5+1,1*2</t>
  </si>
  <si>
    <t>2*(1+1,5*2)+2+1,5*2</t>
  </si>
  <si>
    <t>dveře : 1,8+2,45*2+1,3+2,1*2+1,7+3,2*2+1,7+2,4*2</t>
  </si>
  <si>
    <t>612421615R00</t>
  </si>
  <si>
    <t>Omítka vnitřní zdiva, MVC, hrubá zatřená</t>
  </si>
  <si>
    <t>pod obklady</t>
  </si>
  <si>
    <t>1,5*(1,7)</t>
  </si>
  <si>
    <t>612421311R00</t>
  </si>
  <si>
    <t>Oprava vápen.omítek stěn do 30 % pl. - hrubých</t>
  </si>
  <si>
    <t>nové příčky : 346,5550-227,23</t>
  </si>
  <si>
    <t>642942111RT4</t>
  </si>
  <si>
    <t>Osazení zárubní dveřních ocelových, pl. do 2,5 m2 včetně dodávky zárubně  80 x 197 x 11 cm</t>
  </si>
  <si>
    <t>do SDK</t>
  </si>
  <si>
    <t>642942112R00</t>
  </si>
  <si>
    <t>Osazení zárubní dveřních ocelových, pl. do 2,5 m2 včetně dodávky zárubně 100 x 197 x 11 cm</t>
  </si>
  <si>
    <t>k bezpečnostním dveřím - třída RC3</t>
  </si>
  <si>
    <t>zpevněná ocelová zárubně CgH, ChU, bezpečnostní třída III.</t>
  </si>
  <si>
    <t>T4 : 1</t>
  </si>
  <si>
    <t>642952110RT3</t>
  </si>
  <si>
    <t>Osazení zárubní dveřních dřevěných, pl. do 2,5 m2 včetně dodávky zárubně Sapeli  197 x 70/7 - 19 buk</t>
  </si>
  <si>
    <t>T1 : 1</t>
  </si>
  <si>
    <t>642952110RT4</t>
  </si>
  <si>
    <t>Osazení zárubní dveřních dřevěných, pl. do 2,5 m2 včetně dodávky zárubně Sapeli  197 x 80/7 - 19 buk</t>
  </si>
  <si>
    <t>T2 : 4</t>
  </si>
  <si>
    <t>642952110RT5</t>
  </si>
  <si>
    <t>Osazení zárubní dveřních dřevěných, pl. do 2,5 m2 včetně dodávky zárubně Sapeli  197 x 90/7 - 19 buk</t>
  </si>
  <si>
    <t>T3 : 16</t>
  </si>
  <si>
    <t>642952111RZ1</t>
  </si>
  <si>
    <t>Osazení zárubní dveřních dřevěných, pl. do 2,5 m2 včetně dodávky zárubně Sapeli  197 x 110/7 - 19</t>
  </si>
  <si>
    <t>T5 : 1</t>
  </si>
  <si>
    <t>752,3</t>
  </si>
  <si>
    <t>941955004R00</t>
  </si>
  <si>
    <t>Lešení lehké pomocné, výška podlahy do 3,5 m</t>
  </si>
  <si>
    <t>10% podlahové plochy</t>
  </si>
  <si>
    <t>752*0,1</t>
  </si>
  <si>
    <t>769,48-17,18</t>
  </si>
  <si>
    <t>T1 : 0,7*2</t>
  </si>
  <si>
    <t>T2 : 0,8*2*8</t>
  </si>
  <si>
    <t>T3 : 0,9*2*16</t>
  </si>
  <si>
    <t>T4 : 1*2</t>
  </si>
  <si>
    <t>T5 : 1,1*2</t>
  </si>
  <si>
    <t>732080531RZ1</t>
  </si>
  <si>
    <t>Demontáž VZT mřížek, žaluzií</t>
  </si>
  <si>
    <t>nasávací komora : 1</t>
  </si>
  <si>
    <t>962031132R00</t>
  </si>
  <si>
    <t>Bourání příček cihelných tl. 10 cm</t>
  </si>
  <si>
    <t>3,25*(5,55+5,5)</t>
  </si>
  <si>
    <t>962031133R00</t>
  </si>
  <si>
    <t>Bourání příček cihelných tl. 15 cm</t>
  </si>
  <si>
    <t>3,25*(3,86+2+3,6)</t>
  </si>
  <si>
    <t>2,5*20,5</t>
  </si>
  <si>
    <t>3,25*(2,85+4,15+3,2+1,95+3,15+2,9)</t>
  </si>
  <si>
    <t>962036412R00</t>
  </si>
  <si>
    <t>DMTZ SDK předstěny, 1x kov.kce, 1x oplášť.12,5 mm</t>
  </si>
  <si>
    <t>3,25*(12,2+3,5)</t>
  </si>
  <si>
    <t>minerální : 17,9</t>
  </si>
  <si>
    <t>968072455R00</t>
  </si>
  <si>
    <t>Vybourání kovových dveřních zárubní pl. do 2 m2</t>
  </si>
  <si>
    <t>0,8*2,05*4</t>
  </si>
  <si>
    <t>0,6*2,05*1</t>
  </si>
  <si>
    <t>0,85*2,05*1</t>
  </si>
  <si>
    <t>1,55*2,1</t>
  </si>
  <si>
    <t>970051060R00</t>
  </si>
  <si>
    <t>Vrtání jádrové do ŽB do D 60 mm</t>
  </si>
  <si>
    <t>0,25*5</t>
  </si>
  <si>
    <t>970051100R00</t>
  </si>
  <si>
    <t>Vrtání jádrové do ŽB do D 100 mm</t>
  </si>
  <si>
    <t>topení : 0,25*10</t>
  </si>
  <si>
    <t>voda : 0,25*2</t>
  </si>
  <si>
    <t>kanalizace : 0,25*5</t>
  </si>
  <si>
    <t>978011141R00</t>
  </si>
  <si>
    <t>Otlučení omítek vnitřních vápenných stropů do 30 %</t>
  </si>
  <si>
    <t>3,2*(7,9+0,9*2+1,03+1,7+1,5+6+3,65+0,65+3,3+21,7+9,6*2+37,2)</t>
  </si>
  <si>
    <t>3,2*(4*2+6,2+0,8*2+4,15*2+7,6)</t>
  </si>
  <si>
    <t>sloupy : 3,2*(0,45*4)*22</t>
  </si>
  <si>
    <t>Penetrace podkladu pod hydroizolační nátěr</t>
  </si>
  <si>
    <t>sokl : 51,75*0,15</t>
  </si>
  <si>
    <t>podlaha : 25,07</t>
  </si>
  <si>
    <t>stěny sprchy : 2,2*(0,9*3)*2</t>
  </si>
  <si>
    <t>za ZP : 1*1*13</t>
  </si>
  <si>
    <t>711212001RX1</t>
  </si>
  <si>
    <t>Nátěr hydroizolační těsnicí hmotou 3 kg/m2 proti vlhkosti</t>
  </si>
  <si>
    <t>včetně systémových doplňků</t>
  </si>
  <si>
    <t>713541301R00</t>
  </si>
  <si>
    <t>Tmelení ploch protipožárním tmelem Promat</t>
  </si>
  <si>
    <t>713551153R00</t>
  </si>
  <si>
    <t>Protipožár. kabel. přepážka typ P, EI 60, do 0,2m2</t>
  </si>
  <si>
    <t>28375327R</t>
  </si>
  <si>
    <t>Pásek dilatační okrajový Mirelon š. 80 mm tl. 5 mm</t>
  </si>
  <si>
    <t>309,98*1,1</t>
  </si>
  <si>
    <t>714110801R00</t>
  </si>
  <si>
    <t>Demontáž akust. obkladů, dřevěných panelů</t>
  </si>
  <si>
    <t>107 - strojovna VZT : 3,2*(4,7*2+3,86*2)</t>
  </si>
  <si>
    <t>strop : 17,8</t>
  </si>
  <si>
    <t>714110802R00</t>
  </si>
  <si>
    <t>Demontáž akust. obkladů, podkladových roštů</t>
  </si>
  <si>
    <t>998714201R00</t>
  </si>
  <si>
    <t>Přesun hmot pro akustická opatření, v objektech výšky do 6 m</t>
  </si>
  <si>
    <t>721177145R00</t>
  </si>
  <si>
    <t>Potrubí POLO-KAL NG dešťové svislé D 110 x 3,4 mm</t>
  </si>
  <si>
    <t>oprava a doplnění dešťového svodu</t>
  </si>
  <si>
    <t>9+4,5</t>
  </si>
  <si>
    <t>721177245R00</t>
  </si>
  <si>
    <t>Potrubí POLO-KAL 3S dešťové D 110 x 4,8 mm</t>
  </si>
  <si>
    <t>ležaté</t>
  </si>
  <si>
    <t>998721201R00</t>
  </si>
  <si>
    <t>766661112R00</t>
  </si>
  <si>
    <t>Montáž dveří do zárubně,otevíravých 1kř.do 0,8 m</t>
  </si>
  <si>
    <t>1+8</t>
  </si>
  <si>
    <t>766661122R00</t>
  </si>
  <si>
    <t>Montáž dveří do zárubně,otevíravých 1kř.nad 0,8 m</t>
  </si>
  <si>
    <t>16+1+1</t>
  </si>
  <si>
    <t>766812113R00</t>
  </si>
  <si>
    <t>Montáž kuchyňských linek dřevěných linek š.do 1,8m</t>
  </si>
  <si>
    <t>kompletní montáž včetně instalace vybavení</t>
  </si>
  <si>
    <t>766497121RZ1</t>
  </si>
  <si>
    <t>Lišta ochranná rohová na zeď, hliníkový profil vinylový plášť 50x50x10 mm, barva bílá, D+M</t>
  </si>
  <si>
    <t>ochrana vnějších rohů v interiéru</t>
  </si>
  <si>
    <t>1,5*40</t>
  </si>
  <si>
    <t>766629320RZ1</t>
  </si>
  <si>
    <t>Montáž oken bezpečnostních plochy do 1,50 m2</t>
  </si>
  <si>
    <t>O10 : 2</t>
  </si>
  <si>
    <t>766661433RZ1</t>
  </si>
  <si>
    <t>Montáž dveří protipožárních 2kříd. posuvných</t>
  </si>
  <si>
    <t>766666113RZ1</t>
  </si>
  <si>
    <t>Montáž dveří posuvných sprchových</t>
  </si>
  <si>
    <t>611601202</t>
  </si>
  <si>
    <t>Dveře vnitřní CPL 0,2 KLASIK plné 1kř. 70x197 cm</t>
  </si>
  <si>
    <t>611601203</t>
  </si>
  <si>
    <t>Dveře vnitřní CPL 0,2 KLASIK plné 1kř. 80x197 cm</t>
  </si>
  <si>
    <t>T2 : 8</t>
  </si>
  <si>
    <t>611601204</t>
  </si>
  <si>
    <t>Dveře vnitřní CPL 0,2 KLASIK plné 1kř. 90x197 cm</t>
  </si>
  <si>
    <t>611601205</t>
  </si>
  <si>
    <t>Dveře vnitřní CPL 0,2 KLASIK plné 1kř. 110x197 cm</t>
  </si>
  <si>
    <t>61174007RZ1</t>
  </si>
  <si>
    <t>Dveře bezpečnostní plné 1kř. 100x197 cm RC3</t>
  </si>
  <si>
    <t>61581622.AR</t>
  </si>
  <si>
    <t>Linka kuchyňská atypická 180 cm</t>
  </si>
  <si>
    <t>kompletní linka dle specifikace TRUHLÁŘSKÉ VÝROBKY, včetně dodávky spotřebičů a příslušenství</t>
  </si>
  <si>
    <t>TR1 : 1</t>
  </si>
  <si>
    <t>TR2 : 1</t>
  </si>
  <si>
    <t>767122812R00</t>
  </si>
  <si>
    <t>Demontáž stěn s drátěnou sítí svařovaných</t>
  </si>
  <si>
    <t>1.16 - dělící příčka : 3,6*2</t>
  </si>
  <si>
    <t>767585133R00</t>
  </si>
  <si>
    <t>Zhotovení otvorů v kazetách pl. nad 0,50 m2</t>
  </si>
  <si>
    <t>Úprava nových podhledů pro oszaení světelných tubusů</t>
  </si>
  <si>
    <t>FEAL : 590</t>
  </si>
  <si>
    <t>767999801R00</t>
  </si>
  <si>
    <t>Demontáž doplňků staveb o hmotnosti do 50 kg</t>
  </si>
  <si>
    <t>250</t>
  </si>
  <si>
    <t>odřezání ocelových nosníků ad. ocelových prvků</t>
  </si>
  <si>
    <t>200</t>
  </si>
  <si>
    <t>767000001RZ1</t>
  </si>
  <si>
    <t>Přenosný hasicí přístroj dodávka včetně montáže</t>
  </si>
  <si>
    <t>hasící schopnost 21 A</t>
  </si>
  <si>
    <t>práškový P6F/ETS</t>
  </si>
  <si>
    <t>prostory Pošty : 5</t>
  </si>
  <si>
    <t>strojovna VZT : 1</t>
  </si>
  <si>
    <t>767000002RZ1</t>
  </si>
  <si>
    <t>767000010RZ1</t>
  </si>
  <si>
    <t>Montáž a dodávka HPL stěny s dveřmi TR3</t>
  </si>
  <si>
    <t>HPL DĚLÍCÍ PŘÍČKA S DVEŘMI NA PODPĚRNÝCH NOHÁCH - ŠÍŘKA 90 mm, VÝŠKA 2050 mm,</t>
  </si>
  <si>
    <t>DVEŘE 700/1970</t>
  </si>
  <si>
    <t>barva dle výběru objednatele</t>
  </si>
  <si>
    <t>767000011RZ1</t>
  </si>
  <si>
    <t>Montáž a dodávka HPL stěny s dveřmi TR4</t>
  </si>
  <si>
    <t>HPL PŘÍČKA DO WC 1800 x 2050 m s dveřmi 2x700/1970 mm + DĚLÍCÍ STĚNA 1200x2050 mm</t>
  </si>
  <si>
    <t>NEREZOVÉ PRVKY</t>
  </si>
  <si>
    <t>do vlhkého prostředí</t>
  </si>
  <si>
    <t>767000012RZ1</t>
  </si>
  <si>
    <t>Montáž a dodávka HPL stěny s dveřmi TR5</t>
  </si>
  <si>
    <t>HPL DĚLÍCÍ PŘÍČKA S DVEŘMI NA PODPĚRNÝCH NOHÁCH - ŠÍŘKA 1450 mm, VÝŠKA 2050 mm,</t>
  </si>
  <si>
    <t>767000013RZ1</t>
  </si>
  <si>
    <t>Montáž a dodávka HPL stěny s dveřmi TR6</t>
  </si>
  <si>
    <t>HPL PŘÍČKA DO WC 2050 x 2050 m s dveřmi 2x700/1970 mm + DĚLÍCÍ STĚNA 1200x2050 mm</t>
  </si>
  <si>
    <t>767670021RZ1</t>
  </si>
  <si>
    <t>Montáž kliky a štítku včetně dodávky, zámek s cylindrickou vložkou</t>
  </si>
  <si>
    <t>768000015RZ1</t>
  </si>
  <si>
    <t>Montáž oken betpečnostních včetně materiálů</t>
  </si>
  <si>
    <t>O10 : 1,1*1,4</t>
  </si>
  <si>
    <t>76850110Z1</t>
  </si>
  <si>
    <t>Bezpečnostní prokládací okno s šuplíkem 800x950 mm rám 1100x1400 mm, O10</t>
  </si>
  <si>
    <t>nerez + bezpečnostní sklo</t>
  </si>
  <si>
    <t>771101101R00</t>
  </si>
  <si>
    <t>Vysávání podlah prům.vysavačem pro pokládku dlažby</t>
  </si>
  <si>
    <t>25,07</t>
  </si>
  <si>
    <t>771575109R00</t>
  </si>
  <si>
    <t>Montáž podlah keram.,hladké, tmel, 30x30 cm</t>
  </si>
  <si>
    <t>P123 : 6,05</t>
  </si>
  <si>
    <t>P124 : 1,60</t>
  </si>
  <si>
    <t>P126 : 3,02</t>
  </si>
  <si>
    <t>P131 : 1,8</t>
  </si>
  <si>
    <t>P132 : 5,4</t>
  </si>
  <si>
    <t>P134 : 1,8</t>
  </si>
  <si>
    <t>P135 : 5,4</t>
  </si>
  <si>
    <t>771578011R00</t>
  </si>
  <si>
    <t>Spára podlaha - stěna, silikonem</t>
  </si>
  <si>
    <t>P123 : (2,95*2+2,05*2)</t>
  </si>
  <si>
    <t>P124 : (1,9*2+0,85*2)</t>
  </si>
  <si>
    <t>P126 : (2,05*2+1,575*2)</t>
  </si>
  <si>
    <t>P131 : (0,9+2*2)</t>
  </si>
  <si>
    <t>P132 : (1,8*2+3*2)</t>
  </si>
  <si>
    <t>P135 : (1,8*2+3*2)</t>
  </si>
  <si>
    <t>P134 : (2*2+0,9)</t>
  </si>
  <si>
    <t>771579791R00</t>
  </si>
  <si>
    <t>Příplatek za plochu podlah keram. do 5 m2 jednotl.</t>
  </si>
  <si>
    <t xml:space="preserve">P123 : </t>
  </si>
  <si>
    <t xml:space="preserve">P132 : </t>
  </si>
  <si>
    <t xml:space="preserve">P135 : </t>
  </si>
  <si>
    <t>771579792R00</t>
  </si>
  <si>
    <t>Příplatek za podlahy keram.v omezeném prostoru</t>
  </si>
  <si>
    <t>771579795R00</t>
  </si>
  <si>
    <t>Příplatek za spárování vodotěsnou hmotou - plošně</t>
  </si>
  <si>
    <t>771590150R00</t>
  </si>
  <si>
    <t>Penetrování nášlap ploch podlahy</t>
  </si>
  <si>
    <t>776491115RZ1</t>
  </si>
  <si>
    <t>Podlaha přechod lišty z elox. hliníku šířka lišty 35mm včetně montáže</t>
  </si>
  <si>
    <t>přechod dlažba/PVC</t>
  </si>
  <si>
    <t>0,7</t>
  </si>
  <si>
    <t>0,8*4</t>
  </si>
  <si>
    <t>0,9*2</t>
  </si>
  <si>
    <t>597642030RZZ</t>
  </si>
  <si>
    <t>Dlažba matná 300x300x8 mm</t>
  </si>
  <si>
    <t>protiskluz R10/B - do sanitárních prostor</t>
  </si>
  <si>
    <t>povrch hladký, matny, barva tmavě šedá</t>
  </si>
  <si>
    <t>25,07*1,15</t>
  </si>
  <si>
    <t>998771201R00</t>
  </si>
  <si>
    <t>Přesun hmot pro podlahy z dlaždic, v objektech výšky do 6 m</t>
  </si>
  <si>
    <t>776421100RT1</t>
  </si>
  <si>
    <t>Lepení podlahových soklíků z PVC a vinylu pouze lepení - soklík ve specifikaci</t>
  </si>
  <si>
    <t>P101, 102, 111, 112 : 4,53+12,4+1,03+0,9*2+7,6+7,8+13,65+1,25+4,25*2+0,1*4</t>
  </si>
  <si>
    <t>P104, 105, 106, 107, 108  : 2,92*9+3*5</t>
  </si>
  <si>
    <t>P109 : 2,92*2+5,8+0,3</t>
  </si>
  <si>
    <t>P103 : 5,95*2+7,5*2+0,35*2</t>
  </si>
  <si>
    <t>P113, 114 : 4,15*2+5,65*2+1,5*2</t>
  </si>
  <si>
    <t>P115 : 19,8+14,8+3,15+13,6+1,65+18,3+1,3</t>
  </si>
  <si>
    <t>P116-120 : 3,8*2+2,9*2+3,8*2+3*2+3,18*2+2,9*2+3,9*2+2,8*2+3,67*2+2,9*2</t>
  </si>
  <si>
    <t>P121-122 : 5,13*2+3,4*2+5,12*2+3,75*2+0,35*2</t>
  </si>
  <si>
    <t>P125, P127-129 : 3,85*2+3,2*2+2,42*2+3,22*2+2,3*2+2,05*2+2,8*2+1,9*2</t>
  </si>
  <si>
    <t>P130 : 4,2*2+3*2</t>
  </si>
  <si>
    <t>P133 : 2,85*2+3*2</t>
  </si>
  <si>
    <t>P136 : 12*2+7,4*2+0,45*6+0,65*4</t>
  </si>
  <si>
    <t>P137, 138 : 9,6*2+2,8*4</t>
  </si>
  <si>
    <t>776521200RT1</t>
  </si>
  <si>
    <t>Lepení povlakových podlah z dílců PVC a CV (vinyl) pouze položení - PVC ve specifikaci</t>
  </si>
  <si>
    <t>101 : 243,52</t>
  </si>
  <si>
    <t>102 : 14,35</t>
  </si>
  <si>
    <t>103 : 42,09</t>
  </si>
  <si>
    <t>104-108 : 8,76*5</t>
  </si>
  <si>
    <t>109 : 16,65</t>
  </si>
  <si>
    <t>111-112 : 2*8,2</t>
  </si>
  <si>
    <t>113 : 2,13</t>
  </si>
  <si>
    <t>114 : 17,83</t>
  </si>
  <si>
    <t>115 : 55,17</t>
  </si>
  <si>
    <t>116 : 11,02</t>
  </si>
  <si>
    <t>117 : 11,4</t>
  </si>
  <si>
    <t>118 : 9,22</t>
  </si>
  <si>
    <t>119 : 10,92</t>
  </si>
  <si>
    <t>120 : 10,64</t>
  </si>
  <si>
    <t>121 : 17,44</t>
  </si>
  <si>
    <t>122 : 19,08</t>
  </si>
  <si>
    <t>125 : 11,86</t>
  </si>
  <si>
    <t>127 : 7,63</t>
  </si>
  <si>
    <t>128 : 4,7</t>
  </si>
  <si>
    <t>129 : 5,3</t>
  </si>
  <si>
    <t>130 : 10,6</t>
  </si>
  <si>
    <t>133 : 6,65</t>
  </si>
  <si>
    <t>136 : 88,15</t>
  </si>
  <si>
    <t>137 : 18,98</t>
  </si>
  <si>
    <t>138 : 8,12</t>
  </si>
  <si>
    <t>776996110R00</t>
  </si>
  <si>
    <t>Napuštění povlakových podlah pastou</t>
  </si>
  <si>
    <t>703,65</t>
  </si>
  <si>
    <t>přechod VIVYL-stěrka</t>
  </si>
  <si>
    <t>1,55*2</t>
  </si>
  <si>
    <t>776590100RZ1</t>
  </si>
  <si>
    <t>Vysátí podkladu nášlap ploch podlah</t>
  </si>
  <si>
    <t>776995115RZ1</t>
  </si>
  <si>
    <t>Dilatační systémová lišta, nerez proveden, D+M</t>
  </si>
  <si>
    <t>dilatace mezi podsklepeno a nepodsklepenou částí</t>
  </si>
  <si>
    <t>28342455</t>
  </si>
  <si>
    <t>Lišta soklová PVC pro vinyl Bolta 10660 60x13,3 mm</t>
  </si>
  <si>
    <t>480,26*1,1</t>
  </si>
  <si>
    <t>28412385</t>
  </si>
  <si>
    <t>Podlahovina ID Inspiration 70 Stone tl. 2,5 mm</t>
  </si>
  <si>
    <t>703,65*1,15</t>
  </si>
  <si>
    <t>703,65*2</t>
  </si>
  <si>
    <t>sokl : 0,15*(6,1*2+4*2)</t>
  </si>
  <si>
    <t>781101210R00</t>
  </si>
  <si>
    <t>Penetrace podkladu pod obklady</t>
  </si>
  <si>
    <t>P123 : 1,5*(2,95*2+2,05*2)-0,8*2</t>
  </si>
  <si>
    <t>P124 : 1,5*(1,9*2+0,85*2)-0,7*2</t>
  </si>
  <si>
    <t>P126 : 1,5*(2,05*2+1,575*2)-0,8*2</t>
  </si>
  <si>
    <t>P131 : 2,4*(0,9+2*2)</t>
  </si>
  <si>
    <t>P132 : 1,5*(1,8*2+3*2)-0,8*2</t>
  </si>
  <si>
    <t>P135 : 1,5*(1,8*2+3*2)-0,8*2</t>
  </si>
  <si>
    <t>P134 : 2,4*(2*2+0,9)</t>
  </si>
  <si>
    <t>781111115R00</t>
  </si>
  <si>
    <t>Otvor v obkladačce diamant.korunkou prům.do 30 mm</t>
  </si>
  <si>
    <t>781111116R00</t>
  </si>
  <si>
    <t>Otvor v obkladačce diamant.korunkou prům.do 90 mm</t>
  </si>
  <si>
    <t>781415016R00</t>
  </si>
  <si>
    <t>Montáž obkladů stěn, porovin.,tmel, nad 20x25 cm</t>
  </si>
  <si>
    <t>781419701R00</t>
  </si>
  <si>
    <t>Příplatek za práci v omez.prostoru,obkl.pórovinové</t>
  </si>
  <si>
    <t xml:space="preserve">P126 : </t>
  </si>
  <si>
    <t>781419705R00</t>
  </si>
  <si>
    <t>Příplatek za spárovací hmotu - plošně</t>
  </si>
  <si>
    <t>barva dle výběru</t>
  </si>
  <si>
    <t>781419706R00</t>
  </si>
  <si>
    <t>Příplatek za spárovací vodotěsnou hmotu - plošně</t>
  </si>
  <si>
    <t>781419711R00</t>
  </si>
  <si>
    <t>Příplatek k obkladu stěn za plochu do 10 m2 jedntl</t>
  </si>
  <si>
    <t>781491001RT1</t>
  </si>
  <si>
    <t>Montáž lišt k obkladům rohových, koutových i dilatačních</t>
  </si>
  <si>
    <t>svislé vnější hrany + horní hrana</t>
  </si>
  <si>
    <t>P123 : (2,95*2+2,05*2)-0,8+1,5*2</t>
  </si>
  <si>
    <t>P124 : (1,9*2+0,85*2)-0,7+1,5*2</t>
  </si>
  <si>
    <t>P126 : (2,05*2+1,575*2)-0,8+1,5*3</t>
  </si>
  <si>
    <t>P131 : (0,9+2*2)+2,4*2</t>
  </si>
  <si>
    <t>P132 : (1,8*2+3*2)-0,8+1,5*2</t>
  </si>
  <si>
    <t>P135 : (1,8*2+3*2)-0,8+1,5*2</t>
  </si>
  <si>
    <t>P134 : (2*2+0,9)+2,4*2</t>
  </si>
  <si>
    <t>59760102RZ1</t>
  </si>
  <si>
    <t>Lišta rohová hliník. na obklad ukončovací 8 mm</t>
  </si>
  <si>
    <t>73,95*1,1</t>
  </si>
  <si>
    <t>597813722</t>
  </si>
  <si>
    <t>Obkládačka 20x40 lesk</t>
  </si>
  <si>
    <t>barvy dle výběru objednatele - bílá kniha</t>
  </si>
  <si>
    <t>P123 : 13,4*1,15</t>
  </si>
  <si>
    <t>P124 : 6,85*1,15</t>
  </si>
  <si>
    <t>P126 : 9,275*1,15</t>
  </si>
  <si>
    <t>P131 : 11,76*1,15</t>
  </si>
  <si>
    <t>P132 : 12,8*1,15</t>
  </si>
  <si>
    <t>P135 : 12,8*1,15</t>
  </si>
  <si>
    <t>P134 : 11,76*1,15</t>
  </si>
  <si>
    <t>998781201R00</t>
  </si>
  <si>
    <t>Přesun hmot pro obklady keramické, v objektech výšky do 6 m</t>
  </si>
  <si>
    <t>zárubně</t>
  </si>
  <si>
    <t>80 : 0,25*(0,8+2,05*2)*4</t>
  </si>
  <si>
    <t>100 : 0,25*(1+2,05*2)</t>
  </si>
  <si>
    <t>SDK příčky : 2*(231,2375+96,525+138,125+3,7275+51,8375+13,325+7,15)</t>
  </si>
  <si>
    <t>-(5,35*3,25*2*2)</t>
  </si>
  <si>
    <t>29,17058-3,88</t>
  </si>
  <si>
    <t>HPL DESKY tl. 12 mm,</t>
  </si>
  <si>
    <t>oprava atiky : 0,3*0,5*10</t>
  </si>
  <si>
    <t>411388531R00</t>
  </si>
  <si>
    <t>Zabetonování otvorů o ploše do 1 m2 ve stropech</t>
  </si>
  <si>
    <t>V položce jsou zakalkulovány i náklady na bednění a odbednění konstrukce a na dodávku a uložení potřebné výztuže. V položce jsou zakalkulovány náklady na pomocné pracovní lešení o výšce podlahy do 1900 mm a pro zatížení 1,5 kPa.</t>
  </si>
  <si>
    <t>0,63*0,5*0,1</t>
  </si>
  <si>
    <t>1,6*0,5*0,1</t>
  </si>
  <si>
    <t>2,1*0,7*0,25</t>
  </si>
  <si>
    <t>r : 0,15</t>
  </si>
  <si>
    <t>979990161R00</t>
  </si>
  <si>
    <t>Poplatek za uložení - dřevo, skupina odpadu 170201</t>
  </si>
  <si>
    <t>141</t>
  </si>
  <si>
    <t>972054321R00</t>
  </si>
  <si>
    <t>Vybourání otv. stropy ŽB pl. 0,25 m2, tl. 10 cm</t>
  </si>
  <si>
    <t>otvory VZT : 6</t>
  </si>
  <si>
    <t>3*1,5*0,3</t>
  </si>
  <si>
    <t>pod potrubím VZT : 52</t>
  </si>
  <si>
    <t>opláštění VZT : 52+46,2*1</t>
  </si>
  <si>
    <t>200,2*3</t>
  </si>
  <si>
    <t>r : 100</t>
  </si>
  <si>
    <t>S4 : 3*6,5</t>
  </si>
  <si>
    <t>S4 - stěny : 0,5*(3+6,5*2)</t>
  </si>
  <si>
    <t>214,8-62,8</t>
  </si>
  <si>
    <t>(214,8-62,8)*1,15</t>
  </si>
  <si>
    <t>S4 : 3*6,5*1,15</t>
  </si>
  <si>
    <t>nad strojovnou VZT : 3*6,5*2</t>
  </si>
  <si>
    <t>713141327R00</t>
  </si>
  <si>
    <t>Izolace tepelná střech do tl.300 mm,2vrstvy,kotvy</t>
  </si>
  <si>
    <t>vč. spádových klínů</t>
  </si>
  <si>
    <t>S4 - nad strojovnou VZT : 3*6,5</t>
  </si>
  <si>
    <t>28375768.A</t>
  </si>
  <si>
    <t>Deska izolační polystyrén samozhášivý EPS 150 S</t>
  </si>
  <si>
    <t>3*6,5*0,1</t>
  </si>
  <si>
    <t>28375972</t>
  </si>
  <si>
    <t>Deska spádová EPS 150 BACHL</t>
  </si>
  <si>
    <t>S4 : 3*1,15</t>
  </si>
  <si>
    <t>141*1,1</t>
  </si>
  <si>
    <t>721231114RT4</t>
  </si>
  <si>
    <t>Vtok střešní TW v povlak.krytině, zatepl. v.300 mm průměr 75-125 mm</t>
  </si>
  <si>
    <t>Vtok ve střeše s povlakovou krytinou a tepelnou izolací tl. do 300 mm.</t>
  </si>
  <si>
    <t>Položka obsahuje: osazení vpusti, vyplnění prostoru mezi vpustí a stropní konstrukcí tepelně izolačním materiálem, ukotvení vpusti šrouby, //, vytvoření otvoru v tepelné izolaci a zahloubení mělké mísy, osazení těsnicího kroužku do potrubí, osazení nástavce vpusti a jeho případná délková úprava, ukotvení do podkladu, přitavení hydroizolace k manžetě, doplnění manžety pojistnou zálivkovou hmotou, osazení koše. Včetně dodávky materiálu.</t>
  </si>
  <si>
    <t>Bez zřízení otvoru ve stropní konstrukci.</t>
  </si>
  <si>
    <t>obnova střešní vpusti : 1</t>
  </si>
  <si>
    <t>721231311R00</t>
  </si>
  <si>
    <t>Zápachová klapka pro střešní vtoky</t>
  </si>
  <si>
    <t>762341811R00</t>
  </si>
  <si>
    <t>Demontáž bednění střech rovných z prken hrubých</t>
  </si>
  <si>
    <t>střecha nad VZT</t>
  </si>
  <si>
    <t>52*2</t>
  </si>
  <si>
    <t>767996804R00</t>
  </si>
  <si>
    <t>Demontáž atypických ocelových konstr. do 500 kg</t>
  </si>
  <si>
    <t>demontáž konstrukce - kolem VZT rozvodů na střeše</t>
  </si>
  <si>
    <t>11,94553-1,56-0,11-6,4</t>
  </si>
  <si>
    <t>1,5*(18*8+12,5*8)</t>
  </si>
  <si>
    <t>713511383RT9</t>
  </si>
  <si>
    <t>Nátěr protipožární dvouvrstvý Promapaint uzavřených pravoúhlých nosníků požární odolnost R 15, podíl, obvodu a plochy příčného průřezu Am/V do 216</t>
  </si>
  <si>
    <t>celé vazníky - 8 ks : 18,58*2*8</t>
  </si>
  <si>
    <t>části vazníků - 8 ks : 12,9*2*8</t>
  </si>
  <si>
    <t>ztužení : 1,1*19,5*4+1,1*17*4</t>
  </si>
  <si>
    <t>783101811R00</t>
  </si>
  <si>
    <t>Odstranění nátěrů z ocel.konstrukcí "A" oškrábáním</t>
  </si>
  <si>
    <t>783904811R00</t>
  </si>
  <si>
    <t>Odrezivění kovových konstrukcí</t>
  </si>
  <si>
    <t>784011111R00</t>
  </si>
  <si>
    <t>Oprášení/ometení podkladu</t>
  </si>
  <si>
    <t>79001RZ1</t>
  </si>
  <si>
    <t>1 DÁVKOVAČ TEKUTÉHO MÝDLA</t>
  </si>
  <si>
    <t>objem cca 0,5 l, materiál: NEREZ, montáž na stěnu</t>
  </si>
  <si>
    <t>79002RZ1</t>
  </si>
  <si>
    <t>2 ZÁSOBNÍK NA PAPÍROVÉ RUČNÍKY</t>
  </si>
  <si>
    <t>obsah cca 500 ks, materiál: NEREZ, montáž na stěnu</t>
  </si>
  <si>
    <t>79003RZ1</t>
  </si>
  <si>
    <t>3 DVOJVĚŠÁK NA STĚNU</t>
  </si>
  <si>
    <t>Nástěnný věšák z nerezové oceli. Věšák se dvěma úchyty</t>
  </si>
  <si>
    <t>79004RZ1</t>
  </si>
  <si>
    <t>4 WC ŠTĚTKA NEREZ</t>
  </si>
  <si>
    <t>WC štětka - WC souprava miska sklo nerez ocel, satén,  montáž na stěnu</t>
  </si>
  <si>
    <t>79005RZ1</t>
  </si>
  <si>
    <t>5 KOŠ UZAVÍRATELNÝ 10l NEREZ</t>
  </si>
  <si>
    <t>Koš s víkem, nášlapný mechanismus otevírání, objem 10l, průměr cca 20 cm, materiál: nerez s vyjímatelnou plastovou vložkou s uchem z elastické umělé hmoty proti poškození stěny</t>
  </si>
  <si>
    <t>9</t>
  </si>
  <si>
    <t>79006RZ1</t>
  </si>
  <si>
    <t>6 KOŠ UZAVÍRATELNÝ 5l NEREZ</t>
  </si>
  <si>
    <t>Koš s víkem, nášlapný mechanismus otevírání, objem 5l, průměr cca 10 cm, materiál: nerez s vyjímatelnou plastovou vložkou s uchem z elastické umělé hmoty proti poškození stěny</t>
  </si>
  <si>
    <t>79007RZ1</t>
  </si>
  <si>
    <t>7 ZÁSOBNÍK HYGIENICKÝCH SÁČKŮ</t>
  </si>
  <si>
    <t>Plastový zásobník hygienických sáčku, provrchová úprava chorm, rozměry cca 98*137*25 mm, montáž na stěnu</t>
  </si>
  <si>
    <t>79008RZ1</t>
  </si>
  <si>
    <t>8 ZÁSOBNÍK TOALETNÍHO PAPÍRU NEREZ</t>
  </si>
  <si>
    <t>zásobník na stěnu, obsah 1 role, velikost střední, materiál: nerez, rozměry: cca 120*220*220 mm (š*h*v), montáž na stěnu</t>
  </si>
  <si>
    <t>79009RZ1</t>
  </si>
  <si>
    <t>9 ZRCADLO PEVNÉ 400x800 mm</t>
  </si>
  <si>
    <t>včetně montáže, nástěnné zrcadlo spákou</t>
  </si>
  <si>
    <t>79101</t>
  </si>
  <si>
    <t>MONTÁŽ VYBAVENÍ vč. dopravy a seřízení</t>
  </si>
  <si>
    <t>624601125RZ3</t>
  </si>
  <si>
    <t>Tmelení spár 20 mm - pružný tmel</t>
  </si>
  <si>
    <t>6,3</t>
  </si>
  <si>
    <t>631312711RN5</t>
  </si>
  <si>
    <t>Mazanina betonová tl. 5 - 8 cm C 25/30 z betonu prostého XC2,</t>
  </si>
  <si>
    <t>(2,8+2,6)*0,15*0,2</t>
  </si>
  <si>
    <t>631316231R00</t>
  </si>
  <si>
    <t>Hlazení betonových mazanin, strojně</t>
  </si>
  <si>
    <t>(2,8+2,6)*0,25</t>
  </si>
  <si>
    <t>kanalizace : 8</t>
  </si>
  <si>
    <t>vodovod : 1</t>
  </si>
  <si>
    <t>965043321RT2</t>
  </si>
  <si>
    <t>Bourání podkladů bet., potěr, tl, 10 cm, pl. 1 m2 mazanina tl. 8 - 10 cm s potěrem</t>
  </si>
  <si>
    <t>(2,8+2,6)*0,25*0,25</t>
  </si>
  <si>
    <t>722181212RT7</t>
  </si>
  <si>
    <t>Izolace návl.polyethylénová tl. stěny 9 mm vnitřní průměr 22 mm</t>
  </si>
  <si>
    <t>Termoizolační trubice z pěnového polyetylenu s uzavřenou buněčnou strukturou.</t>
  </si>
  <si>
    <t>SV : 48,9</t>
  </si>
  <si>
    <t>TV : 92,7+2,8</t>
  </si>
  <si>
    <t>722181212RT8</t>
  </si>
  <si>
    <t>Izolace návl.polyethylenová tl. stěny 9 mm vnitřní průměr 25 mm</t>
  </si>
  <si>
    <t>SV : 5,2</t>
  </si>
  <si>
    <t>722181212RU1</t>
  </si>
  <si>
    <t>Izolace návl.polyethylénová tl. stěny 9 mm vnitřní průměr 32 mm</t>
  </si>
  <si>
    <t>SV : 58,1</t>
  </si>
  <si>
    <t>722181213RT8</t>
  </si>
  <si>
    <t>Izolace návl.polyethylenová tl. stěny 13 mm vnitřní průměr 25 mm</t>
  </si>
  <si>
    <t>TV : 6,3</t>
  </si>
  <si>
    <t>722181213RU1</t>
  </si>
  <si>
    <t>Izolace návl.polyethylénová tl. stěny 13 mm vnitřní průměr 32 mm</t>
  </si>
  <si>
    <t>TV : 21,9</t>
  </si>
  <si>
    <t>721140802R00</t>
  </si>
  <si>
    <t>Demontáž potrubí litinového DN 100</t>
  </si>
  <si>
    <t>6,8+2,8+2,6</t>
  </si>
  <si>
    <t>721140906R00</t>
  </si>
  <si>
    <t>Potrubí lit odpad vsazení odb DN125</t>
  </si>
  <si>
    <t>721140907R00</t>
  </si>
  <si>
    <t>Potrubí lit odpad vsazení odb DN150</t>
  </si>
  <si>
    <t>721176102R00</t>
  </si>
  <si>
    <t>Potrubí HT připojovací D 40 x 1,8 mm</t>
  </si>
  <si>
    <t>1+1,5+1,6+3,5+2,1+3,8</t>
  </si>
  <si>
    <t>721176103R00</t>
  </si>
  <si>
    <t>Potrubí HT připojovací D 50 x 1,8 mm</t>
  </si>
  <si>
    <t>1,5+1,8+2,3</t>
  </si>
  <si>
    <t>721176105R00</t>
  </si>
  <si>
    <t>Potrubí HT připojovací D 110 x 2,7 mm</t>
  </si>
  <si>
    <t>2,6+1,5+0,8</t>
  </si>
  <si>
    <t>721176113R00</t>
  </si>
  <si>
    <t>Potrubí HT odpadní svislé D 50 x 1,8 mm</t>
  </si>
  <si>
    <t>3,8</t>
  </si>
  <si>
    <t>721176115R00</t>
  </si>
  <si>
    <t>Potrubí HT odpadní svislé D 110 x 2,7 mm</t>
  </si>
  <si>
    <t>3,8+3,8</t>
  </si>
  <si>
    <t>Odvzdušňovací potrubí připojené na střešní nástavec.</t>
  </si>
  <si>
    <t>4,55+4,5</t>
  </si>
  <si>
    <t>721176135R00</t>
  </si>
  <si>
    <t>Potrubí HT svodné (ležaté) zavěšené D 110 x 2,7 mm</t>
  </si>
  <si>
    <t>2,3+1,5+3,2+0,9</t>
  </si>
  <si>
    <t>721176222R00</t>
  </si>
  <si>
    <t>Potrubí KG svodné (ležaté) v zemi D 110 x 3,2 mm</t>
  </si>
  <si>
    <t>2,8+2,6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</si>
  <si>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</si>
  <si>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</si>
  <si>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</si>
  <si>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</si>
  <si>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</si>
  <si>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</si>
  <si>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721223427R00</t>
  </si>
  <si>
    <t>Vpusť podlahová se zápachovou uzávěrkou mřížka nerez 115 x 115 mm D 40/50 mm</t>
  </si>
  <si>
    <t>721273200R00</t>
  </si>
  <si>
    <t>Souprava ventilační střešní HL souprava větrací hlavice D 110 mm</t>
  </si>
  <si>
    <t>721290111R00</t>
  </si>
  <si>
    <t>Zkouška těsnosti kanalizace vodou DN 125</t>
  </si>
  <si>
    <t>61,7</t>
  </si>
  <si>
    <t>721290821R00</t>
  </si>
  <si>
    <t>Přesun vybouraných hmot - kanalizace, H do 6 m</t>
  </si>
  <si>
    <t>0,7425+5,096+0,18202</t>
  </si>
  <si>
    <t>721176123RZ3</t>
  </si>
  <si>
    <t>Potrubí HT svodné (ležaté) v zemi D 50 x 1,8 mm</t>
  </si>
  <si>
    <t>3,2</t>
  </si>
  <si>
    <t>721176133RZ3</t>
  </si>
  <si>
    <t>Potrubí HT svodné (ležaté) zavěšené D 50 x 1,8 mm</t>
  </si>
  <si>
    <t>2,4+3,6+2,9+0,9</t>
  </si>
  <si>
    <t>721300829RZ3</t>
  </si>
  <si>
    <t>Plstěná izolační omotávka odpadního potrubí</t>
  </si>
  <si>
    <t>71</t>
  </si>
  <si>
    <t>11132956.RZ3</t>
  </si>
  <si>
    <t>Mazací prostředek (balení 5 kg)</t>
  </si>
  <si>
    <t>28651838.A</t>
  </si>
  <si>
    <t>Kus čisticí kanalizační KGRE DN 50 PVC</t>
  </si>
  <si>
    <t>28651840.A</t>
  </si>
  <si>
    <t>Kus čisticí kanalizační KGRE DN 100 PVC</t>
  </si>
  <si>
    <t>722155114R00</t>
  </si>
  <si>
    <t>Potrubí ohebné nerez. vlnovcové Eurotis TFA DN 20</t>
  </si>
  <si>
    <t>722163104R00</t>
  </si>
  <si>
    <t>Potrubí z měděných vodovod. trubek D 22 x 1,0 mm</t>
  </si>
  <si>
    <t>TV : 2,8</t>
  </si>
  <si>
    <t>722178711R00</t>
  </si>
  <si>
    <t>Potrubí vícevrst.vod.Basalt Plus,D 20x2,8 mm</t>
  </si>
  <si>
    <t>SV : 6,3+2,5+2,8+2,5+6+16,5+4,5+7,8</t>
  </si>
  <si>
    <t>TV : 5,8+15,6+6,3+7,7+6+2,5+33+4+11,8</t>
  </si>
  <si>
    <t>722178712R00</t>
  </si>
  <si>
    <t>Potrubí vícevrst.vod.Basalt Plus,D 25x3,5 mm</t>
  </si>
  <si>
    <t>TV : 1,1+5,2</t>
  </si>
  <si>
    <t>722178713R00</t>
  </si>
  <si>
    <t>Potrubí vícevrst.vod.Basalt Plus,D 32x4,4 mm</t>
  </si>
  <si>
    <t>SV : 1,5+1,8+1,6+1,5+6+24,5+5,6+15,6</t>
  </si>
  <si>
    <t>TV : 6,3+15,6</t>
  </si>
  <si>
    <t>722190401R00</t>
  </si>
  <si>
    <t>Vyvedení a upevnění výpustek DN 15</t>
  </si>
  <si>
    <t>28</t>
  </si>
  <si>
    <t>722229101R00</t>
  </si>
  <si>
    <t>Montáž vodovodních armatur,1závit, G 1/2</t>
  </si>
  <si>
    <t>722229103R00</t>
  </si>
  <si>
    <t>Montáž vodovodních armatur,1závit, G 1</t>
  </si>
  <si>
    <t>722239103R00</t>
  </si>
  <si>
    <t>Montáž vodovodních armatur 2závity, G 1</t>
  </si>
  <si>
    <t>722265114R00</t>
  </si>
  <si>
    <t>Vodoměr domovní SV DN25x260mm, Qn 3,5</t>
  </si>
  <si>
    <t>722268143R00</t>
  </si>
  <si>
    <t>Sestava se šroub.kohouty filtr. a zpět.kl.DN25-25 vodoměrná sestava na konzole</t>
  </si>
  <si>
    <t>722280107R00</t>
  </si>
  <si>
    <t>Tlaková zkouška vodovodního potrubí DN 40</t>
  </si>
  <si>
    <t>235,9</t>
  </si>
  <si>
    <t>722290234R00</t>
  </si>
  <si>
    <t>Proplach a dezinfekce vodovod.potrubí DN 80</t>
  </si>
  <si>
    <t>734413122R00</t>
  </si>
  <si>
    <t>Teploměr TP 120 A, D 63 / dl.jímky 50 mm</t>
  </si>
  <si>
    <t>725539107RZ3</t>
  </si>
  <si>
    <t>Montáž zásobníku akumulačního do 500 l</t>
  </si>
  <si>
    <t>Osazení nádoby a připojení příslušenství.</t>
  </si>
  <si>
    <t>732331713RZ3</t>
  </si>
  <si>
    <t>Nádoba tlak PN 1,0, v potr.prov. 18/4,0 (10 bar) s příslušenstvím, vč.montáže</t>
  </si>
  <si>
    <t>+ servisní armatura 3/4"</t>
  </si>
  <si>
    <t>+ T-kus pro připojení exp.nádoby</t>
  </si>
  <si>
    <t>+ univerzální držák exp. nádob</t>
  </si>
  <si>
    <t>732429202RZ3</t>
  </si>
  <si>
    <t>Montáž čerpadel oběhových DN 25 - závitových</t>
  </si>
  <si>
    <t>Čerpadlo - CIRKULACE</t>
  </si>
  <si>
    <t>1J02A57RZ3</t>
  </si>
  <si>
    <t>Zásobníkový ohřívač TV 300 l</t>
  </si>
  <si>
    <t>Dle specifikace,</t>
  </si>
  <si>
    <t>1J02B58RZ3</t>
  </si>
  <si>
    <t>Příslušenství akum.zásobníků</t>
  </si>
  <si>
    <t>42250756</t>
  </si>
  <si>
    <t>Ventil pojistný DN 25, otev.přetlak 6 bar</t>
  </si>
  <si>
    <t>42266554.AR</t>
  </si>
  <si>
    <t>Filtr závitový 1" pro rozvod vody</t>
  </si>
  <si>
    <t>42610900.RZ3</t>
  </si>
  <si>
    <t>Čerpadlo cirkulační 25-0-N  230 V, 180 mm, PN 6/10 vč.spínacích hodin</t>
  </si>
  <si>
    <t>Nerezové provedení</t>
  </si>
  <si>
    <t>507036.RZ3</t>
  </si>
  <si>
    <t>Termostatický směšovací ventil pro TV, DN 25</t>
  </si>
  <si>
    <t>30 - 70°C</t>
  </si>
  <si>
    <t>551100074</t>
  </si>
  <si>
    <t>Kohout kulový voda 1" páčka</t>
  </si>
  <si>
    <t>2+2+2</t>
  </si>
  <si>
    <t>5511001812</t>
  </si>
  <si>
    <t>Zpětná klapka kovová - 1"FF; Kv 4,50</t>
  </si>
  <si>
    <t>5511356971.RZZ</t>
  </si>
  <si>
    <t>Kohout kulový vypouštěcí 1/2"</t>
  </si>
  <si>
    <t>5512001433.RZZ</t>
  </si>
  <si>
    <t>Šroubení topenářské mosazné 1"</t>
  </si>
  <si>
    <t>55120014477</t>
  </si>
  <si>
    <t>Šroubení k čerpadlu DN25 s uzávěrem</t>
  </si>
  <si>
    <t>725119306R00</t>
  </si>
  <si>
    <t>Montáž klozetu závěsného</t>
  </si>
  <si>
    <t>725119402R00</t>
  </si>
  <si>
    <t>Montáž předstěnových systémů do sádrokartonu</t>
  </si>
  <si>
    <t>6+1+1</t>
  </si>
  <si>
    <t>725219401R00</t>
  </si>
  <si>
    <t>Montáž umyvadel na šrouby do zdiva</t>
  </si>
  <si>
    <t>725219503R00</t>
  </si>
  <si>
    <t>Montáž krytu sifonu umyvadel</t>
  </si>
  <si>
    <t>725249106R00</t>
  </si>
  <si>
    <t>Montáž sprchových koutů ostatních typů</t>
  </si>
  <si>
    <t>725339101R00</t>
  </si>
  <si>
    <t>Montáž výlevky diturvitové, bez nádrže a armatur</t>
  </si>
  <si>
    <t>725814101R00</t>
  </si>
  <si>
    <t>Ventil rohový s filtrem DN 15 x DN 10</t>
  </si>
  <si>
    <t>22</t>
  </si>
  <si>
    <t>725825114RT1</t>
  </si>
  <si>
    <t>Baterie dřezová nástěnná ruční standardní</t>
  </si>
  <si>
    <t>Úklidová místnost</t>
  </si>
  <si>
    <t>725829301R00</t>
  </si>
  <si>
    <t>Montáž baterie umyv.a dřezové stojánkové</t>
  </si>
  <si>
    <t>5+2</t>
  </si>
  <si>
    <t>725849200R00</t>
  </si>
  <si>
    <t>Montáž baterií sprchových, nastavitelná výška</t>
  </si>
  <si>
    <t>725860188RT1</t>
  </si>
  <si>
    <t>Sifon pračkový HL440, D 40/50 mm podomítkový, suchá zápachová klapka</t>
  </si>
  <si>
    <t>725860213R00</t>
  </si>
  <si>
    <t>Sifon umyvadlový, D 32, 40 mm</t>
  </si>
  <si>
    <t>725139103RZ3</t>
  </si>
  <si>
    <t>Montáž pisoárů závěsných</t>
  </si>
  <si>
    <t>725249110RZ1</t>
  </si>
  <si>
    <t>Montáž sprchových dveří 2.křídlových</t>
  </si>
  <si>
    <t>725411415RZ3</t>
  </si>
  <si>
    <t>Montáž žlabů sprchových - všechny typy do 1,0 m</t>
  </si>
  <si>
    <t>725869216RZ3</t>
  </si>
  <si>
    <t>Montáž uzávěrek zápach.dřez.jedn. D 50</t>
  </si>
  <si>
    <t>28696706R</t>
  </si>
  <si>
    <t>WC zvukoizolační souprava mezi klozet a stěnu</t>
  </si>
  <si>
    <t>28696752</t>
  </si>
  <si>
    <t>Tlačítko ovládací plastové bílá/chrom/bílá</t>
  </si>
  <si>
    <t>Dvojčínné splachování, pro WC.</t>
  </si>
  <si>
    <t>28696756.RZ3</t>
  </si>
  <si>
    <t>Tlačítko ovládací pro pisoár/broušená nerez</t>
  </si>
  <si>
    <t>Dvojčinná funkce - malé/velké splachování.</t>
  </si>
  <si>
    <t>28696758.RZ3</t>
  </si>
  <si>
    <t>Tlačítko ovládací Dual Flush/plast bílý</t>
  </si>
  <si>
    <t>PL3, 260x160x10 mm, dvojčinné splachování 3 a 6 l.</t>
  </si>
  <si>
    <t>286967580.RZ3</t>
  </si>
  <si>
    <t>Modul-WC,ovl. zepředu, v=118cm instalace do SDK</t>
  </si>
  <si>
    <t>šířka 570 mm, hloubka 84-100 mm, splachování duální 3 a 6 l, objem nádrže 9 l, zátěž 400 kg. Včetně fixačního setu, kolena odpadu HT 90/110, kryt servusního otvoru, šroubení, tesnění odpadu a přívodu.</t>
  </si>
  <si>
    <t>286967611.RZ3</t>
  </si>
  <si>
    <t>Modul-pisoár,s čelním ovládáním, v=112cm instalace do SDK</t>
  </si>
  <si>
    <t>šířka 500 mm, hloubka 90 mm, splachovací ventil TECE U1. Kompletní sestava s napouštěcím ventilem TECE U1 s ovládáním přívodního toku a izolací, odpadní koleno DN 50, upevňovací a připojovací materiál.</t>
  </si>
  <si>
    <t>286967613.RZ3</t>
  </si>
  <si>
    <t>Modul-výlevka,s čelním ovládáním, v=146cm instalace do SDK</t>
  </si>
  <si>
    <t>šířka 525 mm, hloubka 155 mm. Kompletní sestava s napouštěcím ventilem a splachovacím ventilem, odpadní koleno DN 110, upevňovací a připojovací materiál.</t>
  </si>
  <si>
    <t>55110062.RZZ</t>
  </si>
  <si>
    <t>Hadice FLEXI sanitární (9x13)  50 cm</t>
  </si>
  <si>
    <t>55144163</t>
  </si>
  <si>
    <t>Sprchová sada</t>
  </si>
  <si>
    <t>55145031</t>
  </si>
  <si>
    <t>Baterie umyvadlová směš stojánková bez ot odp</t>
  </si>
  <si>
    <t>Dle specifikace v dokumentaci</t>
  </si>
  <si>
    <t>551450380</t>
  </si>
  <si>
    <t>Baterie sprchová nástěnná</t>
  </si>
  <si>
    <t>55145041</t>
  </si>
  <si>
    <t>Baterie dřezová směšov stojánková</t>
  </si>
  <si>
    <t>551616946.RZ3</t>
  </si>
  <si>
    <t>Žlab odtokový L=740 mm nízkoprofilový otočný sifon</t>
  </si>
  <si>
    <t>Dle spacifikace v dokumentaci.</t>
  </si>
  <si>
    <t>55167409R</t>
  </si>
  <si>
    <t>Sedátko klozetové tvrdé, klouby kovové</t>
  </si>
  <si>
    <t>55484478.RZ3</t>
  </si>
  <si>
    <t>Dveře sprchové do niky dvoukřídlé 84-100x195 chrom, sklo frost - bezrámové</t>
  </si>
  <si>
    <t>64214833.RZ3</t>
  </si>
  <si>
    <t>Umyvadlo s otvorem 55 x 44 cm</t>
  </si>
  <si>
    <t>64238819.RZZ</t>
  </si>
  <si>
    <t>Mísa klozet.závěsná bílá hlub.splach</t>
  </si>
  <si>
    <t>64251336.RZZ</t>
  </si>
  <si>
    <t>Pisoár keram. pro bateriové napájení</t>
  </si>
  <si>
    <t>64271110.RZ3</t>
  </si>
  <si>
    <t>Výlevka závěsná keramická s mřížkou, bílá</t>
  </si>
  <si>
    <t>64286105</t>
  </si>
  <si>
    <t>Sada instalační k umyvadlům</t>
  </si>
  <si>
    <t>pár</t>
  </si>
  <si>
    <t>64291118.RZ3</t>
  </si>
  <si>
    <t>Polosloup pro umyvadlo 50,55,60,65,75 cm</t>
  </si>
  <si>
    <t>998725201R00</t>
  </si>
  <si>
    <t>Přesun hmot pro zařizovací předměty, v objektech výšky do 6 m</t>
  </si>
  <si>
    <t>411387528RZ3</t>
  </si>
  <si>
    <t>Zapravení otvorů 0,09 m2 ve stropech</t>
  </si>
  <si>
    <t>612403399RT2</t>
  </si>
  <si>
    <t>Hrubá výplň rýh ve stěnách maltou s použitím suché maltové směsi</t>
  </si>
  <si>
    <t>(12*0,1)+(28,7*0,15)</t>
  </si>
  <si>
    <t>974031132R00</t>
  </si>
  <si>
    <t>Vysekání rýh ve zdi cihelné 5 x 7 cm</t>
  </si>
  <si>
    <t>974031143R00</t>
  </si>
  <si>
    <t>Vysekání rýh ve zdi cihelné 7 x 10 cm</t>
  </si>
  <si>
    <t>10,2+18,5</t>
  </si>
  <si>
    <t>97201241RZ3</t>
  </si>
  <si>
    <t>Vybourání otvorů strop pl. 0,09 m2, nad 12cm</t>
  </si>
  <si>
    <t>722181212RT5</t>
  </si>
  <si>
    <t>Izolace návl.lpolyetylénová tl. stěny 9 mm vnitřní průměr 15 mm</t>
  </si>
  <si>
    <t>91+37+55,5</t>
  </si>
  <si>
    <t>722181212RT6</t>
  </si>
  <si>
    <t>Izolace návl.lpolyetylénová tl. stěny 9 mm vnitřní průměr 18 mm</t>
  </si>
  <si>
    <t>19,5+27,4</t>
  </si>
  <si>
    <t>722181213RT7</t>
  </si>
  <si>
    <t>Izolace návl.polyethylénová tl. stěny 13 mm vnitřní průměr 22 mm</t>
  </si>
  <si>
    <t>25,3+47,2</t>
  </si>
  <si>
    <t>713481120RZ3</t>
  </si>
  <si>
    <t>Izolace potrubí potrubními pouzdry 20/15</t>
  </si>
  <si>
    <t>29,2</t>
  </si>
  <si>
    <t>713481121RZ3</t>
  </si>
  <si>
    <t>Izolace potrubí potrubními pouzdry 20/18</t>
  </si>
  <si>
    <t>15,7</t>
  </si>
  <si>
    <t>1.PP : 27</t>
  </si>
  <si>
    <t>1.NP : 20,1</t>
  </si>
  <si>
    <t>713481123RZ3</t>
  </si>
  <si>
    <t>Izolace potrubí potrubními pouzdry 30/28</t>
  </si>
  <si>
    <t>1.PP : 12</t>
  </si>
  <si>
    <t>1.NP : 22,6</t>
  </si>
  <si>
    <t>713481124RZ3</t>
  </si>
  <si>
    <t>Izolace potrubí potrubními pouzdry 40/35</t>
  </si>
  <si>
    <t>1.PP : 20,5</t>
  </si>
  <si>
    <t>1.NP : 16,6</t>
  </si>
  <si>
    <t>713481125RZ3</t>
  </si>
  <si>
    <t>Izolace potrubí potrubními pouzdry 50/57</t>
  </si>
  <si>
    <t>1.PP-ocel : 73</t>
  </si>
  <si>
    <t>1.NP-CU : 5,6</t>
  </si>
  <si>
    <t>732119194R00</t>
  </si>
  <si>
    <t>M. rozdělovačů a sběračů DN 200 (150x150mm) dl 1m</t>
  </si>
  <si>
    <t>731241414RZ3</t>
  </si>
  <si>
    <t>Čerpadlová skupina nesměšovaná DN 25 vč.montáže</t>
  </si>
  <si>
    <t>Dle popisu. Bez čerpadla.</t>
  </si>
  <si>
    <t>731241416RZ3</t>
  </si>
  <si>
    <t>Čerpadlová skupina směšovaná DN 32, kvs 16 vč.montáže</t>
  </si>
  <si>
    <t>732119312RZ3</t>
  </si>
  <si>
    <t>Přechodové šroubení 1" F x DN 32</t>
  </si>
  <si>
    <t>2+2</t>
  </si>
  <si>
    <t>732429204RZ3</t>
  </si>
  <si>
    <t>732429205RZ3</t>
  </si>
  <si>
    <t>Montáž čerpadel oběhových DN 32 - závitových</t>
  </si>
  <si>
    <t>42610909.RZ3</t>
  </si>
  <si>
    <t>Oběhové tepl.mokrob.čerpadlo závitové DN 25 stav.délka 180 mm</t>
  </si>
  <si>
    <t>Dle specifikace v dokumentaci. S regulací otáček, výtlak 4 m, Qmax = 6,8 m3/h, H = 60 kPa,</t>
  </si>
  <si>
    <t>230 V. Čerpadlo bude umožňovat automatické přizpůsobování výkonu dle požadavku soustavy, proporciální i konstantní tlakové řízení, manuální nastavení, noční režim.</t>
  </si>
  <si>
    <t>42610910.RZ3</t>
  </si>
  <si>
    <t>Oběhové tepl.mokrob.čerpadlo závitové DN 32 stav.délka 180 mm</t>
  </si>
  <si>
    <t>Dle specifikace v dokumentaci. S regulací otáček, výtlak 6 m, Q = 10,0 m3/h, H = 60 kPa,</t>
  </si>
  <si>
    <t>451375.RZ3</t>
  </si>
  <si>
    <t>Sestava rozd/sběr ocelový DN 50/32 - 3 okruhy</t>
  </si>
  <si>
    <t>Dle specifikace v dokumentaci - včetně konzol, přip.šroubení a tepelné izolace</t>
  </si>
  <si>
    <t>998732201R00</t>
  </si>
  <si>
    <t>Přesun hmot pro strojovny, v objektech výšky do 6 m</t>
  </si>
  <si>
    <t>733121118R00</t>
  </si>
  <si>
    <t>Potrubí hladké bezešvé nízkotlaké D 57 x 2,9 mm</t>
  </si>
  <si>
    <t>1.PP-ALS : 5+3,1+64,9</t>
  </si>
  <si>
    <t>733123118R00</t>
  </si>
  <si>
    <t>Příplatek za zhotovení přípojek D 57 x 2,9 mm</t>
  </si>
  <si>
    <t>733124117R00</t>
  </si>
  <si>
    <t>Zhotov.přechodu z trub.hladkých kováním 50/32</t>
  </si>
  <si>
    <t>733160801R00</t>
  </si>
  <si>
    <t>Demontáž potrubí z měděných trubek D 28 mm</t>
  </si>
  <si>
    <t>2*40</t>
  </si>
  <si>
    <t>733163102R00</t>
  </si>
  <si>
    <t>Potrubí z měděných trubek vytápění D 15 x 1,0 mm</t>
  </si>
  <si>
    <t>1.PP-ALS : 29,2</t>
  </si>
  <si>
    <t>1.NP-podlaha : 20,2+10,5+11,2+8,4+5,2</t>
  </si>
  <si>
    <t>1.NP-ve zdi : 8,6+6,8+7,4+7,8+6,4</t>
  </si>
  <si>
    <t>1.NP-příčky : 36,5+16,2+5,6+4,8+4,6+5,2+5,4+7,5+5,2</t>
  </si>
  <si>
    <t>733163103R00</t>
  </si>
  <si>
    <t>Potrubí z měděných trubek vytápění D 18 x 1,0 mm</t>
  </si>
  <si>
    <t>1.PP-ALS : 15,7</t>
  </si>
  <si>
    <t>1.NP-podlaha : 3,2+6,7+17,5</t>
  </si>
  <si>
    <t>1.NP-ve zdi : 8,1+11,4</t>
  </si>
  <si>
    <t>1.PP-ALS : 9,4+4,2+13,4</t>
  </si>
  <si>
    <t>1.NP-ALS : 6,5+13,6</t>
  </si>
  <si>
    <t>1.NP-podlaha : 11,2+18,5+14,9+2,6</t>
  </si>
  <si>
    <t>1.NP-ve zdi : 21,5+3,8</t>
  </si>
  <si>
    <t>733163105R00</t>
  </si>
  <si>
    <t>Potrubí z měděných trubek vytápění D 28 x 1,0 mm</t>
  </si>
  <si>
    <t>1.PP-ALS : 2+2,5+7,5</t>
  </si>
  <si>
    <t>1.NP-ALS : 6,8+9,6+6,2</t>
  </si>
  <si>
    <t>733163106R00</t>
  </si>
  <si>
    <t>Potrubí z měděných trubek vytápění D 35 x 1,5 mm</t>
  </si>
  <si>
    <t>1.PP-ALS : 20,5</t>
  </si>
  <si>
    <t>1.NP-ALS : 16,6</t>
  </si>
  <si>
    <t>733163108R00</t>
  </si>
  <si>
    <t>Potrubí z měděných trubek vytápění D 54 x 2,0 mm</t>
  </si>
  <si>
    <t>1.NP-ALS : 5,6</t>
  </si>
  <si>
    <t>230031027R00</t>
  </si>
  <si>
    <t>Montáž přírubových spojů do PN 6, DN 50</t>
  </si>
  <si>
    <t>230040029R00</t>
  </si>
  <si>
    <t>Zhotovení vnějšího závitu "G", DN 2"</t>
  </si>
  <si>
    <t>733123109RZ3</t>
  </si>
  <si>
    <t>Příplatek za zhotovení přípojek D 15 x 2,1 mm</t>
  </si>
  <si>
    <t>733141122RZ3</t>
  </si>
  <si>
    <t>Odlučovač vzduchu průtokový DN 25 včetně montáže</t>
  </si>
  <si>
    <t>Parametry uvedeny v technické zprávě.</t>
  </si>
  <si>
    <t>733141123RZ3</t>
  </si>
  <si>
    <t>Odlučovač vzduchu průtokový DN 32 včetně montáže</t>
  </si>
  <si>
    <t>733141125RZ3</t>
  </si>
  <si>
    <t>Odlučovač vzduchu průtokový DN 50 včetně montáže</t>
  </si>
  <si>
    <t>733141532RZ3</t>
  </si>
  <si>
    <t>Odkalovač průtokový s magnetem DN 25 včetně montáže</t>
  </si>
  <si>
    <t>733141533RZ3</t>
  </si>
  <si>
    <t>Odkalovač průtokový s magnetem DN 32 včetně montáže</t>
  </si>
  <si>
    <t>733141536RZ3</t>
  </si>
  <si>
    <t>Odkalovač průtokový s magnetem DN 50 včetně montáže</t>
  </si>
  <si>
    <t>3163163017RZ3</t>
  </si>
  <si>
    <t>Ohyby trubkové varné 90°, DN 50</t>
  </si>
  <si>
    <t>dle DIN 2605-1 (57,3x2,9)</t>
  </si>
  <si>
    <t>31940820R</t>
  </si>
  <si>
    <t>Hrdlo přípojek s trubkovým závitem 137851 DN 15 mm</t>
  </si>
  <si>
    <t>31946307</t>
  </si>
  <si>
    <t>Příruba přivařovací s krkem PN 6  DN 50</t>
  </si>
  <si>
    <t>734109114R00</t>
  </si>
  <si>
    <t>Montáž přírub. armatur, 2 příruby, PN 0,6, DN 50</t>
  </si>
  <si>
    <t>734100811R00</t>
  </si>
  <si>
    <t>Demontáž armatur se dvěma přírubami do DN 50</t>
  </si>
  <si>
    <t>734209103R00</t>
  </si>
  <si>
    <t>Montáž armatur závitových,s 1závitem, G 1/2</t>
  </si>
  <si>
    <t>734209115R00</t>
  </si>
  <si>
    <t>Montáž armatur závitových,se 2závity, G 1</t>
  </si>
  <si>
    <t>734209116R00</t>
  </si>
  <si>
    <t>Montáž armatur závitových,se 2závity, G 5/4</t>
  </si>
  <si>
    <t>734209118R00</t>
  </si>
  <si>
    <t>Montáž armatur závitových,se 2závity, G 2</t>
  </si>
  <si>
    <t>734291973R00</t>
  </si>
  <si>
    <t>Hlavice ovládání term.ventilů termostatické pro VK</t>
  </si>
  <si>
    <t>32</t>
  </si>
  <si>
    <t>734419134R00</t>
  </si>
  <si>
    <t>Montáž kompaktního měřiče tepla závitového 5/4"</t>
  </si>
  <si>
    <t>734261401RZ3</t>
  </si>
  <si>
    <t>Arm roh,přím, G1/2x15 EK přípoj radiátoru VK vč.montáže</t>
  </si>
  <si>
    <t>734261409RZ3</t>
  </si>
  <si>
    <t>Mtž - spoj eurokonus 15 vč.materiálu</t>
  </si>
  <si>
    <t>11000050MT</t>
  </si>
  <si>
    <t>Přírubový filtr s magnetem - DN 50; L</t>
  </si>
  <si>
    <t>388220724.RZZ</t>
  </si>
  <si>
    <t>Měřič tepla ultrazvukový DN 32, Qn 3,5 Kv 13,7</t>
  </si>
  <si>
    <t>včetně čidel,T-kusu a komunikace</t>
  </si>
  <si>
    <t>42285513.RZZ</t>
  </si>
  <si>
    <t>Klapka mezipřírubová uzavírací DN 50</t>
  </si>
  <si>
    <t>551100052.RZZ</t>
  </si>
  <si>
    <t>Kohout kulový voda  1"</t>
  </si>
  <si>
    <t>551100053.RZ3</t>
  </si>
  <si>
    <t>Kohout kulový voda 5/4"</t>
  </si>
  <si>
    <t>551100077</t>
  </si>
  <si>
    <t>Kohout kulový voda 2" páčka</t>
  </si>
  <si>
    <t>551100307.RZZ</t>
  </si>
  <si>
    <t>Filtr závitový mosaz PN 20 FF 2"</t>
  </si>
  <si>
    <t>1+6+2+1</t>
  </si>
  <si>
    <t>5512001441.RZZ</t>
  </si>
  <si>
    <t>Šroubení mosazné 1/2"</t>
  </si>
  <si>
    <t>5512001443.RZZ</t>
  </si>
  <si>
    <t>Šroubení mosazné 1"</t>
  </si>
  <si>
    <t>5512001444</t>
  </si>
  <si>
    <t>Šroubení mosazné 1 1/4"</t>
  </si>
  <si>
    <t>5512001446</t>
  </si>
  <si>
    <t>Šroubení topenářské mosazné 2"</t>
  </si>
  <si>
    <t>735000912R00</t>
  </si>
  <si>
    <t>Oprava-vyregulování ventilů s termost.ovládáním</t>
  </si>
  <si>
    <t>735159110R00</t>
  </si>
  <si>
    <t>Montáž panelových těles 1řadých do délky 1500 mm</t>
  </si>
  <si>
    <t>735159210R00</t>
  </si>
  <si>
    <t>Montáž panelových těles 2řadých do délky 1140 mm</t>
  </si>
  <si>
    <t>735159220R00</t>
  </si>
  <si>
    <t>Montáž panelových těles 2řadých do délky 1500 mm</t>
  </si>
  <si>
    <t>735159320R00</t>
  </si>
  <si>
    <t>Montáž panelových těles 3řadých do délky 1500 mm</t>
  </si>
  <si>
    <t>735151812R00</t>
  </si>
  <si>
    <t>Demontáž otopných těles panelových 1řadých,2820 mm</t>
  </si>
  <si>
    <t>735191905R00</t>
  </si>
  <si>
    <t>Oprava - odvzdušnění otopných těles</t>
  </si>
  <si>
    <t>735191910R00</t>
  </si>
  <si>
    <t>Napuštění vody do otopného systému</t>
  </si>
  <si>
    <t>735291800R00</t>
  </si>
  <si>
    <t>Demontáž konzol otopných těles do odpadu</t>
  </si>
  <si>
    <t>2*4</t>
  </si>
  <si>
    <t>735494811R00</t>
  </si>
  <si>
    <t>Vypuštění vody z otopných těles</t>
  </si>
  <si>
    <t>0,3*3*2*4</t>
  </si>
  <si>
    <t>48441503R</t>
  </si>
  <si>
    <t>Konzola navrtávací univerzální15/120</t>
  </si>
  <si>
    <t>58+9</t>
  </si>
  <si>
    <t>48460260.O</t>
  </si>
  <si>
    <t>Těleso otopné CNM 11-600/520 mm</t>
  </si>
  <si>
    <t>48460266.O</t>
  </si>
  <si>
    <t>Těleso otopné CNM 11-600/800 mm</t>
  </si>
  <si>
    <t>48460273.O</t>
  </si>
  <si>
    <t>Těleso otopné CNM 11-600/1200mm</t>
  </si>
  <si>
    <t>48460290.O</t>
  </si>
  <si>
    <t>Těleso otopné CNM 11-900/400 mm</t>
  </si>
  <si>
    <t>48460488.O</t>
  </si>
  <si>
    <t>Těleso otopné CNM 21-600/720 mm</t>
  </si>
  <si>
    <t>48460490.O</t>
  </si>
  <si>
    <t>Těleso otopné CNM 21-600/800 mm</t>
  </si>
  <si>
    <t>48460496.O</t>
  </si>
  <si>
    <t>Těleso otopné CNM 21-600/1120mm</t>
  </si>
  <si>
    <t>48460654.O</t>
  </si>
  <si>
    <t>Těleso otopné CNM 22-300/1400mm</t>
  </si>
  <si>
    <t>48460732.O</t>
  </si>
  <si>
    <t>Těleso otopné CNM 22-600/600 mm</t>
  </si>
  <si>
    <t>48460738.O</t>
  </si>
  <si>
    <t>Těleso otopné CNM 22-600/920 mm</t>
  </si>
  <si>
    <t>48460740.O</t>
  </si>
  <si>
    <t>Těleso otopné CNM 22-600/1000mm</t>
  </si>
  <si>
    <t>48460772.O</t>
  </si>
  <si>
    <t>Těleso otopné CNM 22-900/1000mm</t>
  </si>
  <si>
    <t>48460967.O</t>
  </si>
  <si>
    <t>Těleso otopné CNM 33-600/1400mm</t>
  </si>
  <si>
    <t>767995102R00</t>
  </si>
  <si>
    <t>Výroba a montáž kov. atypických konstr. do 10 kg</t>
  </si>
  <si>
    <t>25</t>
  </si>
  <si>
    <t>783225100R00</t>
  </si>
  <si>
    <t>Nátěr syntetický kovových konstrukcí 2x + 1x email</t>
  </si>
  <si>
    <t>2,4</t>
  </si>
  <si>
    <t>783425750R00</t>
  </si>
  <si>
    <t>Nátěr syntetický potrubí do DN 100 mm základní</t>
  </si>
  <si>
    <t>dvojnásobný</t>
  </si>
  <si>
    <t>73*2</t>
  </si>
  <si>
    <t>2*0,25</t>
  </si>
  <si>
    <t>Uložení pro venkovní jednotky - výškově nastavitelné 0,5-1,0 m - žárově zinkované ocelové profily</t>
  </si>
  <si>
    <t>75</t>
  </si>
  <si>
    <t>767999905RZ3</t>
  </si>
  <si>
    <t>Žárové zinkování kovových konstrukcí</t>
  </si>
  <si>
    <t>733164101R00</t>
  </si>
  <si>
    <t>Montáž potrubí z měděných trubek D 6 - 12 mm s izolací</t>
  </si>
  <si>
    <t>6,35 : 20,6</t>
  </si>
  <si>
    <t>9,52 : 20,6+9,4</t>
  </si>
  <si>
    <t>733164104R00</t>
  </si>
  <si>
    <t>Montáž potrubí z měděných trubek D 22 mm s izolací</t>
  </si>
  <si>
    <t>22,22 : 9,4</t>
  </si>
  <si>
    <t>240050510RZ3</t>
  </si>
  <si>
    <t>Mtž kondenz.jedn.chladící venkovní do 5 kW</t>
  </si>
  <si>
    <t>Dle specifikace v dokumentaci.</t>
  </si>
  <si>
    <t>240050513RZ3</t>
  </si>
  <si>
    <t>Mtž kondenz.jedn.chladící venkovní do 30 kW</t>
  </si>
  <si>
    <t>240050524RZ3</t>
  </si>
  <si>
    <t>Mtž vnitřní jednotky chladící nástěnné do 4 kW</t>
  </si>
  <si>
    <t>340923143RZ3</t>
  </si>
  <si>
    <t>Vakuování chlad.systému, tlak zkouška vč.zaučení obsluhy</t>
  </si>
  <si>
    <t>19631320.RZ3</t>
  </si>
  <si>
    <t>Trubka měděná předizolovaná CU 6,35x0,8</t>
  </si>
  <si>
    <t>20,6</t>
  </si>
  <si>
    <t>19631325.RZ3</t>
  </si>
  <si>
    <t>Trubka měděná předizolovaná CU 9,52x0,8</t>
  </si>
  <si>
    <t>20,6+9,4</t>
  </si>
  <si>
    <t>19631329.RZ3</t>
  </si>
  <si>
    <t>Trubka měděná předizolovaná CU 22,2x1,0</t>
  </si>
  <si>
    <t>9,4</t>
  </si>
  <si>
    <t>272533705RZ3</t>
  </si>
  <si>
    <t>Sada antivibrační - silentblok 4 ks</t>
  </si>
  <si>
    <t>28377788RZ3</t>
  </si>
  <si>
    <t>Páska samolepÍcí 10m/ks pro izolaci</t>
  </si>
  <si>
    <t>34213178.RZ3</t>
  </si>
  <si>
    <t>Průchodka stěnová d= 5-10/500</t>
  </si>
  <si>
    <t>34213183.RZ3</t>
  </si>
  <si>
    <t>Průchodka stěnová d= 20-27/500</t>
  </si>
  <si>
    <t>429172001.RZ3</t>
  </si>
  <si>
    <t>Klimatizace 3,5 kW - SET venkovní + vnitřní jednotka + dálk.ovl.</t>
  </si>
  <si>
    <t>429172004.RZ3</t>
  </si>
  <si>
    <t>Venkovní kondenzační jednotka 28 kW multi pro VZT</t>
  </si>
  <si>
    <t>611403380R00</t>
  </si>
  <si>
    <t>Hrubá výplň rýh ve stropech do 3x3 cm maltou z SMS</t>
  </si>
  <si>
    <t>974052513R00</t>
  </si>
  <si>
    <t>Frézování drážky do 30x30 mm, strop, beton</t>
  </si>
  <si>
    <t>60*2</t>
  </si>
  <si>
    <t>220890202R00</t>
  </si>
  <si>
    <t>Revize el</t>
  </si>
  <si>
    <t>kompletní zaškolení, včetně předání provozovateli</t>
  </si>
  <si>
    <t>příprava : 16</t>
  </si>
  <si>
    <t>zaškolení : 10</t>
  </si>
  <si>
    <t>předání : 2</t>
  </si>
  <si>
    <t>zázemí : 212</t>
  </si>
  <si>
    <t>pošta : 198</t>
  </si>
  <si>
    <t>K tlačítkům hlásiče</t>
  </si>
  <si>
    <t>222330111R00</t>
  </si>
  <si>
    <t>Zásuvka aut.hlásiče na omítku, na úchytné body</t>
  </si>
  <si>
    <t>U jednotlivých čidel dle potřeby</t>
  </si>
  <si>
    <t>hlásiče čidla : 43</t>
  </si>
  <si>
    <t>tlačítkové čidla : 6</t>
  </si>
  <si>
    <t>houkačky  : 6</t>
  </si>
  <si>
    <t>222330141R00</t>
  </si>
  <si>
    <t>Analogový stropní bodový hlásič na patici</t>
  </si>
  <si>
    <t>Opticko kouřový LSNi detektor + patice</t>
  </si>
  <si>
    <t>222330164R00</t>
  </si>
  <si>
    <t>Poplachová siréna na úchytné body</t>
  </si>
  <si>
    <t>222330195R00</t>
  </si>
  <si>
    <t>Ústředna na připravené body nebo konstrukci</t>
  </si>
  <si>
    <t>instalace EPS ústředny</t>
  </si>
  <si>
    <t>ústředna : 1</t>
  </si>
  <si>
    <t>kryt požární : 1</t>
  </si>
  <si>
    <t>222330196R00</t>
  </si>
  <si>
    <t>Programování ústředny, uvedení do provozu</t>
  </si>
  <si>
    <t>čidla : 43</t>
  </si>
  <si>
    <t>tlačítka : 6</t>
  </si>
  <si>
    <t>houkačky : 6</t>
  </si>
  <si>
    <t>222330202R00</t>
  </si>
  <si>
    <t>Koordinační funkční zkoušky systému EPS</t>
  </si>
  <si>
    <t>V ceně napojení všech potřebných modulů v ústředně  včetně AKU</t>
  </si>
  <si>
    <t>trasa : 410</t>
  </si>
  <si>
    <t>prořez : 50</t>
  </si>
  <si>
    <t>trasa : 80</t>
  </si>
  <si>
    <t>k tlačítkům : 30</t>
  </si>
  <si>
    <t>prořez : 20</t>
  </si>
  <si>
    <t>371327061RZ1</t>
  </si>
  <si>
    <t>provozní kniha EPS</t>
  </si>
  <si>
    <t>0908 658</t>
  </si>
  <si>
    <t>371661041RZ1</t>
  </si>
  <si>
    <t>Opticko kouřový detektor + patice</t>
  </si>
  <si>
    <t>FAP 425 O+MS400B/221-153+2211 171</t>
  </si>
  <si>
    <t>371662010R</t>
  </si>
  <si>
    <t>Akumulátor AKU 24-12</t>
  </si>
  <si>
    <t>SH12-26 životnost 6-10 let/2208 066</t>
  </si>
  <si>
    <t>371662011RZ1</t>
  </si>
  <si>
    <t>Tlačítkový hlásič EPS</t>
  </si>
  <si>
    <t>FMC 210 DM G R/2211 165</t>
  </si>
  <si>
    <t>cena včetně úchytného materiálu</t>
  </si>
  <si>
    <t>371662012RZ1</t>
  </si>
  <si>
    <t>Houkačka</t>
  </si>
  <si>
    <t>SF100 červená/0908 560</t>
  </si>
  <si>
    <t>371662013RZ1</t>
  </si>
  <si>
    <t>EPS ústředna</t>
  </si>
  <si>
    <t>EPA2000 SWM/2211 121</t>
  </si>
  <si>
    <t>371662014RZ1</t>
  </si>
  <si>
    <t>Modul pro připojení ZDP a KTPO</t>
  </si>
  <si>
    <t>2211 139</t>
  </si>
  <si>
    <t>371662015RZ1</t>
  </si>
  <si>
    <t>modul pro seriovou komunikaci</t>
  </si>
  <si>
    <t>2211-131</t>
  </si>
  <si>
    <t>371662016RZ1</t>
  </si>
  <si>
    <t>Modul 2xOUT SIR 500mA</t>
  </si>
  <si>
    <t>2211-137</t>
  </si>
  <si>
    <t>371662017RZ1</t>
  </si>
  <si>
    <t>Požární kryt na ústřednu EPS</t>
  </si>
  <si>
    <t>VIO EI30 750x500x266 mm</t>
  </si>
  <si>
    <t>2307 206</t>
  </si>
  <si>
    <t>1,5</t>
  </si>
  <si>
    <t>80</t>
  </si>
  <si>
    <t>2,5</t>
  </si>
  <si>
    <t>110</t>
  </si>
  <si>
    <t>zaškolení : 8</t>
  </si>
  <si>
    <t>revize : 8</t>
  </si>
  <si>
    <t>222325201R00</t>
  </si>
  <si>
    <t>Klávesnice na předem připravené úchytné body</t>
  </si>
  <si>
    <t>klávesnice LCD EZS, 1408 012</t>
  </si>
  <si>
    <t>222325251R00</t>
  </si>
  <si>
    <t>Náhradní zdroj 12 V do 60 Ah na úchytné body</t>
  </si>
  <si>
    <t>222325301R00</t>
  </si>
  <si>
    <t>Ústředna EZS na připravené úchytné body</t>
  </si>
  <si>
    <t>222325302R00</t>
  </si>
  <si>
    <t>bod</t>
  </si>
  <si>
    <t>EZS ústředna</t>
  </si>
  <si>
    <t>čidlo : 11</t>
  </si>
  <si>
    <t>houkačka : 2</t>
  </si>
  <si>
    <t>222325401R00</t>
  </si>
  <si>
    <t>Komunikátor do skříně ústředny EZS na úchyt.body</t>
  </si>
  <si>
    <t>internet modul</t>
  </si>
  <si>
    <t>trasa : 180</t>
  </si>
  <si>
    <t>prořez : 30</t>
  </si>
  <si>
    <t>Ústředna EZS</t>
  </si>
  <si>
    <t>2304 072/EVOHD+, box včetně trafa 2109 055</t>
  </si>
  <si>
    <t>3713439901061RZ</t>
  </si>
  <si>
    <t>2005 033</t>
  </si>
  <si>
    <t>37501102RZ1</t>
  </si>
  <si>
    <t>Klávesnice provozních a poplach.stavů,</t>
  </si>
  <si>
    <t>37501105RZ1</t>
  </si>
  <si>
    <t>Akumulátor monitorovací jednotky,</t>
  </si>
  <si>
    <t>akumulátor SL 12-18, životnost 3-5 let, 0703 112</t>
  </si>
  <si>
    <t>zjištění stavu : 8</t>
  </si>
  <si>
    <t>zaškolení : 6</t>
  </si>
  <si>
    <t>222731106R00</t>
  </si>
  <si>
    <t>Venkovní kompaktní kamera na úchytné body</t>
  </si>
  <si>
    <t>222731261R00</t>
  </si>
  <si>
    <t>IP videorekordér do 8 kanálů</t>
  </si>
  <si>
    <t>prořez : 25</t>
  </si>
  <si>
    <t>37160102RZ</t>
  </si>
  <si>
    <t>Kamera venek</t>
  </si>
  <si>
    <t>IPC HFW5541E ASE S3/ 2306 163</t>
  </si>
  <si>
    <t>37160103RZ1</t>
  </si>
  <si>
    <t>Zapojovací box kulatý d-124mm</t>
  </si>
  <si>
    <t>PFA130 E/1603 104</t>
  </si>
  <si>
    <t>37160104RZ1</t>
  </si>
  <si>
    <t>Cloud MNG Poe switch 16xGb PoE 240W,1U</t>
  </si>
  <si>
    <t>CS4220 16GT 240,2406 059</t>
  </si>
  <si>
    <t>37160105RZ1</t>
  </si>
  <si>
    <t>16CH, 16Mpix,1xHDD(až16TB),256Mb,AI,SMD Face</t>
  </si>
  <si>
    <t>N420116HS EI2/2501 072</t>
  </si>
  <si>
    <t>37160106RZ1</t>
  </si>
  <si>
    <t>HDD-8TB Seagate</t>
  </si>
  <si>
    <t>1804 005</t>
  </si>
  <si>
    <t>35</t>
  </si>
  <si>
    <t>222360001R00</t>
  </si>
  <si>
    <t>Jednotka zesilovače</t>
  </si>
  <si>
    <t>222360011R00</t>
  </si>
  <si>
    <t>Mikrofonní stanice, s ovládacími tlačítky</t>
  </si>
  <si>
    <t>/271227</t>
  </si>
  <si>
    <t>222360106R00</t>
  </si>
  <si>
    <t>Reproduktor směrový nebo tlakový do 30 W</t>
  </si>
  <si>
    <t>222360401R00</t>
  </si>
  <si>
    <t>Programování rozhlas.ústředny,uvedení do provozu</t>
  </si>
  <si>
    <t>222360601R00</t>
  </si>
  <si>
    <t>Odborné měření srozumitelnosti vč. měř.protokolu</t>
  </si>
  <si>
    <t>222360605R00</t>
  </si>
  <si>
    <t>Měření rozhlas. zařízení a měření srozumitelnosti</t>
  </si>
  <si>
    <t>222370002R00</t>
  </si>
  <si>
    <t>Rozhlasová ústředna 4 nezávislé zóny (4x120W/100V)</t>
  </si>
  <si>
    <t>222280007RZ1</t>
  </si>
  <si>
    <t>reproduktorový kabel pro 100V rozvody</t>
  </si>
  <si>
    <t>34140971RZ1</t>
  </si>
  <si>
    <t>Vodič reproduktorový pro 100V 2x1,5</t>
  </si>
  <si>
    <t>12 965</t>
  </si>
  <si>
    <t>prořez : 35</t>
  </si>
  <si>
    <t>37110125RZ1</t>
  </si>
  <si>
    <t>reprosoustava</t>
  </si>
  <si>
    <t>ARS 322/O3 473</t>
  </si>
  <si>
    <t>37110126RZ1</t>
  </si>
  <si>
    <t>kompaktní evakuační systém</t>
  </si>
  <si>
    <t>metcube4Z evakuační systém /271235</t>
  </si>
  <si>
    <t>37110127RZ1</t>
  </si>
  <si>
    <t>rozhraní pro Web</t>
  </si>
  <si>
    <t>ERUS ERC3/271211</t>
  </si>
  <si>
    <t>388212271RZ1</t>
  </si>
  <si>
    <t>zesilovač 60W</t>
  </si>
  <si>
    <t>MET6A1KL zesilovač pro metcube/ 271236</t>
  </si>
  <si>
    <t>388212272RZ1</t>
  </si>
  <si>
    <t>evakuační mikrofon</t>
  </si>
  <si>
    <t>METMC8C evakuační a uživatelský mikrofon stolní</t>
  </si>
  <si>
    <t>971033451R00</t>
  </si>
  <si>
    <t>Vybourání otv. zeď cihel. pl.0,25 m2, tl.45cm, MVC</t>
  </si>
  <si>
    <t>potřebné průchody</t>
  </si>
  <si>
    <t>973022241R00</t>
  </si>
  <si>
    <t>Vysekání kapes zeď pl. 0,1 m2, hl. 15 cm</t>
  </si>
  <si>
    <t>Součet z jednotlivých PD pro krabice, rezerva</t>
  </si>
  <si>
    <t>rozvod SKS svody ze stropu</t>
  </si>
  <si>
    <t>210190002R00</t>
  </si>
  <si>
    <t>Montáž celoplechových rozvodnic do váhy 50 kg včetně dodávky UPS</t>
  </si>
  <si>
    <t>UPS RACK FSP-3000VA, záložní zdroj/2008-043</t>
  </si>
  <si>
    <t>210190003R00</t>
  </si>
  <si>
    <t>Montáž celoplechových rozvodnic do váhy 100 kg cena dodávky výbavy</t>
  </si>
  <si>
    <t>Rack 19" min 45U</t>
  </si>
  <si>
    <t>police pro klávesnici a myš</t>
  </si>
  <si>
    <t>napájecí panel  1U 8x230V/1007-002</t>
  </si>
  <si>
    <t>2x napájecí panel 8x230V/1711-044</t>
  </si>
  <si>
    <t>2008 4043/FSP rail slider, ližiny pro montáž UPS do rozváděče</t>
  </si>
  <si>
    <t>na plochu 1m2</t>
  </si>
  <si>
    <t>222061001R00</t>
  </si>
  <si>
    <t>Kabel plastový úložný 0,4 - 0,8 mm do 15 XN</t>
  </si>
  <si>
    <t>UTP kabel, včetně manipulace s kabelem</t>
  </si>
  <si>
    <t>míra : 2800</t>
  </si>
  <si>
    <t>prořez : 280</t>
  </si>
  <si>
    <t>222260020R00</t>
  </si>
  <si>
    <t>Krabice KU 68 pod omítku + vysekání</t>
  </si>
  <si>
    <t>samostatné zásuvky RJ</t>
  </si>
  <si>
    <t>počet : 25</t>
  </si>
  <si>
    <t>rezerva : 6</t>
  </si>
  <si>
    <t>222260028R00</t>
  </si>
  <si>
    <t>Krabice PK 12M</t>
  </si>
  <si>
    <t>222260722R00</t>
  </si>
  <si>
    <t>Žlab MARS 125/50mm,vč.přísluš.,na úch.body,zavík.</t>
  </si>
  <si>
    <t>do podhledu na rozvod</t>
  </si>
  <si>
    <t>222261612R00</t>
  </si>
  <si>
    <t>Zhotovení otvoru do R=160 mm</t>
  </si>
  <si>
    <t>rozvody mezi místnostmi stropem</t>
  </si>
  <si>
    <t>222290005R00</t>
  </si>
  <si>
    <t>Zásuvka 1xRJ45 UTP kat.6 pod omítku</t>
  </si>
  <si>
    <t>Typ viz Bílá kniha pošty, + rámeček + maska, LSA</t>
  </si>
  <si>
    <t>počet : 18</t>
  </si>
  <si>
    <t>rezerva : 3</t>
  </si>
  <si>
    <t>222290007R00</t>
  </si>
  <si>
    <t>Zásuvka 2xRJ45 UTP kat.6 pod omítku</t>
  </si>
  <si>
    <t>počet : 3</t>
  </si>
  <si>
    <t>rezerva : 1</t>
  </si>
  <si>
    <t>222290971R00</t>
  </si>
  <si>
    <t>Patch panel</t>
  </si>
  <si>
    <t>222290991R00</t>
  </si>
  <si>
    <t>Ukládací police</t>
  </si>
  <si>
    <t>222293001R00</t>
  </si>
  <si>
    <t>Vypáskování kabelů v rozvaděči</t>
  </si>
  <si>
    <t>222301101R00</t>
  </si>
  <si>
    <t>Konektor RJ45 na kabel UTP</t>
  </si>
  <si>
    <t>v Rack : 130</t>
  </si>
  <si>
    <t>v RJ : 130</t>
  </si>
  <si>
    <t>rezerva : 20</t>
  </si>
  <si>
    <t>222301701R00</t>
  </si>
  <si>
    <t>Uzemnění na uzemňovací bod, změření zemního odporu</t>
  </si>
  <si>
    <t>SEBT Rack</t>
  </si>
  <si>
    <t>222301801R00</t>
  </si>
  <si>
    <t>Závěrečné práce v rozvaděči</t>
  </si>
  <si>
    <t>SW konfigurace</t>
  </si>
  <si>
    <t>222290009RZ1</t>
  </si>
  <si>
    <t>Zásuvka 1xRJ45 UTP kat.6 do PK provedení do podlahových krabic</t>
  </si>
  <si>
    <t>počet : 98</t>
  </si>
  <si>
    <t>rezerva : 5</t>
  </si>
  <si>
    <t>34571518R</t>
  </si>
  <si>
    <t>Krabice univerzální z PH  KU 68- 1901</t>
  </si>
  <si>
    <t>345715385RZ1</t>
  </si>
  <si>
    <t>kompletní krabice dle Bílé knihy</t>
  </si>
  <si>
    <t>O88020+088000+088190+076561</t>
  </si>
  <si>
    <t>371201011R</t>
  </si>
  <si>
    <t>Patch panel 19"Patch panel24x RJ45, přímý,CAT6,STP</t>
  </si>
  <si>
    <t>1010-023</t>
  </si>
  <si>
    <t>371201305R</t>
  </si>
  <si>
    <t>Kabel UTP Elite, Cat6, drát</t>
  </si>
  <si>
    <t>371205023R</t>
  </si>
  <si>
    <t>Modul RJ45, Cat6, stíněný</t>
  </si>
  <si>
    <t>RJ45/1 +2</t>
  </si>
  <si>
    <t>RJ/1 : 8</t>
  </si>
  <si>
    <t>RJ/2 : 21</t>
  </si>
  <si>
    <t>371205024RZ1</t>
  </si>
  <si>
    <t>Modul RJ45, Cat6, stíněný provedení do podlahových krabic</t>
  </si>
  <si>
    <t>371205050R</t>
  </si>
  <si>
    <t>37123011RZ1</t>
  </si>
  <si>
    <t>Police 19" 1U</t>
  </si>
  <si>
    <t>1911-011/SH 0550</t>
  </si>
  <si>
    <t>553473904</t>
  </si>
  <si>
    <t>MARS žlab kabelový NKZI 100X125X0,7 mm EC</t>
  </si>
  <si>
    <t>10+10</t>
  </si>
  <si>
    <t>222323309RZ1</t>
  </si>
  <si>
    <t>systém ZNSK</t>
  </si>
  <si>
    <t>trasa : 50</t>
  </si>
  <si>
    <t>37421105RZ1</t>
  </si>
  <si>
    <t>sada zařízení ZNSK zařízení pro nevidomé a slabozraké klienty</t>
  </si>
  <si>
    <t>Specifický požadavek - dle investora</t>
  </si>
  <si>
    <t>90</t>
  </si>
  <si>
    <t>612403390R00</t>
  </si>
  <si>
    <t>Hrubá výplň rýh ve stěnách do 20x10cm maltou z SMS</t>
  </si>
  <si>
    <t>770*0,5</t>
  </si>
  <si>
    <t>pro PK v podlaze</t>
  </si>
  <si>
    <t>974031165R00</t>
  </si>
  <si>
    <t>Vysekání rýh ve zdi cihelné 15 x 20 cm</t>
  </si>
  <si>
    <t>páteřový rozvod</t>
  </si>
  <si>
    <t>210010001RU2</t>
  </si>
  <si>
    <t>Trubka ohebná pod omítku, vnější průměr 16 mm včetně dodávky Monoflex 1416E</t>
  </si>
  <si>
    <t>ochrana kabelů</t>
  </si>
  <si>
    <t>120</t>
  </si>
  <si>
    <t>210010012R00</t>
  </si>
  <si>
    <t>Trubka tuhá z PVC volně/ + kolena 48 mm</t>
  </si>
  <si>
    <t>Montáž typu Isofix pro rozvod po zdi a v podlaze</t>
  </si>
  <si>
    <t>V ceně příchytný materiál</t>
  </si>
  <si>
    <t>210010301R00</t>
  </si>
  <si>
    <t>Krabice přístrojová 5-pol s krytem včetně dodávky</t>
  </si>
  <si>
    <t>3938A-A106B pro sporák, včetně přívodního kabelu typu CYSY 5x2,5</t>
  </si>
  <si>
    <t>spínače : 60</t>
  </si>
  <si>
    <t>zás : 356</t>
  </si>
  <si>
    <t>jiné : 50</t>
  </si>
  <si>
    <t>210010351RT1</t>
  </si>
  <si>
    <t>Rozvodka krabicová z lis. izol. 6455-11 do 4 mm2 včetně dodávky krabice 6455-11</t>
  </si>
  <si>
    <t>v krytí IP44/rezerva /</t>
  </si>
  <si>
    <t>210020131R00</t>
  </si>
  <si>
    <t>Rošt kabelový pro volné/pevné uložení,š. 200 mm</t>
  </si>
  <si>
    <t>rošt drátěný do podhledu</t>
  </si>
  <si>
    <t>210100001R00</t>
  </si>
  <si>
    <t>Ukončení vodičů v rozvaděči + zapojení do 2,5 mm2</t>
  </si>
  <si>
    <t>RTS : 6</t>
  </si>
  <si>
    <t>RE : 12</t>
  </si>
  <si>
    <t>RHP : 157</t>
  </si>
  <si>
    <t>RZP : 127</t>
  </si>
  <si>
    <t>210100002R00</t>
  </si>
  <si>
    <t>Ukončení vodičů v rozvaděči + zapojení do 6 mm2</t>
  </si>
  <si>
    <t>SEBT dle potřeby</t>
  </si>
  <si>
    <t>RHP : 5</t>
  </si>
  <si>
    <t>SEBT : 50</t>
  </si>
  <si>
    <t>210100003R00</t>
  </si>
  <si>
    <t>Ukončení vodičů v rozvaděči + zapojení do 16 mm2</t>
  </si>
  <si>
    <t>SEBT,MET</t>
  </si>
  <si>
    <t>210100004R00</t>
  </si>
  <si>
    <t>Ukončení vodičů v rozvaděči + zapojení do 35 mm2</t>
  </si>
  <si>
    <t>vodič 35CYzž z MET</t>
  </si>
  <si>
    <t>vývody : 30</t>
  </si>
  <si>
    <t>SEBT,MET : 46</t>
  </si>
  <si>
    <t>210100008R00</t>
  </si>
  <si>
    <t>Ukončení vodičů v rozvaděči + zapojení do 95 mm2</t>
  </si>
  <si>
    <t>210110055R00</t>
  </si>
  <si>
    <t>Mtž STOP tl včetně dodávky total stop</t>
  </si>
  <si>
    <t>210110003RT1</t>
  </si>
  <si>
    <t>Spínač nástěnný seriový - řaz. 5, obyč.prostředí včetně dodávky spínače 3553-05929</t>
  </si>
  <si>
    <t>210110004RT1</t>
  </si>
  <si>
    <t>Spínač nástěnný střídavý - řaz. 6, obyč.prostředí včetně dodávky spínače</t>
  </si>
  <si>
    <t>210110005RT1</t>
  </si>
  <si>
    <t>Spínač nástěnný křížový - včetně dodávky spínače</t>
  </si>
  <si>
    <t>č7 : 7</t>
  </si>
  <si>
    <t>pohyb spínač : 1</t>
  </si>
  <si>
    <t>210110021RT1</t>
  </si>
  <si>
    <t>Spínač nástěnný jednopól.- řaz. 1, venkovní včetně dodávky spínače 3558-01750</t>
  </si>
  <si>
    <t>Do krabic PK dle Bílé knihy / 077140</t>
  </si>
  <si>
    <t>počet do PK : 170</t>
  </si>
  <si>
    <t>Viz Bílá kniha</t>
  </si>
  <si>
    <t>počet  : 64</t>
  </si>
  <si>
    <t>210111013R00</t>
  </si>
  <si>
    <t>Zásuvka domovní zapuštěná - provedení 2P+PE včetně dodávky zásuvky</t>
  </si>
  <si>
    <t>Do krabic PK dle Bílé knihy / 07714x</t>
  </si>
  <si>
    <t>zásuvka se svodičem přepětí SPD3</t>
  </si>
  <si>
    <t>počet : 21</t>
  </si>
  <si>
    <t>rezerva : 2</t>
  </si>
  <si>
    <t>210111014R00</t>
  </si>
  <si>
    <t>Zásuvka domovní zapuštěná - provedení s SPD vč. dodávky zásuvky s s rámečkem, krytkou</t>
  </si>
  <si>
    <t>zásuvka s SPD 3</t>
  </si>
  <si>
    <t>včetně rám</t>
  </si>
  <si>
    <t>210111014RT2</t>
  </si>
  <si>
    <t>Zásuvka domovní zapuštěná - provedení 2x (2P+PE) včetně dodávky zásuvky</t>
  </si>
  <si>
    <t xml:space="preserve"> - dvouzásuvky</t>
  </si>
  <si>
    <t>210180003R00</t>
  </si>
  <si>
    <t>Montáž usměrňovače  zapojení do 50 kg</t>
  </si>
  <si>
    <t>usazení UPS 4kW/min 30min záloha</t>
  </si>
  <si>
    <t>LA : 10</t>
  </si>
  <si>
    <t>LB : 45</t>
  </si>
  <si>
    <t>LC : 42</t>
  </si>
  <si>
    <t>LD : 1</t>
  </si>
  <si>
    <t>LE : 4</t>
  </si>
  <si>
    <t>LF : 23</t>
  </si>
  <si>
    <t>LG : 14</t>
  </si>
  <si>
    <t>LH : 2</t>
  </si>
  <si>
    <t>NZ : 17</t>
  </si>
  <si>
    <t>210220003R00</t>
  </si>
  <si>
    <t>Vedení uzemňovací na povrchu Cu nad 35 mm2 včetně dodávky CY 70mm2 lano</t>
  </si>
  <si>
    <t>přívod MET uzemnění</t>
  </si>
  <si>
    <t>210220003RT3</t>
  </si>
  <si>
    <t>Vedení uzemňovací na povrchu Cu do 50 mm2 včetně dodávky CY 6 mm2</t>
  </si>
  <si>
    <t xml:space="preserve"> pro SEBT pospojování</t>
  </si>
  <si>
    <t>210220003RT4</t>
  </si>
  <si>
    <t>Vedení uzemňovací na povrchu Cu do 50 mm2 včetně dodávky CY 25 mm2 lano</t>
  </si>
  <si>
    <t>vodič 25CYA, zž</t>
  </si>
  <si>
    <t>210220321RT1</t>
  </si>
  <si>
    <t>Svorka na potrubí typu Bernard, včetně Cu pásku včetně dodávky svorky + Cu pásku</t>
  </si>
  <si>
    <t>SEBT, MET</t>
  </si>
  <si>
    <t>napojení technologie pohonu dveří D3-D4</t>
  </si>
  <si>
    <t>RHP : 1850</t>
  </si>
  <si>
    <t>RZP : 1700</t>
  </si>
  <si>
    <t>jiné : 250</t>
  </si>
  <si>
    <t>prořez : 300</t>
  </si>
  <si>
    <t>RHP : 950</t>
  </si>
  <si>
    <t>RZP : 850</t>
  </si>
  <si>
    <t>jiné : 150</t>
  </si>
  <si>
    <t>prořez : 190</t>
  </si>
  <si>
    <t>210800113RT1</t>
  </si>
  <si>
    <t>Kabel CYKY 750 V 5x10 mm2 uložený pod omítkou včetně dodávky kabelu</t>
  </si>
  <si>
    <t>včetně prořezu</t>
  </si>
  <si>
    <t>210800115RT1</t>
  </si>
  <si>
    <t>Kabel CYKY 750 V 5x1,5 mm2 uložený pod omítkou včetně dodávky kabelu</t>
  </si>
  <si>
    <t>rezerva</t>
  </si>
  <si>
    <t>210800116RT1</t>
  </si>
  <si>
    <t>Kabel CYKY 750 V 5x2,5 mm2 uložený pod omítkou včetně dodávky kabelu</t>
  </si>
  <si>
    <t>210800117RT1</t>
  </si>
  <si>
    <t>Kabel CYKY 750 V 5x4 mm2 uložený pod omítkou včetně dodávky kabelu</t>
  </si>
  <si>
    <t>210800118RT1</t>
  </si>
  <si>
    <t>Kabel CYKY 750 V 5 žil uložený pod omítkou včetně dodávky kabelu 5x6 mm2</t>
  </si>
  <si>
    <t>210800129RT1</t>
  </si>
  <si>
    <t>Kabel B2caS1 750 V 4x1,5 mm2 pod omítkou včetně dodávky kabelu</t>
  </si>
  <si>
    <t>pro stop total, napojení klapek, dveří aj</t>
  </si>
  <si>
    <t>210110019U00</t>
  </si>
  <si>
    <t>Mtž pohyb čidlo nástěnné základní</t>
  </si>
  <si>
    <t>210180007RZ1</t>
  </si>
  <si>
    <t>Montáž usměrňovače, Walbox</t>
  </si>
  <si>
    <t>Montáž celoplechových rozvodnic do váhy 50 kg Včetně kompletní dodávky RTS</t>
  </si>
  <si>
    <t>Cena dle výbavy PD D145-01 - 0102 + TZ</t>
  </si>
  <si>
    <t>Rozváděč total stop</t>
  </si>
  <si>
    <t>Montáž celoplechových rozvodnic do váhy 100 kg Včetně dodávky RE</t>
  </si>
  <si>
    <t>Cena dle výbavy PD D145-01 - 0102</t>
  </si>
  <si>
    <t>210190004R00</t>
  </si>
  <si>
    <t>Montáž celoplechových rozvodnic do váhy 150 kg včetně kompletní dodávky RHP</t>
  </si>
  <si>
    <t>Cena dle výbavy PD D145-02 - O209</t>
  </si>
  <si>
    <t>210190005R00</t>
  </si>
  <si>
    <t>Montáž celoplechových rozvodnic do váhy 200 kg Včetně dodávky RZP</t>
  </si>
  <si>
    <t>Cena dle výbavy PD D145-03 - O308</t>
  </si>
  <si>
    <t>210190006R00</t>
  </si>
  <si>
    <t>Montáž celoplechových rozvodnic</t>
  </si>
  <si>
    <t>Napojení NN jednotek daných technologií</t>
  </si>
  <si>
    <t>Propojení a potřebné MaR napojení bude provedeno servisem dodaných technologií</t>
  </si>
  <si>
    <t>KL klimatizace : 1</t>
  </si>
  <si>
    <t>KJ jednotka : 1</t>
  </si>
  <si>
    <t>VZT jednotka : 1</t>
  </si>
  <si>
    <t>T rozváděč : 1</t>
  </si>
  <si>
    <t>TC clona : 1</t>
  </si>
  <si>
    <t>34111101R</t>
  </si>
  <si>
    <t>Kabel silový s Cu jádrem 750 V CYKY 5 x 10 mm2</t>
  </si>
  <si>
    <t>34561401</t>
  </si>
  <si>
    <t>Svorka typu WAGO 273-101 5x1,5</t>
  </si>
  <si>
    <t>34561406</t>
  </si>
  <si>
    <t>Svorka WAGO 273-105 5x2,5</t>
  </si>
  <si>
    <t>34561412</t>
  </si>
  <si>
    <t>Svorka WAGO 222-413 3x2,5</t>
  </si>
  <si>
    <t>34571818RZ1</t>
  </si>
  <si>
    <t>Žlab elektroinstalační drátěný</t>
  </si>
  <si>
    <t>Cena včetně úchytných materiálů , šroubů, spojek atp k celkové kompletaci</t>
  </si>
  <si>
    <t>34814103RZ1</t>
  </si>
  <si>
    <t>Svítidlo LG</t>
  </si>
  <si>
    <t>3481411RZ1</t>
  </si>
  <si>
    <t>Svítidlo LA</t>
  </si>
  <si>
    <t>sada na zavěšení lanka,kabel, kalíšek</t>
  </si>
  <si>
    <t>typ dle Bílé knihy</t>
  </si>
  <si>
    <t>34821277RZ1</t>
  </si>
  <si>
    <t>Svítdlo LH</t>
  </si>
  <si>
    <t>3482175RZ1</t>
  </si>
  <si>
    <t>Svítidlo LD</t>
  </si>
  <si>
    <t>34825102RZ1</t>
  </si>
  <si>
    <t>Svítidlo LE</t>
  </si>
  <si>
    <t>34825104RZ1</t>
  </si>
  <si>
    <t>Svítidlo LF</t>
  </si>
  <si>
    <t>35820005RZ1</t>
  </si>
  <si>
    <t>Pohybový spínač stropní IR28 B</t>
  </si>
  <si>
    <t>374211120RZ1</t>
  </si>
  <si>
    <t>Walbox Pulsar</t>
  </si>
  <si>
    <t>Nabíjecí napětí 400V/11kW,22kW</t>
  </si>
  <si>
    <t>verze s integrovaným kabelem 7m</t>
  </si>
  <si>
    <t>Pulsar PRO</t>
  </si>
  <si>
    <t>37421119RZ1</t>
  </si>
  <si>
    <t>UPS 4kW/záloha min 30min</t>
  </si>
  <si>
    <t>Cena UPS musí obsahovat</t>
  </si>
  <si>
    <t>- automatický přepínač sítí (uložený mimo UPS)</t>
  </si>
  <si>
    <t>- napájení pro 4x automatické dveře, 4x230/0,6kW</t>
  </si>
  <si>
    <t>- napájení pro min 6ks požární klapky 230V</t>
  </si>
  <si>
    <t>v ceně koordinační schůzka s výrobcem + dovoz</t>
  </si>
  <si>
    <t>kompletní VRZ elektro, včetně předání provozovateli</t>
  </si>
  <si>
    <t>měření : 24</t>
  </si>
  <si>
    <t>zpracování : 10</t>
  </si>
  <si>
    <t>222260029RZ1</t>
  </si>
  <si>
    <t>Krabice PK24M + vysekání</t>
  </si>
  <si>
    <t>34571156R</t>
  </si>
  <si>
    <t>Trubka elektroinst. ohebná Monoflex 1429/1</t>
  </si>
  <si>
    <t>345715386RZ1</t>
  </si>
  <si>
    <t>Krabice PK24M</t>
  </si>
  <si>
    <t>Kompletní dodávka podlahové krabice</t>
  </si>
  <si>
    <t>dle požadavku Bílé knihy</t>
  </si>
  <si>
    <t>088022+088002+088192</t>
  </si>
  <si>
    <t>přívody, odvody</t>
  </si>
  <si>
    <t>Ochrana VZT jednotek a propojení na stávající H soustavu. Včetně  potřebných komponentů</t>
  </si>
  <si>
    <t>propojení soustavy : 30</t>
  </si>
  <si>
    <t>PJ 45cm : 4</t>
  </si>
  <si>
    <t>jiné  : 15</t>
  </si>
  <si>
    <t>prořez : 6</t>
  </si>
  <si>
    <t>210220212RT2</t>
  </si>
  <si>
    <t>Tyč jímací s upev. na stř.hřeben do 3 m, do zdi včetně dodávky tyče JP 20 + 2xdržák DJ 1</t>
  </si>
  <si>
    <t>jímací tyče nad VZT</t>
  </si>
  <si>
    <t>210220321R00</t>
  </si>
  <si>
    <t>Svorka na okapy s páskem včetně dodávky</t>
  </si>
  <si>
    <t>PJ : 4</t>
  </si>
  <si>
    <t>jiné ohyby : 10</t>
  </si>
  <si>
    <t>210220460R00</t>
  </si>
  <si>
    <t>Montáž pevného žebříku na střechu do 7 m výšky</t>
  </si>
  <si>
    <t>Nad VZT</t>
  </si>
  <si>
    <t>kontrola,měření : 3</t>
  </si>
  <si>
    <t>zpracování : 8</t>
  </si>
  <si>
    <t>21022064RZ1</t>
  </si>
  <si>
    <t>dotčené části H na střeše</t>
  </si>
  <si>
    <t>971033441R00</t>
  </si>
  <si>
    <t>Vybourání otv. zeď cihel. pl.0,25 m2, tl.30cm, MVC</t>
  </si>
  <si>
    <t>971033341R00</t>
  </si>
  <si>
    <t>Vybourání otv. zeď cihel. pl.0,09 m2, tl.30cm, MVC</t>
  </si>
  <si>
    <t>974054711R00</t>
  </si>
  <si>
    <t>Dodatečné vyřezání otvoru v SDK stěně pl.0,25 m2</t>
  </si>
  <si>
    <t>mřížky : 6</t>
  </si>
  <si>
    <t>potrubí : 40</t>
  </si>
  <si>
    <t>713491129RZ3</t>
  </si>
  <si>
    <t>Montáž oplechování čtyřhran.VZT potrubí</t>
  </si>
  <si>
    <t>Montáž oplechování PZ plechem se zámky proti vodě.</t>
  </si>
  <si>
    <t>77,93</t>
  </si>
  <si>
    <t>713492114R00</t>
  </si>
  <si>
    <t>Izolace potrubí - min.vlna na 6hranném Pz pletivu</t>
  </si>
  <si>
    <t>Montáž tepelné izolace z min.vlny tl.60mm s povrchem z Al na šestihranném pletivu.</t>
  </si>
  <si>
    <t>strojovna : (5,7*2)+(0,85*2,5)+(0,95*1,97)+(2,6*1,89)</t>
  </si>
  <si>
    <t>713492115R00</t>
  </si>
  <si>
    <t>Montáž tepelné izolace z min.vlny tl.100mm s povrchem z Al na šestihranném pletivu.</t>
  </si>
  <si>
    <t>(3,9*1,3)+(11,5*1,4)+(8,6*1,6)+(21,5*2)</t>
  </si>
  <si>
    <t>138121300RZ0</t>
  </si>
  <si>
    <t>Plech TITANZINEK tl.0,80 mm, 1000 x 2000 mm</t>
  </si>
  <si>
    <t>77,93*1,1*6,28</t>
  </si>
  <si>
    <t>63153566</t>
  </si>
  <si>
    <t>Rohož izolační DP 65kg/m3 3000x1000x 60 mm</t>
  </si>
  <si>
    <t>Rohož našitá na drátěném pletivu</t>
  </si>
  <si>
    <t>Součinitel tepelné vodivosti: 0,042 W/m . K</t>
  </si>
  <si>
    <t>20,3105*1,1</t>
  </si>
  <si>
    <t>63153569.A</t>
  </si>
  <si>
    <t>Rohož izolační DP 65kg/m3 2000x1000x100 mm</t>
  </si>
  <si>
    <t>77,93*1,1</t>
  </si>
  <si>
    <t>728111114R00</t>
  </si>
  <si>
    <t>Montáž potrubí plechového čtyřhranného do 0,13 m2</t>
  </si>
  <si>
    <t>stř.-350x300 : 0,8+1,9</t>
  </si>
  <si>
    <t>stř.-500x200 : 2,6+2,5+1,1+1+3,2</t>
  </si>
  <si>
    <t>1.NP-300x300 : 1,8</t>
  </si>
  <si>
    <t>1.NP-350x300 : 2,5+4+1,6+0,5</t>
  </si>
  <si>
    <t>1.NP-400x300 : 6+5,7</t>
  </si>
  <si>
    <t>1.NP-500x200 : 1,6+2,3</t>
  </si>
  <si>
    <t>728111115R00</t>
  </si>
  <si>
    <t>Montáž potrubí plechového čtyřhranného do 0,22 m2</t>
  </si>
  <si>
    <t>stř.-500x300 : 2,5+1,9</t>
  </si>
  <si>
    <t>1.NP-450x300 : 4,6</t>
  </si>
  <si>
    <t>1.NP-500x300 : 3,5+2,6+1,9+9,2</t>
  </si>
  <si>
    <t>728111116R00</t>
  </si>
  <si>
    <t>Montáž potrubí plechového čtyřhranného do 0,28 m2</t>
  </si>
  <si>
    <t>stř.-500x500 : 1,2+4,8+7,3+1</t>
  </si>
  <si>
    <t>stroj.-500x500 : 2,6+3,1+5,3</t>
  </si>
  <si>
    <t>stroj.-630x355 : 0,95+3,6</t>
  </si>
  <si>
    <t>728111117R00</t>
  </si>
  <si>
    <t>Montáž potrubí plechového čtyřhranného do 0,40 m2</t>
  </si>
  <si>
    <t>stroj.-800x450 : 0,55</t>
  </si>
  <si>
    <t>728112111R00</t>
  </si>
  <si>
    <t>Montáž potrubí plechového kruhového do d 100 mm</t>
  </si>
  <si>
    <t>d 100 : 3+6+1,6+4,5</t>
  </si>
  <si>
    <t>728112112R00</t>
  </si>
  <si>
    <t>Montáž potrubí plechového kruhového do d 200 mm</t>
  </si>
  <si>
    <t>d 125 : 3,6+19+7,6+5,8+2,5+6,8+7,5+1,8+1,2+2,5</t>
  </si>
  <si>
    <t>d 160 : 6,5+6,5+9,7+4,8+1,5+7</t>
  </si>
  <si>
    <t>d 200 : 18,4+2,4+23,8+10,3+9,8+12,6+10,8+4,5+4,7+7,5+7,8</t>
  </si>
  <si>
    <t>728112113R00</t>
  </si>
  <si>
    <t>Montáž potrubí plechového kruhového do d 300 mm</t>
  </si>
  <si>
    <t>d 250 : 13,5+15,2+11,7+2,8</t>
  </si>
  <si>
    <t>728112114R00</t>
  </si>
  <si>
    <t>Montáž potrubí plechového kruhového do d 400 mm</t>
  </si>
  <si>
    <t>d 315 : 11,4+10,8+0,8</t>
  </si>
  <si>
    <t>728112116R00</t>
  </si>
  <si>
    <t>Montáž potrubí plechového kruhového do d 600 mm</t>
  </si>
  <si>
    <t>stroj.-d 600 : 0,6+1,8+1,2</t>
  </si>
  <si>
    <t>728115411R00</t>
  </si>
  <si>
    <t>Montáž potrubí ohebného izolovan. z AL do d 100 mm</t>
  </si>
  <si>
    <t>d 100 : 15+1,5+6,5+1,5</t>
  </si>
  <si>
    <t>728115412R00</t>
  </si>
  <si>
    <t>Montáž potrubí ohebného izolovan. z AL do d 200 mm</t>
  </si>
  <si>
    <t>d 125 : 3+3,5+5,5+5+5+6+3,2</t>
  </si>
  <si>
    <t>d 160 : 6+1,4+6,5+3+1,5</t>
  </si>
  <si>
    <t>d 200 : 7+4,2+1,5+1,7</t>
  </si>
  <si>
    <t>728312112R00</t>
  </si>
  <si>
    <t>Montáž tlumiče hluku čtyřhranného do 0,3 m2</t>
  </si>
  <si>
    <t>728312122R00</t>
  </si>
  <si>
    <t>Montáž tlumiče kruhového do d 200 mm</t>
  </si>
  <si>
    <t>poz.1.08</t>
  </si>
  <si>
    <t>d 125 : 2</t>
  </si>
  <si>
    <t>d 160 : 2</t>
  </si>
  <si>
    <t>d 200 : 10</t>
  </si>
  <si>
    <t>728312123R00</t>
  </si>
  <si>
    <t>Montáž tlumiče kruhového do d 300 mm</t>
  </si>
  <si>
    <t>d 250 : 2</t>
  </si>
  <si>
    <t>728312124R00</t>
  </si>
  <si>
    <t>Montáž tlumiče kruhového do d 400 mm</t>
  </si>
  <si>
    <t>d 315 : 2</t>
  </si>
  <si>
    <t>728312126R00</t>
  </si>
  <si>
    <t>Montáž tlumiče kruhového nad d 500 mm</t>
  </si>
  <si>
    <t>728314113R00</t>
  </si>
  <si>
    <t>Montáž protidešť. žaluzie čtyřhranné do 0,45 m2</t>
  </si>
  <si>
    <t>728413521R00</t>
  </si>
  <si>
    <t>Montáž talířového ventilu kruhového do d 100 mm</t>
  </si>
  <si>
    <t>TV+AV : 19</t>
  </si>
  <si>
    <t>728413522R00</t>
  </si>
  <si>
    <t>Montáž talířového ventilu kruhového do d 200 mm</t>
  </si>
  <si>
    <t>TV+AV - d 125 : 21</t>
  </si>
  <si>
    <t>TV+AV - d 160 : 26</t>
  </si>
  <si>
    <t>AV - d 200 : 12</t>
  </si>
  <si>
    <t>728415111R00</t>
  </si>
  <si>
    <t>Montáž mřížky větrací nebo ventilační do 0,04 m2</t>
  </si>
  <si>
    <t>7*2</t>
  </si>
  <si>
    <t>240070240R00</t>
  </si>
  <si>
    <t>Průchod střešní provedení 1 d 630</t>
  </si>
  <si>
    <t>240040086RZ3</t>
  </si>
  <si>
    <t>Kompaktní sestavná jednotka s rekuperací vzduchu parapetní provedení, splňuje ErP 2018</t>
  </si>
  <si>
    <t>Větrací jednotka ve specifikaci dle Přílohy 1 technické zprávy.</t>
  </si>
  <si>
    <t>Vzduchotechnická část: 339.430.-</t>
  </si>
  <si>
    <t>Přísluš.(MaR+prvky): 75.110.-</t>
  </si>
  <si>
    <t>Ostatní: 4.850.-</t>
  </si>
  <si>
    <t>240040087RZ3</t>
  </si>
  <si>
    <t>BOX 1 - DN 200</t>
  </si>
  <si>
    <t>Přívodní + odvodní část, Smart BOX RD5, čidlo CO2 prostorové</t>
  </si>
  <si>
    <t>240040088RZ3</t>
  </si>
  <si>
    <t>BOX 2 - DN 315</t>
  </si>
  <si>
    <t>240040089RZ3</t>
  </si>
  <si>
    <t>BOX 3 - DN 125</t>
  </si>
  <si>
    <t>240040090RZ3</t>
  </si>
  <si>
    <t>BOX 4 - DN 200</t>
  </si>
  <si>
    <t>240040091RZ3</t>
  </si>
  <si>
    <t>BOX 5 - DN 200</t>
  </si>
  <si>
    <t>240040092RZ3</t>
  </si>
  <si>
    <t>BOX 6 - DN 160</t>
  </si>
  <si>
    <t>240040093RZ3</t>
  </si>
  <si>
    <t>BOX 7 - DN 200</t>
  </si>
  <si>
    <t>Přívodní + odvodní část, Smart BOX RD5, čidlo SL2504 pohybové</t>
  </si>
  <si>
    <t>240040094RZ3</t>
  </si>
  <si>
    <t>BOX 8 - DN 200</t>
  </si>
  <si>
    <t>240040095RZ3</t>
  </si>
  <si>
    <t>BOX 9 - DN 200</t>
  </si>
  <si>
    <t>240040096RZ3</t>
  </si>
  <si>
    <t>BOX 10 - DN 250</t>
  </si>
  <si>
    <t>240080799RZ3</t>
  </si>
  <si>
    <t>Kotvení, těsnění, spojovací materiál</t>
  </si>
  <si>
    <t>168</t>
  </si>
  <si>
    <t>240100285RZ3</t>
  </si>
  <si>
    <t>Montáž hlavice výfukové lamelové d 630</t>
  </si>
  <si>
    <t>PZ plech, designový tvar.</t>
  </si>
  <si>
    <t>241071418RZ3</t>
  </si>
  <si>
    <t>Klapka protipožární MDF25L 500x500 vč.montáže</t>
  </si>
  <si>
    <t>ovládání servopohonem 230V/50Hz</t>
  </si>
  <si>
    <t>728211731RZ3</t>
  </si>
  <si>
    <t>Montáž tvarovky plechové čtyřhranné do 0,13 m2</t>
  </si>
  <si>
    <t>stř.-350x300 : 1</t>
  </si>
  <si>
    <t>stř..-500x200 : 1</t>
  </si>
  <si>
    <t>1.NP-300x300 : 1</t>
  </si>
  <si>
    <t>1.NP-350x300 : 3</t>
  </si>
  <si>
    <t>1.NP-350x350 : 1</t>
  </si>
  <si>
    <t>1.NP-400x300 : 1</t>
  </si>
  <si>
    <t>1.NP-500x200 : 4</t>
  </si>
  <si>
    <t>728211732RZ3</t>
  </si>
  <si>
    <t>Montáž tvarovky plechové čtyřhranné do 0,22 m2</t>
  </si>
  <si>
    <t>stř.-500x300 : 1+3</t>
  </si>
  <si>
    <t>1.NP-450x300 : 1</t>
  </si>
  <si>
    <t>1.NP-500x300 : 6+6</t>
  </si>
  <si>
    <t>728211733RZ3</t>
  </si>
  <si>
    <t>Montáž tvarovky plechové čtyřhranné do 0,28 m2</t>
  </si>
  <si>
    <t>stř.-500x500 : 4+3+1</t>
  </si>
  <si>
    <t>stroj.-500x500 : 2+3+1+2</t>
  </si>
  <si>
    <t>stroj.-630x355 : 1+1</t>
  </si>
  <si>
    <t>728211734RZ3</t>
  </si>
  <si>
    <t>Montáž tvarovky plechové čtyřhranné do 0,40 m2</t>
  </si>
  <si>
    <t>stroj.-800x450 : 1</t>
  </si>
  <si>
    <t>728618925RZ3</t>
  </si>
  <si>
    <t>Mtž VZT sestavné jednotky větrací</t>
  </si>
  <si>
    <t>728618931RZ3</t>
  </si>
  <si>
    <t>Mtž regulačních boxů průtoku vzduchu</t>
  </si>
  <si>
    <t>Instalace do potrubí + instalace připojovací skříňky + instalace regulace, čidel + propojení</t>
  </si>
  <si>
    <t>283550243.RZ3</t>
  </si>
  <si>
    <t>Páska samolepicí a těsnící ALU š=50mm/33m</t>
  </si>
  <si>
    <t>42953265.RZ3</t>
  </si>
  <si>
    <t>Žaluzie protidešť.se sítí proti hmyzu 800x450</t>
  </si>
  <si>
    <t>Zástavbová hloubka 70 mm, PZ plech s úpravou lakováním</t>
  </si>
  <si>
    <t>429726921.RZ3</t>
  </si>
  <si>
    <t>Ventil talířový přívodní TV 100</t>
  </si>
  <si>
    <t>Kovový prvek opatřený bílou komaxitovou barvou s regulací množství vzduchu.</t>
  </si>
  <si>
    <t>429726922.RZ3</t>
  </si>
  <si>
    <t>Ventil talířový přívodní TV 125</t>
  </si>
  <si>
    <t>429726923.RZ3</t>
  </si>
  <si>
    <t>Ventil talířový přívodní TV 160</t>
  </si>
  <si>
    <t>429726926.RZ3</t>
  </si>
  <si>
    <t>Ventil talířový odvodní AV 100</t>
  </si>
  <si>
    <t>429726927.RZ3</t>
  </si>
  <si>
    <t>Ventil talířový odvodní AV 125</t>
  </si>
  <si>
    <t>429726928.RZ3</t>
  </si>
  <si>
    <t>Ventil talířový odvodní AV 160</t>
  </si>
  <si>
    <t>429726929.RZ3</t>
  </si>
  <si>
    <t>Ventil talířový odvodní AV 200</t>
  </si>
  <si>
    <t>42973038RZ3</t>
  </si>
  <si>
    <t>Mřížka stěnová PZ-L1-1-200x50</t>
  </si>
  <si>
    <t>Instalace na vruty do zdiva (SDK), pozinkovaná ocel, vodorovné lamely</t>
  </si>
  <si>
    <t>42976312RZ3</t>
  </si>
  <si>
    <t>Tlumič hluku d 630/1000</t>
  </si>
  <si>
    <t>Galvanizovaný plech, s jádrem</t>
  </si>
  <si>
    <t>42976319RZ3</t>
  </si>
  <si>
    <t>Tlumič hluku plast.pro BOX - d 125/1000</t>
  </si>
  <si>
    <t>42976321RZ3</t>
  </si>
  <si>
    <t>Tlumič hluku plast.pro BOX - d 160/600</t>
  </si>
  <si>
    <t>42976322RZ3</t>
  </si>
  <si>
    <t>Tlumič hluku plast.pro BOX - d 160/1000</t>
  </si>
  <si>
    <t>42976323RZ3</t>
  </si>
  <si>
    <t>Tlumič hluku plast.pro BOX - d 200/600</t>
  </si>
  <si>
    <t>42976324RZ3</t>
  </si>
  <si>
    <t>Tlumič hluku plast.pro BOX - d 200/1000</t>
  </si>
  <si>
    <t>42976325RZ3</t>
  </si>
  <si>
    <t>Tlumič hluku plast.pro BOX - d 250/600</t>
  </si>
  <si>
    <t>42976326RZ3</t>
  </si>
  <si>
    <t>Tlumič hluku plast.pro BOX - d 250/1000</t>
  </si>
  <si>
    <t>42976328RZ3</t>
  </si>
  <si>
    <t>Tlumič hluku plast.pro BOX - d 315/1000</t>
  </si>
  <si>
    <t>42976332RZ3</t>
  </si>
  <si>
    <t>Tlumič hluku buňkový 500x500x1000</t>
  </si>
  <si>
    <t>typ G</t>
  </si>
  <si>
    <t>42981270</t>
  </si>
  <si>
    <t>Trouba Spiro d 100 délka 1000 mm pozinkovaná</t>
  </si>
  <si>
    <t>15,1</t>
  </si>
  <si>
    <t>42981281</t>
  </si>
  <si>
    <t>Trouba Spiro d 125 délka 1000 mm pozinkovaná</t>
  </si>
  <si>
    <t>58,3</t>
  </si>
  <si>
    <t>42981292</t>
  </si>
  <si>
    <t>Trouba Spiro d 160 délka 1000 mm pozinkovaná</t>
  </si>
  <si>
    <t>36</t>
  </si>
  <si>
    <t>42981303</t>
  </si>
  <si>
    <t>Trouba Spiro d 200 délka 1000 mm pozinkovaná</t>
  </si>
  <si>
    <t>112,6</t>
  </si>
  <si>
    <t>42981314</t>
  </si>
  <si>
    <t>Trouba Spiro d 250 délka 1000 mm pozinkovaná</t>
  </si>
  <si>
    <t>43,2</t>
  </si>
  <si>
    <t>42981336</t>
  </si>
  <si>
    <t>Trouba Spiro d 315 délka 1000 mm pozinkovaná</t>
  </si>
  <si>
    <t>23</t>
  </si>
  <si>
    <t>42981380</t>
  </si>
  <si>
    <t>Trouba Spiro d 630 délka 1000 mm pozinkovaná</t>
  </si>
  <si>
    <t>3,6</t>
  </si>
  <si>
    <t>4298150130.RZZ</t>
  </si>
  <si>
    <t>Hadice ohebná tepel. izolovaná 25,102mmx10m</t>
  </si>
  <si>
    <t>4298150131.RZZ</t>
  </si>
  <si>
    <t>Hadice ohebná tepel. izolovaná 25,127mmx10m</t>
  </si>
  <si>
    <t>d 125 : 3,2</t>
  </si>
  <si>
    <t>4298150133.RZZ</t>
  </si>
  <si>
    <t>Hadice ohebná tepel. izolovaná 25,160mmx10m</t>
  </si>
  <si>
    <t>4298150134.RZZ</t>
  </si>
  <si>
    <t>Hadice ohebná tepel. izolovaná 25,203mmx10m</t>
  </si>
  <si>
    <t>d 200 : 1,44</t>
  </si>
  <si>
    <t>4298201023.1</t>
  </si>
  <si>
    <t>Trouba rovná 4hranná  350 x 300 mm, délka 1 m</t>
  </si>
  <si>
    <t>8,6+2,7</t>
  </si>
  <si>
    <t>4298201023R</t>
  </si>
  <si>
    <t>Trouba rovná 4hranná  300 x 300 mm, délka 1 m</t>
  </si>
  <si>
    <t>1,8</t>
  </si>
  <si>
    <t>4298201024.2</t>
  </si>
  <si>
    <t>Trouba rovná 4hranná  300 x 450 mm, délka 1 m</t>
  </si>
  <si>
    <t>4,6</t>
  </si>
  <si>
    <t>4298201024R</t>
  </si>
  <si>
    <t>Trouba rovná 4hranná  300 x 400 mm, délka 1 m</t>
  </si>
  <si>
    <t>11,7</t>
  </si>
  <si>
    <t>4298201040.1</t>
  </si>
  <si>
    <t>Trouba rovná 4hranná  500 x 200 mm, délka 1 m</t>
  </si>
  <si>
    <t>3,9+10,4</t>
  </si>
  <si>
    <t>4298201040.2</t>
  </si>
  <si>
    <t>Trouba rovná 4hranná  500 x 300 mm, délka 1 m</t>
  </si>
  <si>
    <t>17,2+4,4</t>
  </si>
  <si>
    <t>4298201041R</t>
  </si>
  <si>
    <t>Trouba rovná 4hranná  500 x 500 mm, délka 1 m</t>
  </si>
  <si>
    <t>14,3+11</t>
  </si>
  <si>
    <t>4298201046.3</t>
  </si>
  <si>
    <t>Trouba rovná 4hranná  630 x 355 mm, délka 1 m</t>
  </si>
  <si>
    <t>4298201051.3</t>
  </si>
  <si>
    <t>Trouba rovná 4hranná  800 x 450 mm, délka 1 m</t>
  </si>
  <si>
    <t>42982122R</t>
  </si>
  <si>
    <t>Tvarovka 4hranná do d 1500 mm potrubí 1 Pz plech</t>
  </si>
  <si>
    <t>42982123R</t>
  </si>
  <si>
    <t>Tvarovka 4hranná do d 1890 mm potrubí 1 Pz plech</t>
  </si>
  <si>
    <t>42982124R</t>
  </si>
  <si>
    <t>Tvarovka 4hranná do d 2630 mm potrubí 1 Pz plech</t>
  </si>
  <si>
    <t>19</t>
  </si>
  <si>
    <t>240071289R00</t>
  </si>
  <si>
    <t>Zhotovení závěsů pro kruhové a 4hran. potrubí</t>
  </si>
  <si>
    <t>126</t>
  </si>
  <si>
    <t>767871111RZ1</t>
  </si>
  <si>
    <t>Dodávka a montáž podpěrné konstrukce pod VZT potrubí na střeše</t>
  </si>
  <si>
    <t>ocelové žárově zinkované systémové podpěrné konstrukce pod VZT potrubí na střeše včetně roznášecích podložek na střešní krytinu - výška potrubínad střechou min. 150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</si>
</sst>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5" fillId="3" borderId="12" xfId="0" applyFont="1" applyFill="1" applyBorder="1" applyAlignment="1">
      <alignment horizontal="center" vertical="top" shrinkToFit="1"/>
    </xf>
    <xf numFmtId="165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5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5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165" fontId="17" fillId="4" borderId="0" xfId="0" applyNumberFormat="1" applyFont="1" applyFill="1" applyBorder="1" applyAlignment="1" applyProtection="1">
      <alignment vertical="top" shrinkToFit="1"/>
      <protection locked="0"/>
    </xf>
    <xf numFmtId="49" fontId="17" fillId="0" borderId="43" xfId="0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rEU1xFkTdk1/unD9hxS8aQxM8qPoA0cY+8SNWmbYxdp/qZOwK2RDCugQ3eAttlTC1/yPue3M3sxaCpbn06D5ug==" saltValue="7EfSD3XTKPJqnd4XCnj/J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83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6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SUMIF(F127:F179,A16,I127:I179)+SUMIF(F127:F179,"PSU",I127:I179)</f>
        <v>0</v>
      </c>
      <c r="J16" s="85"/>
    </row>
    <row r="17" spans="1:10" ht="23.25" customHeight="1" x14ac:dyDescent="0.2">
      <c r="A17" s="196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SUMIF(F127:F179,A17,I127:I179)</f>
        <v>0</v>
      </c>
      <c r="J17" s="85"/>
    </row>
    <row r="18" spans="1:10" ht="23.25" customHeight="1" x14ac:dyDescent="0.2">
      <c r="A18" s="196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SUMIF(F127:F179,A18,I127:I179)</f>
        <v>0</v>
      </c>
      <c r="J18" s="85"/>
    </row>
    <row r="19" spans="1:10" ht="23.25" customHeight="1" x14ac:dyDescent="0.2">
      <c r="A19" s="196" t="s">
        <v>243</v>
      </c>
      <c r="B19" s="38" t="s">
        <v>27</v>
      </c>
      <c r="C19" s="62"/>
      <c r="D19" s="63"/>
      <c r="E19" s="83"/>
      <c r="F19" s="84"/>
      <c r="G19" s="83"/>
      <c r="H19" s="84"/>
      <c r="I19" s="83">
        <f>SUMIF(F127:F179,A19,I127:I179)</f>
        <v>0</v>
      </c>
      <c r="J19" s="85"/>
    </row>
    <row r="20" spans="1:10" ht="23.25" customHeight="1" x14ac:dyDescent="0.2">
      <c r="A20" s="196" t="s">
        <v>244</v>
      </c>
      <c r="B20" s="38" t="s">
        <v>28</v>
      </c>
      <c r="C20" s="62"/>
      <c r="D20" s="63"/>
      <c r="E20" s="83"/>
      <c r="F20" s="84"/>
      <c r="G20" s="83"/>
      <c r="H20" s="84"/>
      <c r="I20" s="83">
        <f>SUMIF(F127:F179,A20,I127:I179)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12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12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99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45</v>
      </c>
      <c r="C39" s="145"/>
      <c r="D39" s="145"/>
      <c r="E39" s="145"/>
      <c r="F39" s="146">
        <f>'01 - MĚSTO 01 Pol'!AE42+'01 - MĚSTO 02 Pol'!AE44+'01 - MĚSTO 10 Pol'!AE532+'01 - MĚSTO 11 Pol'!AE136+'01 - MĚSTO 12 Pol'!AE214+'01 - MĚSTO 13 Pol'!AE86+'01 - MĚSTO 14 Pol'!AE120+'01 - MĚSTO 16 Pol'!AE64+'01 - MĚSTO 17 Pol'!AE142+'01 - MĚSTO 20 Pol'!AE61+'01 - MĚSTO 30 Pol'!AE46+'01 - MĚSTO 40 Pol'!AE84+'01 - MĚSTO 41 Pol'!AE60+'01 - MĚSTO 42 Pol'!AE56+'01 - MĚSTO 43 Pol'!AE59+'01 - MĚSTO 50 Pol'!AE71+'01 - MĚSTO 51 Pol'!AE69+'01 - MĚSTO 60 Pol'!AE87+'02 - POŠTA 10 Pol'!AE179+'02 - POŠTA 11 Pol'!AE688+'02 - POŠTA 12 Pol'!AE144+'02 - POŠTA 13 Pol'!AE38+'02 - POŠTA 14 Pol'!AE39+'02 - POŠTA 20 Pol'!AE342+'02 - POŠTA 30 Pol'!AE322+'02 - POŠTA 31 Pol'!AE80+'02 - POŠTA 40 Pol'!AE124+'02 - POŠTA 41 Pol'!AE97+'02 - POŠTA 42 Pol'!AE78+'02 - POŠTA 43 Pol'!AE72+'02 - POŠTA 44 Pol'!AE124+'02 - POŠTA 45 Pol'!AE62+'02 - POŠTA 46 Pol'!AE45+'02 - POŠTA 50 Pol'!AE264+'02 - POŠTA 51 Pol'!AE51+'02 - POŠTA 60 Pol'!AE297</f>
        <v>0</v>
      </c>
      <c r="G39" s="147">
        <f>'01 - MĚSTO 01 Pol'!AF42+'01 - MĚSTO 02 Pol'!AF44+'01 - MĚSTO 10 Pol'!AF532+'01 - MĚSTO 11 Pol'!AF136+'01 - MĚSTO 12 Pol'!AF214+'01 - MĚSTO 13 Pol'!AF86+'01 - MĚSTO 14 Pol'!AF120+'01 - MĚSTO 16 Pol'!AF64+'01 - MĚSTO 17 Pol'!AF142+'01 - MĚSTO 20 Pol'!AF61+'01 - MĚSTO 30 Pol'!AF46+'01 - MĚSTO 40 Pol'!AF84+'01 - MĚSTO 41 Pol'!AF60+'01 - MĚSTO 42 Pol'!AF56+'01 - MĚSTO 43 Pol'!AF59+'01 - MĚSTO 50 Pol'!AF71+'01 - MĚSTO 51 Pol'!AF69+'01 - MĚSTO 60 Pol'!AF87+'02 - POŠTA 10 Pol'!AF179+'02 - POŠTA 11 Pol'!AF688+'02 - POŠTA 12 Pol'!AF144+'02 - POŠTA 13 Pol'!AF38+'02 - POŠTA 14 Pol'!AF39+'02 - POŠTA 20 Pol'!AF342+'02 - POŠTA 30 Pol'!AF322+'02 - POŠTA 31 Pol'!AF80+'02 - POŠTA 40 Pol'!AF124+'02 - POŠTA 41 Pol'!AF97+'02 - POŠTA 42 Pol'!AF78+'02 - POŠTA 43 Pol'!AF72+'02 - POŠTA 44 Pol'!AF124+'02 - POŠTA 45 Pol'!AF62+'02 - POŠTA 46 Pol'!AF45+'02 - POŠTA 50 Pol'!AF264+'02 - POŠTA 51 Pol'!AF51+'02 - POŠTA 60 Pol'!AF297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">
      <c r="A40" s="134">
        <v>2</v>
      </c>
      <c r="B40" s="150"/>
      <c r="C40" s="151" t="s">
        <v>46</v>
      </c>
      <c r="D40" s="151"/>
      <c r="E40" s="151"/>
      <c r="F40" s="152"/>
      <c r="G40" s="153"/>
      <c r="H40" s="153">
        <f>(F40*SazbaDPH1/100)+(G40*SazbaDPH2/100)</f>
        <v>0</v>
      </c>
      <c r="I40" s="153"/>
      <c r="J40" s="154"/>
    </row>
    <row r="41" spans="1:10" ht="25.5" customHeight="1" x14ac:dyDescent="0.2">
      <c r="A41" s="134">
        <v>2</v>
      </c>
      <c r="B41" s="150" t="s">
        <v>47</v>
      </c>
      <c r="C41" s="151" t="s">
        <v>44</v>
      </c>
      <c r="D41" s="151"/>
      <c r="E41" s="151"/>
      <c r="F41" s="152">
        <f>'01 - MĚSTO 01 Pol'!AE42+'01 - MĚSTO 02 Pol'!AE44+'01 - MĚSTO 10 Pol'!AE532+'01 - MĚSTO 11 Pol'!AE136+'01 - MĚSTO 12 Pol'!AE214+'01 - MĚSTO 13 Pol'!AE86+'01 - MĚSTO 14 Pol'!AE120+'01 - MĚSTO 16 Pol'!AE64+'01 - MĚSTO 17 Pol'!AE142+'01 - MĚSTO 20 Pol'!AE61+'01 - MĚSTO 30 Pol'!AE46+'01 - MĚSTO 40 Pol'!AE84+'01 - MĚSTO 41 Pol'!AE60+'01 - MĚSTO 42 Pol'!AE56+'01 - MĚSTO 43 Pol'!AE59+'01 - MĚSTO 50 Pol'!AE71+'01 - MĚSTO 51 Pol'!AE69+'01 - MĚSTO 60 Pol'!AE87</f>
        <v>0</v>
      </c>
      <c r="G41" s="153">
        <f>'01 - MĚSTO 01 Pol'!AF42+'01 - MĚSTO 02 Pol'!AF44+'01 - MĚSTO 10 Pol'!AF532+'01 - MĚSTO 11 Pol'!AF136+'01 - MĚSTO 12 Pol'!AF214+'01 - MĚSTO 13 Pol'!AF86+'01 - MĚSTO 14 Pol'!AF120+'01 - MĚSTO 16 Pol'!AF64+'01 - MĚSTO 17 Pol'!AF142+'01 - MĚSTO 20 Pol'!AF61+'01 - MĚSTO 30 Pol'!AF46+'01 - MĚSTO 40 Pol'!AF84+'01 - MĚSTO 41 Pol'!AF60+'01 - MĚSTO 42 Pol'!AF56+'01 - MĚSTO 43 Pol'!AF59+'01 - MĚSTO 50 Pol'!AF71+'01 - MĚSTO 51 Pol'!AF69+'01 - MĚSTO 60 Pol'!AF87</f>
        <v>0</v>
      </c>
      <c r="H41" s="153">
        <f>(F41*SazbaDPH1/100)+(G41*SazbaDPH2/100)</f>
        <v>0</v>
      </c>
      <c r="I41" s="153">
        <f>F41+G41+H41</f>
        <v>0</v>
      </c>
      <c r="J41" s="154" t="str">
        <f>IF(CenaCelkemVypocet=0,"",I41/CenaCelkemVypocet*100)</f>
        <v/>
      </c>
    </row>
    <row r="42" spans="1:10" ht="25.5" customHeight="1" x14ac:dyDescent="0.2">
      <c r="A42" s="134">
        <v>3</v>
      </c>
      <c r="B42" s="155" t="s">
        <v>48</v>
      </c>
      <c r="C42" s="145" t="s">
        <v>28</v>
      </c>
      <c r="D42" s="145"/>
      <c r="E42" s="145"/>
      <c r="F42" s="156">
        <f>'01 - MĚSTO 01 Pol'!AE42</f>
        <v>0</v>
      </c>
      <c r="G42" s="148">
        <f>'01 - MĚSTO 01 Pol'!AF42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">
      <c r="A43" s="134">
        <v>3</v>
      </c>
      <c r="B43" s="155" t="s">
        <v>49</v>
      </c>
      <c r="C43" s="145" t="s">
        <v>27</v>
      </c>
      <c r="D43" s="145"/>
      <c r="E43" s="145"/>
      <c r="F43" s="156">
        <f>'01 - MĚSTO 02 Pol'!AE44</f>
        <v>0</v>
      </c>
      <c r="G43" s="148">
        <f>'01 - MĚSTO 02 Pol'!AF44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">
      <c r="A44" s="134">
        <v>3</v>
      </c>
      <c r="B44" s="155" t="s">
        <v>50</v>
      </c>
      <c r="C44" s="145" t="s">
        <v>51</v>
      </c>
      <c r="D44" s="145"/>
      <c r="E44" s="145"/>
      <c r="F44" s="156">
        <f>'01 - MĚSTO 10 Pol'!AE532</f>
        <v>0</v>
      </c>
      <c r="G44" s="148">
        <f>'01 - MĚSTO 10 Pol'!AF532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">
      <c r="A45" s="134">
        <v>3</v>
      </c>
      <c r="B45" s="155" t="s">
        <v>52</v>
      </c>
      <c r="C45" s="145" t="s">
        <v>53</v>
      </c>
      <c r="D45" s="145"/>
      <c r="E45" s="145"/>
      <c r="F45" s="156">
        <f>'01 - MĚSTO 11 Pol'!AE136</f>
        <v>0</v>
      </c>
      <c r="G45" s="148">
        <f>'01 - MĚSTO 11 Pol'!AF136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">
      <c r="A46" s="134">
        <v>3</v>
      </c>
      <c r="B46" s="155" t="s">
        <v>54</v>
      </c>
      <c r="C46" s="145" t="s">
        <v>55</v>
      </c>
      <c r="D46" s="145"/>
      <c r="E46" s="145"/>
      <c r="F46" s="156">
        <f>'01 - MĚSTO 12 Pol'!AE214</f>
        <v>0</v>
      </c>
      <c r="G46" s="148">
        <f>'01 - MĚSTO 12 Pol'!AF214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">
      <c r="A47" s="134">
        <v>3</v>
      </c>
      <c r="B47" s="155" t="s">
        <v>56</v>
      </c>
      <c r="C47" s="145" t="s">
        <v>57</v>
      </c>
      <c r="D47" s="145"/>
      <c r="E47" s="145"/>
      <c r="F47" s="156">
        <f>'01 - MĚSTO 13 Pol'!AE86</f>
        <v>0</v>
      </c>
      <c r="G47" s="148">
        <f>'01 - MĚSTO 13 Pol'!AF86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">
      <c r="A48" s="134">
        <v>3</v>
      </c>
      <c r="B48" s="155" t="s">
        <v>58</v>
      </c>
      <c r="C48" s="145" t="s">
        <v>59</v>
      </c>
      <c r="D48" s="145"/>
      <c r="E48" s="145"/>
      <c r="F48" s="156">
        <f>'01 - MĚSTO 14 Pol'!AE120</f>
        <v>0</v>
      </c>
      <c r="G48" s="148">
        <f>'01 - MĚSTO 14 Pol'!AF120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">
      <c r="A49" s="134">
        <v>3</v>
      </c>
      <c r="B49" s="155" t="s">
        <v>60</v>
      </c>
      <c r="C49" s="145" t="s">
        <v>61</v>
      </c>
      <c r="D49" s="145"/>
      <c r="E49" s="145"/>
      <c r="F49" s="156">
        <f>'01 - MĚSTO 16 Pol'!AE64</f>
        <v>0</v>
      </c>
      <c r="G49" s="148">
        <f>'01 - MĚSTO 16 Pol'!AF64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">
      <c r="A50" s="134">
        <v>3</v>
      </c>
      <c r="B50" s="155" t="s">
        <v>62</v>
      </c>
      <c r="C50" s="145" t="s">
        <v>63</v>
      </c>
      <c r="D50" s="145"/>
      <c r="E50" s="145"/>
      <c r="F50" s="156">
        <f>'01 - MĚSTO 17 Pol'!AE142</f>
        <v>0</v>
      </c>
      <c r="G50" s="148">
        <f>'01 - MĚSTO 17 Pol'!AF142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">
      <c r="A51" s="134">
        <v>3</v>
      </c>
      <c r="B51" s="155" t="s">
        <v>64</v>
      </c>
      <c r="C51" s="145" t="s">
        <v>65</v>
      </c>
      <c r="D51" s="145"/>
      <c r="E51" s="145"/>
      <c r="F51" s="156">
        <f>'01 - MĚSTO 20 Pol'!AE61</f>
        <v>0</v>
      </c>
      <c r="G51" s="148">
        <f>'01 - MĚSTO 20 Pol'!AF61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">
      <c r="A52" s="134">
        <v>3</v>
      </c>
      <c r="B52" s="155" t="s">
        <v>66</v>
      </c>
      <c r="C52" s="145" t="s">
        <v>67</v>
      </c>
      <c r="D52" s="145"/>
      <c r="E52" s="145"/>
      <c r="F52" s="156">
        <f>'01 - MĚSTO 30 Pol'!AE46</f>
        <v>0</v>
      </c>
      <c r="G52" s="148">
        <f>'01 - MĚSTO 30 Pol'!AF46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">
      <c r="A53" s="134">
        <v>3</v>
      </c>
      <c r="B53" s="155" t="s">
        <v>68</v>
      </c>
      <c r="C53" s="145" t="s">
        <v>69</v>
      </c>
      <c r="D53" s="145"/>
      <c r="E53" s="145"/>
      <c r="F53" s="156">
        <f>'01 - MĚSTO 40 Pol'!AE84</f>
        <v>0</v>
      </c>
      <c r="G53" s="148">
        <f>'01 - MĚSTO 40 Pol'!AF84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">
      <c r="A54" s="134">
        <v>3</v>
      </c>
      <c r="B54" s="155" t="s">
        <v>70</v>
      </c>
      <c r="C54" s="145" t="s">
        <v>71</v>
      </c>
      <c r="D54" s="145"/>
      <c r="E54" s="145"/>
      <c r="F54" s="156">
        <f>'01 - MĚSTO 41 Pol'!AE60</f>
        <v>0</v>
      </c>
      <c r="G54" s="148">
        <f>'01 - MĚSTO 41 Pol'!AF60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">
      <c r="A55" s="134">
        <v>3</v>
      </c>
      <c r="B55" s="155" t="s">
        <v>72</v>
      </c>
      <c r="C55" s="145" t="s">
        <v>73</v>
      </c>
      <c r="D55" s="145"/>
      <c r="E55" s="145"/>
      <c r="F55" s="156">
        <f>'01 - MĚSTO 42 Pol'!AE56</f>
        <v>0</v>
      </c>
      <c r="G55" s="148">
        <f>'01 - MĚSTO 42 Pol'!AF56</f>
        <v>0</v>
      </c>
      <c r="H55" s="148">
        <f>(F55*SazbaDPH1/100)+(G55*SazbaDPH2/100)</f>
        <v>0</v>
      </c>
      <c r="I55" s="148">
        <f>F55+G55+H55</f>
        <v>0</v>
      </c>
      <c r="J55" s="149" t="str">
        <f>IF(CenaCelkemVypocet=0,"",I55/CenaCelkemVypocet*100)</f>
        <v/>
      </c>
    </row>
    <row r="56" spans="1:10" ht="25.5" customHeight="1" x14ac:dyDescent="0.2">
      <c r="A56" s="134">
        <v>3</v>
      </c>
      <c r="B56" s="155" t="s">
        <v>74</v>
      </c>
      <c r="C56" s="145" t="s">
        <v>75</v>
      </c>
      <c r="D56" s="145"/>
      <c r="E56" s="145"/>
      <c r="F56" s="156">
        <f>'01 - MĚSTO 43 Pol'!AE59</f>
        <v>0</v>
      </c>
      <c r="G56" s="148">
        <f>'01 - MĚSTO 43 Pol'!AF59</f>
        <v>0</v>
      </c>
      <c r="H56" s="148">
        <f>(F56*SazbaDPH1/100)+(G56*SazbaDPH2/100)</f>
        <v>0</v>
      </c>
      <c r="I56" s="148">
        <f>F56+G56+H56</f>
        <v>0</v>
      </c>
      <c r="J56" s="149" t="str">
        <f>IF(CenaCelkemVypocet=0,"",I56/CenaCelkemVypocet*100)</f>
        <v/>
      </c>
    </row>
    <row r="57" spans="1:10" ht="25.5" customHeight="1" x14ac:dyDescent="0.2">
      <c r="A57" s="134">
        <v>3</v>
      </c>
      <c r="B57" s="155" t="s">
        <v>76</v>
      </c>
      <c r="C57" s="145" t="s">
        <v>77</v>
      </c>
      <c r="D57" s="145"/>
      <c r="E57" s="145"/>
      <c r="F57" s="156">
        <f>'01 - MĚSTO 50 Pol'!AE71</f>
        <v>0</v>
      </c>
      <c r="G57" s="148">
        <f>'01 - MĚSTO 50 Pol'!AF71</f>
        <v>0</v>
      </c>
      <c r="H57" s="148">
        <f>(F57*SazbaDPH1/100)+(G57*SazbaDPH2/100)</f>
        <v>0</v>
      </c>
      <c r="I57" s="148">
        <f>F57+G57+H57</f>
        <v>0</v>
      </c>
      <c r="J57" s="149" t="str">
        <f>IF(CenaCelkemVypocet=0,"",I57/CenaCelkemVypocet*100)</f>
        <v/>
      </c>
    </row>
    <row r="58" spans="1:10" ht="25.5" customHeight="1" x14ac:dyDescent="0.2">
      <c r="A58" s="134">
        <v>3</v>
      </c>
      <c r="B58" s="155" t="s">
        <v>78</v>
      </c>
      <c r="C58" s="145" t="s">
        <v>79</v>
      </c>
      <c r="D58" s="145"/>
      <c r="E58" s="145"/>
      <c r="F58" s="156">
        <f>'01 - MĚSTO 51 Pol'!AE69</f>
        <v>0</v>
      </c>
      <c r="G58" s="148">
        <f>'01 - MĚSTO 51 Pol'!AF69</f>
        <v>0</v>
      </c>
      <c r="H58" s="148">
        <f>(F58*SazbaDPH1/100)+(G58*SazbaDPH2/100)</f>
        <v>0</v>
      </c>
      <c r="I58" s="148">
        <f>F58+G58+H58</f>
        <v>0</v>
      </c>
      <c r="J58" s="149" t="str">
        <f>IF(CenaCelkemVypocet=0,"",I58/CenaCelkemVypocet*100)</f>
        <v/>
      </c>
    </row>
    <row r="59" spans="1:10" ht="25.5" customHeight="1" x14ac:dyDescent="0.2">
      <c r="A59" s="134">
        <v>3</v>
      </c>
      <c r="B59" s="155" t="s">
        <v>80</v>
      </c>
      <c r="C59" s="145" t="s">
        <v>81</v>
      </c>
      <c r="D59" s="145"/>
      <c r="E59" s="145"/>
      <c r="F59" s="156">
        <f>'01 - MĚSTO 60 Pol'!AE87</f>
        <v>0</v>
      </c>
      <c r="G59" s="148">
        <f>'01 - MĚSTO 60 Pol'!AF87</f>
        <v>0</v>
      </c>
      <c r="H59" s="148">
        <f>(F59*SazbaDPH1/100)+(G59*SazbaDPH2/100)</f>
        <v>0</v>
      </c>
      <c r="I59" s="148">
        <f>F59+G59+H59</f>
        <v>0</v>
      </c>
      <c r="J59" s="149" t="str">
        <f>IF(CenaCelkemVypocet=0,"",I59/CenaCelkemVypocet*100)</f>
        <v/>
      </c>
    </row>
    <row r="60" spans="1:10" ht="25.5" customHeight="1" x14ac:dyDescent="0.2">
      <c r="A60" s="134">
        <v>2</v>
      </c>
      <c r="B60" s="150" t="s">
        <v>82</v>
      </c>
      <c r="C60" s="151" t="s">
        <v>44</v>
      </c>
      <c r="D60" s="151"/>
      <c r="E60" s="151"/>
      <c r="F60" s="152">
        <f>'02 - POŠTA 10 Pol'!AE179+'02 - POŠTA 11 Pol'!AE688+'02 - POŠTA 12 Pol'!AE144+'02 - POŠTA 13 Pol'!AE38+'02 - POŠTA 14 Pol'!AE39+'02 - POŠTA 20 Pol'!AE342+'02 - POŠTA 30 Pol'!AE322+'02 - POŠTA 31 Pol'!AE80+'02 - POŠTA 40 Pol'!AE124+'02 - POŠTA 41 Pol'!AE97+'02 - POŠTA 42 Pol'!AE78+'02 - POŠTA 43 Pol'!AE72+'02 - POŠTA 44 Pol'!AE124+'02 - POŠTA 45 Pol'!AE62+'02 - POŠTA 46 Pol'!AE45+'02 - POŠTA 50 Pol'!AE264+'02 - POŠTA 51 Pol'!AE51+'02 - POŠTA 60 Pol'!AE297</f>
        <v>0</v>
      </c>
      <c r="G60" s="153">
        <f>'02 - POŠTA 10 Pol'!AF179+'02 - POŠTA 11 Pol'!AF688+'02 - POŠTA 12 Pol'!AF144+'02 - POŠTA 13 Pol'!AF38+'02 - POŠTA 14 Pol'!AF39+'02 - POŠTA 20 Pol'!AF342+'02 - POŠTA 30 Pol'!AF322+'02 - POŠTA 31 Pol'!AF80+'02 - POŠTA 40 Pol'!AF124+'02 - POŠTA 41 Pol'!AF97+'02 - POŠTA 42 Pol'!AF78+'02 - POŠTA 43 Pol'!AF72+'02 - POŠTA 44 Pol'!AF124+'02 - POŠTA 45 Pol'!AF62+'02 - POŠTA 46 Pol'!AF45+'02 - POŠTA 50 Pol'!AF264+'02 - POŠTA 51 Pol'!AF51+'02 - POŠTA 60 Pol'!AF297</f>
        <v>0</v>
      </c>
      <c r="H60" s="153">
        <f>(F60*SazbaDPH1/100)+(G60*SazbaDPH2/100)</f>
        <v>0</v>
      </c>
      <c r="I60" s="153">
        <f>F60+G60+H60</f>
        <v>0</v>
      </c>
      <c r="J60" s="154" t="str">
        <f>IF(CenaCelkemVypocet=0,"",I60/CenaCelkemVypocet*100)</f>
        <v/>
      </c>
    </row>
    <row r="61" spans="1:10" ht="25.5" customHeight="1" x14ac:dyDescent="0.2">
      <c r="A61" s="134">
        <v>3</v>
      </c>
      <c r="B61" s="155" t="s">
        <v>50</v>
      </c>
      <c r="C61" s="145" t="s">
        <v>83</v>
      </c>
      <c r="D61" s="145"/>
      <c r="E61" s="145"/>
      <c r="F61" s="156">
        <f>'02 - POŠTA 10 Pol'!AE179</f>
        <v>0</v>
      </c>
      <c r="G61" s="148">
        <f>'02 - POŠTA 10 Pol'!AF179</f>
        <v>0</v>
      </c>
      <c r="H61" s="148">
        <f>(F61*SazbaDPH1/100)+(G61*SazbaDPH2/100)</f>
        <v>0</v>
      </c>
      <c r="I61" s="148">
        <f>F61+G61+H61</f>
        <v>0</v>
      </c>
      <c r="J61" s="149" t="str">
        <f>IF(CenaCelkemVypocet=0,"",I61/CenaCelkemVypocet*100)</f>
        <v/>
      </c>
    </row>
    <row r="62" spans="1:10" ht="25.5" customHeight="1" x14ac:dyDescent="0.2">
      <c r="A62" s="134">
        <v>3</v>
      </c>
      <c r="B62" s="155" t="s">
        <v>52</v>
      </c>
      <c r="C62" s="145" t="s">
        <v>84</v>
      </c>
      <c r="D62" s="145"/>
      <c r="E62" s="145"/>
      <c r="F62" s="156">
        <f>'02 - POŠTA 11 Pol'!AE688</f>
        <v>0</v>
      </c>
      <c r="G62" s="148">
        <f>'02 - POŠTA 11 Pol'!AF688</f>
        <v>0</v>
      </c>
      <c r="H62" s="148">
        <f>(F62*SazbaDPH1/100)+(G62*SazbaDPH2/100)</f>
        <v>0</v>
      </c>
      <c r="I62" s="148">
        <f>F62+G62+H62</f>
        <v>0</v>
      </c>
      <c r="J62" s="149" t="str">
        <f>IF(CenaCelkemVypocet=0,"",I62/CenaCelkemVypocet*100)</f>
        <v/>
      </c>
    </row>
    <row r="63" spans="1:10" ht="25.5" customHeight="1" x14ac:dyDescent="0.2">
      <c r="A63" s="134">
        <v>3</v>
      </c>
      <c r="B63" s="155" t="s">
        <v>54</v>
      </c>
      <c r="C63" s="145" t="s">
        <v>59</v>
      </c>
      <c r="D63" s="145"/>
      <c r="E63" s="145"/>
      <c r="F63" s="156">
        <f>'02 - POŠTA 12 Pol'!AE144</f>
        <v>0</v>
      </c>
      <c r="G63" s="148">
        <f>'02 - POŠTA 12 Pol'!AF144</f>
        <v>0</v>
      </c>
      <c r="H63" s="148">
        <f>(F63*SazbaDPH1/100)+(G63*SazbaDPH2/100)</f>
        <v>0</v>
      </c>
      <c r="I63" s="148">
        <f>F63+G63+H63</f>
        <v>0</v>
      </c>
      <c r="J63" s="149" t="str">
        <f>IF(CenaCelkemVypocet=0,"",I63/CenaCelkemVypocet*100)</f>
        <v/>
      </c>
    </row>
    <row r="64" spans="1:10" ht="25.5" customHeight="1" x14ac:dyDescent="0.2">
      <c r="A64" s="134">
        <v>3</v>
      </c>
      <c r="B64" s="155" t="s">
        <v>56</v>
      </c>
      <c r="C64" s="145" t="s">
        <v>85</v>
      </c>
      <c r="D64" s="145"/>
      <c r="E64" s="145"/>
      <c r="F64" s="156">
        <f>'02 - POŠTA 13 Pol'!AE38</f>
        <v>0</v>
      </c>
      <c r="G64" s="148">
        <f>'02 - POŠTA 13 Pol'!AF38</f>
        <v>0</v>
      </c>
      <c r="H64" s="148">
        <f>(F64*SazbaDPH1/100)+(G64*SazbaDPH2/100)</f>
        <v>0</v>
      </c>
      <c r="I64" s="148">
        <f>F64+G64+H64</f>
        <v>0</v>
      </c>
      <c r="J64" s="149" t="str">
        <f>IF(CenaCelkemVypocet=0,"",I64/CenaCelkemVypocet*100)</f>
        <v/>
      </c>
    </row>
    <row r="65" spans="1:10" ht="25.5" customHeight="1" x14ac:dyDescent="0.2">
      <c r="A65" s="134">
        <v>3</v>
      </c>
      <c r="B65" s="155" t="s">
        <v>58</v>
      </c>
      <c r="C65" s="145" t="s">
        <v>86</v>
      </c>
      <c r="D65" s="145"/>
      <c r="E65" s="145"/>
      <c r="F65" s="156">
        <f>'02 - POŠTA 14 Pol'!AE39</f>
        <v>0</v>
      </c>
      <c r="G65" s="148">
        <f>'02 - POŠTA 14 Pol'!AF39</f>
        <v>0</v>
      </c>
      <c r="H65" s="148">
        <f>(F65*SazbaDPH1/100)+(G65*SazbaDPH2/100)</f>
        <v>0</v>
      </c>
      <c r="I65" s="148">
        <f>F65+G65+H65</f>
        <v>0</v>
      </c>
      <c r="J65" s="149" t="str">
        <f>IF(CenaCelkemVypocet=0,"",I65/CenaCelkemVypocet*100)</f>
        <v/>
      </c>
    </row>
    <row r="66" spans="1:10" ht="25.5" customHeight="1" x14ac:dyDescent="0.2">
      <c r="A66" s="134">
        <v>3</v>
      </c>
      <c r="B66" s="155" t="s">
        <v>64</v>
      </c>
      <c r="C66" s="145" t="s">
        <v>87</v>
      </c>
      <c r="D66" s="145"/>
      <c r="E66" s="145"/>
      <c r="F66" s="156">
        <f>'02 - POŠTA 20 Pol'!AE342</f>
        <v>0</v>
      </c>
      <c r="G66" s="148">
        <f>'02 - POŠTA 20 Pol'!AF342</f>
        <v>0</v>
      </c>
      <c r="H66" s="148">
        <f>(F66*SazbaDPH1/100)+(G66*SazbaDPH2/100)</f>
        <v>0</v>
      </c>
      <c r="I66" s="148">
        <f>F66+G66+H66</f>
        <v>0</v>
      </c>
      <c r="J66" s="149" t="str">
        <f>IF(CenaCelkemVypocet=0,"",I66/CenaCelkemVypocet*100)</f>
        <v/>
      </c>
    </row>
    <row r="67" spans="1:10" ht="25.5" customHeight="1" x14ac:dyDescent="0.2">
      <c r="A67" s="134">
        <v>3</v>
      </c>
      <c r="B67" s="155" t="s">
        <v>66</v>
      </c>
      <c r="C67" s="145" t="s">
        <v>67</v>
      </c>
      <c r="D67" s="145"/>
      <c r="E67" s="145"/>
      <c r="F67" s="156">
        <f>'02 - POŠTA 30 Pol'!AE322</f>
        <v>0</v>
      </c>
      <c r="G67" s="148">
        <f>'02 - POŠTA 30 Pol'!AF322</f>
        <v>0</v>
      </c>
      <c r="H67" s="148">
        <f>(F67*SazbaDPH1/100)+(G67*SazbaDPH2/100)</f>
        <v>0</v>
      </c>
      <c r="I67" s="148">
        <f>F67+G67+H67</f>
        <v>0</v>
      </c>
      <c r="J67" s="149" t="str">
        <f>IF(CenaCelkemVypocet=0,"",I67/CenaCelkemVypocet*100)</f>
        <v/>
      </c>
    </row>
    <row r="68" spans="1:10" ht="25.5" customHeight="1" x14ac:dyDescent="0.2">
      <c r="A68" s="134">
        <v>3</v>
      </c>
      <c r="B68" s="155" t="s">
        <v>88</v>
      </c>
      <c r="C68" s="145" t="s">
        <v>89</v>
      </c>
      <c r="D68" s="145"/>
      <c r="E68" s="145"/>
      <c r="F68" s="156">
        <f>'02 - POŠTA 31 Pol'!AE80</f>
        <v>0</v>
      </c>
      <c r="G68" s="148">
        <f>'02 - POŠTA 31 Pol'!AF80</f>
        <v>0</v>
      </c>
      <c r="H68" s="148">
        <f>(F68*SazbaDPH1/100)+(G68*SazbaDPH2/100)</f>
        <v>0</v>
      </c>
      <c r="I68" s="148">
        <f>F68+G68+H68</f>
        <v>0</v>
      </c>
      <c r="J68" s="149" t="str">
        <f>IF(CenaCelkemVypocet=0,"",I68/CenaCelkemVypocet*100)</f>
        <v/>
      </c>
    </row>
    <row r="69" spans="1:10" ht="25.5" customHeight="1" x14ac:dyDescent="0.2">
      <c r="A69" s="134">
        <v>3</v>
      </c>
      <c r="B69" s="155" t="s">
        <v>68</v>
      </c>
      <c r="C69" s="145" t="s">
        <v>69</v>
      </c>
      <c r="D69" s="145"/>
      <c r="E69" s="145"/>
      <c r="F69" s="156">
        <f>'02 - POŠTA 40 Pol'!AE124</f>
        <v>0</v>
      </c>
      <c r="G69" s="148">
        <f>'02 - POŠTA 40 Pol'!AF124</f>
        <v>0</v>
      </c>
      <c r="H69" s="148">
        <f>(F69*SazbaDPH1/100)+(G69*SazbaDPH2/100)</f>
        <v>0</v>
      </c>
      <c r="I69" s="148">
        <f>F69+G69+H69</f>
        <v>0</v>
      </c>
      <c r="J69" s="149" t="str">
        <f>IF(CenaCelkemVypocet=0,"",I69/CenaCelkemVypocet*100)</f>
        <v/>
      </c>
    </row>
    <row r="70" spans="1:10" ht="25.5" customHeight="1" x14ac:dyDescent="0.2">
      <c r="A70" s="134">
        <v>3</v>
      </c>
      <c r="B70" s="155" t="s">
        <v>70</v>
      </c>
      <c r="C70" s="145" t="s">
        <v>71</v>
      </c>
      <c r="D70" s="145"/>
      <c r="E70" s="145"/>
      <c r="F70" s="156">
        <f>'02 - POŠTA 41 Pol'!AE97</f>
        <v>0</v>
      </c>
      <c r="G70" s="148">
        <f>'02 - POŠTA 41 Pol'!AF97</f>
        <v>0</v>
      </c>
      <c r="H70" s="148">
        <f>(F70*SazbaDPH1/100)+(G70*SazbaDPH2/100)</f>
        <v>0</v>
      </c>
      <c r="I70" s="148">
        <f>F70+G70+H70</f>
        <v>0</v>
      </c>
      <c r="J70" s="149" t="str">
        <f>IF(CenaCelkemVypocet=0,"",I70/CenaCelkemVypocet*100)</f>
        <v/>
      </c>
    </row>
    <row r="71" spans="1:10" ht="25.5" customHeight="1" x14ac:dyDescent="0.2">
      <c r="A71" s="134">
        <v>3</v>
      </c>
      <c r="B71" s="155" t="s">
        <v>72</v>
      </c>
      <c r="C71" s="145" t="s">
        <v>90</v>
      </c>
      <c r="D71" s="145"/>
      <c r="E71" s="145"/>
      <c r="F71" s="156">
        <f>'02 - POŠTA 42 Pol'!AE78</f>
        <v>0</v>
      </c>
      <c r="G71" s="148">
        <f>'02 - POŠTA 42 Pol'!AF78</f>
        <v>0</v>
      </c>
      <c r="H71" s="148">
        <f>(F71*SazbaDPH1/100)+(G71*SazbaDPH2/100)</f>
        <v>0</v>
      </c>
      <c r="I71" s="148">
        <f>F71+G71+H71</f>
        <v>0</v>
      </c>
      <c r="J71" s="149" t="str">
        <f>IF(CenaCelkemVypocet=0,"",I71/CenaCelkemVypocet*100)</f>
        <v/>
      </c>
    </row>
    <row r="72" spans="1:10" ht="25.5" customHeight="1" x14ac:dyDescent="0.2">
      <c r="A72" s="134">
        <v>3</v>
      </c>
      <c r="B72" s="155" t="s">
        <v>74</v>
      </c>
      <c r="C72" s="145" t="s">
        <v>91</v>
      </c>
      <c r="D72" s="145"/>
      <c r="E72" s="145"/>
      <c r="F72" s="156">
        <f>'02 - POŠTA 43 Pol'!AE72</f>
        <v>0</v>
      </c>
      <c r="G72" s="148">
        <f>'02 - POŠTA 43 Pol'!AF72</f>
        <v>0</v>
      </c>
      <c r="H72" s="148">
        <f>(F72*SazbaDPH1/100)+(G72*SazbaDPH2/100)</f>
        <v>0</v>
      </c>
      <c r="I72" s="148">
        <f>F72+G72+H72</f>
        <v>0</v>
      </c>
      <c r="J72" s="149" t="str">
        <f>IF(CenaCelkemVypocet=0,"",I72/CenaCelkemVypocet*100)</f>
        <v/>
      </c>
    </row>
    <row r="73" spans="1:10" ht="25.5" customHeight="1" x14ac:dyDescent="0.2">
      <c r="A73" s="134">
        <v>3</v>
      </c>
      <c r="B73" s="155" t="s">
        <v>92</v>
      </c>
      <c r="C73" s="145" t="s">
        <v>93</v>
      </c>
      <c r="D73" s="145"/>
      <c r="E73" s="145"/>
      <c r="F73" s="156">
        <f>'02 - POŠTA 44 Pol'!AE124</f>
        <v>0</v>
      </c>
      <c r="G73" s="148">
        <f>'02 - POŠTA 44 Pol'!AF124</f>
        <v>0</v>
      </c>
      <c r="H73" s="148">
        <f>(F73*SazbaDPH1/100)+(G73*SazbaDPH2/100)</f>
        <v>0</v>
      </c>
      <c r="I73" s="148">
        <f>F73+G73+H73</f>
        <v>0</v>
      </c>
      <c r="J73" s="149" t="str">
        <f>IF(CenaCelkemVypocet=0,"",I73/CenaCelkemVypocet*100)</f>
        <v/>
      </c>
    </row>
    <row r="74" spans="1:10" ht="25.5" customHeight="1" x14ac:dyDescent="0.2">
      <c r="A74" s="134">
        <v>3</v>
      </c>
      <c r="B74" s="155" t="s">
        <v>94</v>
      </c>
      <c r="C74" s="145" t="s">
        <v>75</v>
      </c>
      <c r="D74" s="145"/>
      <c r="E74" s="145"/>
      <c r="F74" s="156">
        <f>'02 - POŠTA 45 Pol'!AE62</f>
        <v>0</v>
      </c>
      <c r="G74" s="148">
        <f>'02 - POŠTA 45 Pol'!AF62</f>
        <v>0</v>
      </c>
      <c r="H74" s="148">
        <f>(F74*SazbaDPH1/100)+(G74*SazbaDPH2/100)</f>
        <v>0</v>
      </c>
      <c r="I74" s="148">
        <f>F74+G74+H74</f>
        <v>0</v>
      </c>
      <c r="J74" s="149" t="str">
        <f>IF(CenaCelkemVypocet=0,"",I74/CenaCelkemVypocet*100)</f>
        <v/>
      </c>
    </row>
    <row r="75" spans="1:10" ht="25.5" customHeight="1" x14ac:dyDescent="0.2">
      <c r="A75" s="134">
        <v>3</v>
      </c>
      <c r="B75" s="155" t="s">
        <v>95</v>
      </c>
      <c r="C75" s="145" t="s">
        <v>96</v>
      </c>
      <c r="D75" s="145"/>
      <c r="E75" s="145"/>
      <c r="F75" s="156">
        <f>'02 - POŠTA 46 Pol'!AE45</f>
        <v>0</v>
      </c>
      <c r="G75" s="148">
        <f>'02 - POŠTA 46 Pol'!AF45</f>
        <v>0</v>
      </c>
      <c r="H75" s="148">
        <f>(F75*SazbaDPH1/100)+(G75*SazbaDPH2/100)</f>
        <v>0</v>
      </c>
      <c r="I75" s="148">
        <f>F75+G75+H75</f>
        <v>0</v>
      </c>
      <c r="J75" s="149" t="str">
        <f>IF(CenaCelkemVypocet=0,"",I75/CenaCelkemVypocet*100)</f>
        <v/>
      </c>
    </row>
    <row r="76" spans="1:10" ht="25.5" customHeight="1" x14ac:dyDescent="0.2">
      <c r="A76" s="134">
        <v>3</v>
      </c>
      <c r="B76" s="155" t="s">
        <v>76</v>
      </c>
      <c r="C76" s="145" t="s">
        <v>77</v>
      </c>
      <c r="D76" s="145"/>
      <c r="E76" s="145"/>
      <c r="F76" s="156">
        <f>'02 - POŠTA 50 Pol'!AE264</f>
        <v>0</v>
      </c>
      <c r="G76" s="148">
        <f>'02 - POŠTA 50 Pol'!AF264</f>
        <v>0</v>
      </c>
      <c r="H76" s="148">
        <f>(F76*SazbaDPH1/100)+(G76*SazbaDPH2/100)</f>
        <v>0</v>
      </c>
      <c r="I76" s="148">
        <f>F76+G76+H76</f>
        <v>0</v>
      </c>
      <c r="J76" s="149" t="str">
        <f>IF(CenaCelkemVypocet=0,"",I76/CenaCelkemVypocet*100)</f>
        <v/>
      </c>
    </row>
    <row r="77" spans="1:10" ht="25.5" customHeight="1" x14ac:dyDescent="0.2">
      <c r="A77" s="134">
        <v>3</v>
      </c>
      <c r="B77" s="155" t="s">
        <v>78</v>
      </c>
      <c r="C77" s="145" t="s">
        <v>79</v>
      </c>
      <c r="D77" s="145"/>
      <c r="E77" s="145"/>
      <c r="F77" s="156">
        <f>'02 - POŠTA 51 Pol'!AE51</f>
        <v>0</v>
      </c>
      <c r="G77" s="148">
        <f>'02 - POŠTA 51 Pol'!AF51</f>
        <v>0</v>
      </c>
      <c r="H77" s="148">
        <f>(F77*SazbaDPH1/100)+(G77*SazbaDPH2/100)</f>
        <v>0</v>
      </c>
      <c r="I77" s="148">
        <f>F77+G77+H77</f>
        <v>0</v>
      </c>
      <c r="J77" s="149" t="str">
        <f>IF(CenaCelkemVypocet=0,"",I77/CenaCelkemVypocet*100)</f>
        <v/>
      </c>
    </row>
    <row r="78" spans="1:10" ht="25.5" customHeight="1" x14ac:dyDescent="0.2">
      <c r="A78" s="134">
        <v>3</v>
      </c>
      <c r="B78" s="155" t="s">
        <v>80</v>
      </c>
      <c r="C78" s="145" t="s">
        <v>97</v>
      </c>
      <c r="D78" s="145"/>
      <c r="E78" s="145"/>
      <c r="F78" s="156">
        <f>'02 - POŠTA 60 Pol'!AE297</f>
        <v>0</v>
      </c>
      <c r="G78" s="148">
        <f>'02 - POŠTA 60 Pol'!AF297</f>
        <v>0</v>
      </c>
      <c r="H78" s="148">
        <f>(F78*SazbaDPH1/100)+(G78*SazbaDPH2/100)</f>
        <v>0</v>
      </c>
      <c r="I78" s="148">
        <f>F78+G78+H78</f>
        <v>0</v>
      </c>
      <c r="J78" s="149" t="str">
        <f>IF(CenaCelkemVypocet=0,"",I78/CenaCelkemVypocet*100)</f>
        <v/>
      </c>
    </row>
    <row r="79" spans="1:10" ht="25.5" customHeight="1" x14ac:dyDescent="0.2">
      <c r="A79" s="134"/>
      <c r="B79" s="157" t="s">
        <v>98</v>
      </c>
      <c r="C79" s="158"/>
      <c r="D79" s="158"/>
      <c r="E79" s="159"/>
      <c r="F79" s="160">
        <f>SUMIF(A39:A78,"=1",F39:F78)</f>
        <v>0</v>
      </c>
      <c r="G79" s="161">
        <f>SUMIF(A39:A78,"=1",G39:G78)</f>
        <v>0</v>
      </c>
      <c r="H79" s="161">
        <f>SUMIF(A39:A78,"=1",H39:H78)</f>
        <v>0</v>
      </c>
      <c r="I79" s="161">
        <f>SUMIF(A39:A78,"=1",I39:I78)</f>
        <v>0</v>
      </c>
      <c r="J79" s="162">
        <f>SUMIF(A39:A78,"=1",J39:J78)</f>
        <v>0</v>
      </c>
    </row>
    <row r="81" spans="1:2" x14ac:dyDescent="0.2">
      <c r="A81" t="s">
        <v>100</v>
      </c>
      <c r="B81" t="s">
        <v>101</v>
      </c>
    </row>
    <row r="82" spans="1:2" x14ac:dyDescent="0.2">
      <c r="A82" t="s">
        <v>102</v>
      </c>
      <c r="B82" t="s">
        <v>103</v>
      </c>
    </row>
    <row r="83" spans="1:2" x14ac:dyDescent="0.2">
      <c r="A83" t="s">
        <v>104</v>
      </c>
      <c r="B83" t="s">
        <v>105</v>
      </c>
    </row>
    <row r="84" spans="1:2" x14ac:dyDescent="0.2">
      <c r="A84" t="s">
        <v>104</v>
      </c>
      <c r="B84" t="s">
        <v>106</v>
      </c>
    </row>
    <row r="85" spans="1:2" x14ac:dyDescent="0.2">
      <c r="A85" t="s">
        <v>104</v>
      </c>
      <c r="B85" t="s">
        <v>107</v>
      </c>
    </row>
    <row r="86" spans="1:2" x14ac:dyDescent="0.2">
      <c r="A86" t="s">
        <v>104</v>
      </c>
      <c r="B86" t="s">
        <v>108</v>
      </c>
    </row>
    <row r="87" spans="1:2" x14ac:dyDescent="0.2">
      <c r="A87" t="s">
        <v>104</v>
      </c>
      <c r="B87" t="s">
        <v>109</v>
      </c>
    </row>
    <row r="88" spans="1:2" x14ac:dyDescent="0.2">
      <c r="A88" t="s">
        <v>104</v>
      </c>
      <c r="B88" t="s">
        <v>110</v>
      </c>
    </row>
    <row r="89" spans="1:2" x14ac:dyDescent="0.2">
      <c r="A89" t="s">
        <v>104</v>
      </c>
      <c r="B89" t="s">
        <v>111</v>
      </c>
    </row>
    <row r="90" spans="1:2" x14ac:dyDescent="0.2">
      <c r="A90" t="s">
        <v>104</v>
      </c>
      <c r="B90" t="s">
        <v>112</v>
      </c>
    </row>
    <row r="91" spans="1:2" x14ac:dyDescent="0.2">
      <c r="A91" t="s">
        <v>104</v>
      </c>
      <c r="B91" t="s">
        <v>113</v>
      </c>
    </row>
    <row r="92" spans="1:2" x14ac:dyDescent="0.2">
      <c r="A92" t="s">
        <v>104</v>
      </c>
      <c r="B92" t="s">
        <v>114</v>
      </c>
    </row>
    <row r="93" spans="1:2" x14ac:dyDescent="0.2">
      <c r="A93" t="s">
        <v>104</v>
      </c>
      <c r="B93" t="s">
        <v>115</v>
      </c>
    </row>
    <row r="94" spans="1:2" x14ac:dyDescent="0.2">
      <c r="A94" t="s">
        <v>104</v>
      </c>
      <c r="B94" t="s">
        <v>116</v>
      </c>
    </row>
    <row r="95" spans="1:2" x14ac:dyDescent="0.2">
      <c r="A95" t="s">
        <v>104</v>
      </c>
      <c r="B95" t="s">
        <v>117</v>
      </c>
    </row>
    <row r="96" spans="1:2" x14ac:dyDescent="0.2">
      <c r="A96" t="s">
        <v>104</v>
      </c>
      <c r="B96" t="s">
        <v>118</v>
      </c>
    </row>
    <row r="97" spans="1:52" x14ac:dyDescent="0.2">
      <c r="A97" t="s">
        <v>104</v>
      </c>
      <c r="B97" t="s">
        <v>119</v>
      </c>
    </row>
    <row r="98" spans="1:52" x14ac:dyDescent="0.2">
      <c r="A98" t="s">
        <v>104</v>
      </c>
      <c r="B98" t="s">
        <v>120</v>
      </c>
    </row>
    <row r="99" spans="1:52" x14ac:dyDescent="0.2">
      <c r="A99" t="s">
        <v>104</v>
      </c>
      <c r="B99" t="s">
        <v>121</v>
      </c>
    </row>
    <row r="100" spans="1:52" x14ac:dyDescent="0.2">
      <c r="A100" t="s">
        <v>104</v>
      </c>
      <c r="B100" t="s">
        <v>122</v>
      </c>
    </row>
    <row r="101" spans="1:52" ht="38.25" x14ac:dyDescent="0.2">
      <c r="B101" s="174" t="s">
        <v>123</v>
      </c>
      <c r="C101" s="174"/>
      <c r="D101" s="174"/>
      <c r="E101" s="174"/>
      <c r="F101" s="174"/>
      <c r="G101" s="174"/>
      <c r="H101" s="174"/>
      <c r="I101" s="174"/>
      <c r="J101" s="174"/>
      <c r="AZ101" s="173" t="str">
        <f>B101</f>
        <v>V rozpočtu je použita soustava RTS + R položky. R položky nově vytvořené jsou na posledních pozicích označeny RZ3, položky s označením RZZ mají vypuštěný obchodní název. Rozpočet je soupisem prací, dodávek a služeb, který tvoří spolu s projektovou dokumentací jeden celek.</v>
      </c>
    </row>
    <row r="102" spans="1:52" x14ac:dyDescent="0.2">
      <c r="A102" t="s">
        <v>102</v>
      </c>
      <c r="B102" t="s">
        <v>124</v>
      </c>
    </row>
    <row r="103" spans="1:52" x14ac:dyDescent="0.2">
      <c r="A103" t="s">
        <v>104</v>
      </c>
      <c r="B103" t="s">
        <v>125</v>
      </c>
    </row>
    <row r="104" spans="1:52" x14ac:dyDescent="0.2">
      <c r="A104" t="s">
        <v>104</v>
      </c>
      <c r="B104" t="s">
        <v>126</v>
      </c>
    </row>
    <row r="105" spans="1:52" x14ac:dyDescent="0.2">
      <c r="A105" t="s">
        <v>104</v>
      </c>
      <c r="B105" t="s">
        <v>127</v>
      </c>
    </row>
    <row r="106" spans="1:52" x14ac:dyDescent="0.2">
      <c r="A106" t="s">
        <v>104</v>
      </c>
      <c r="B106" t="s">
        <v>128</v>
      </c>
    </row>
    <row r="107" spans="1:52" x14ac:dyDescent="0.2">
      <c r="A107" t="s">
        <v>104</v>
      </c>
      <c r="B107" t="s">
        <v>129</v>
      </c>
    </row>
    <row r="108" spans="1:52" x14ac:dyDescent="0.2">
      <c r="A108" t="s">
        <v>104</v>
      </c>
      <c r="B108" t="s">
        <v>130</v>
      </c>
    </row>
    <row r="109" spans="1:52" x14ac:dyDescent="0.2">
      <c r="A109" t="s">
        <v>104</v>
      </c>
      <c r="B109" t="s">
        <v>115</v>
      </c>
    </row>
    <row r="110" spans="1:52" x14ac:dyDescent="0.2">
      <c r="A110" t="s">
        <v>104</v>
      </c>
      <c r="B110" t="s">
        <v>131</v>
      </c>
    </row>
    <row r="111" spans="1:52" x14ac:dyDescent="0.2">
      <c r="A111" t="s">
        <v>104</v>
      </c>
      <c r="B111" t="s">
        <v>116</v>
      </c>
    </row>
    <row r="112" spans="1:52" x14ac:dyDescent="0.2">
      <c r="A112" t="s">
        <v>104</v>
      </c>
      <c r="B112" t="s">
        <v>117</v>
      </c>
    </row>
    <row r="113" spans="1:52" x14ac:dyDescent="0.2">
      <c r="A113" t="s">
        <v>104</v>
      </c>
      <c r="B113" t="s">
        <v>132</v>
      </c>
    </row>
    <row r="114" spans="1:52" x14ac:dyDescent="0.2">
      <c r="A114" t="s">
        <v>104</v>
      </c>
      <c r="B114" t="s">
        <v>133</v>
      </c>
    </row>
    <row r="115" spans="1:52" x14ac:dyDescent="0.2">
      <c r="A115" t="s">
        <v>104</v>
      </c>
      <c r="B115" t="s">
        <v>134</v>
      </c>
    </row>
    <row r="116" spans="1:52" x14ac:dyDescent="0.2">
      <c r="A116" t="s">
        <v>104</v>
      </c>
      <c r="B116" t="s">
        <v>135</v>
      </c>
    </row>
    <row r="117" spans="1:52" x14ac:dyDescent="0.2">
      <c r="A117" t="s">
        <v>104</v>
      </c>
      <c r="B117" t="s">
        <v>136</v>
      </c>
    </row>
    <row r="118" spans="1:52" x14ac:dyDescent="0.2">
      <c r="A118" t="s">
        <v>104</v>
      </c>
      <c r="B118" t="s">
        <v>120</v>
      </c>
    </row>
    <row r="119" spans="1:52" x14ac:dyDescent="0.2">
      <c r="A119" t="s">
        <v>104</v>
      </c>
      <c r="B119" t="s">
        <v>121</v>
      </c>
    </row>
    <row r="120" spans="1:52" x14ac:dyDescent="0.2">
      <c r="A120" t="s">
        <v>104</v>
      </c>
      <c r="B120" t="s">
        <v>137</v>
      </c>
    </row>
    <row r="121" spans="1:52" ht="38.25" x14ac:dyDescent="0.2">
      <c r="B121" s="174" t="s">
        <v>123</v>
      </c>
      <c r="C121" s="174"/>
      <c r="D121" s="174"/>
      <c r="E121" s="174"/>
      <c r="F121" s="174"/>
      <c r="G121" s="174"/>
      <c r="H121" s="174"/>
      <c r="I121" s="174"/>
      <c r="J121" s="174"/>
      <c r="AZ121" s="173" t="str">
        <f>B121</f>
        <v>V rozpočtu je použita soustava RTS + R položky. R položky nově vytvořené jsou na posledních pozicích označeny RZ3, položky s označením RZZ mají vypuštěný obchodní název. Rozpočet je soupisem prací, dodávek a služeb, který tvoří spolu s projektovou dokumentací jeden celek.</v>
      </c>
    </row>
    <row r="124" spans="1:52" ht="15.75" x14ac:dyDescent="0.25">
      <c r="B124" s="175" t="s">
        <v>138</v>
      </c>
    </row>
    <row r="126" spans="1:52" ht="25.5" customHeight="1" x14ac:dyDescent="0.2">
      <c r="A126" s="177"/>
      <c r="B126" s="180" t="s">
        <v>17</v>
      </c>
      <c r="C126" s="180" t="s">
        <v>5</v>
      </c>
      <c r="D126" s="181"/>
      <c r="E126" s="181"/>
      <c r="F126" s="182" t="s">
        <v>139</v>
      </c>
      <c r="G126" s="182"/>
      <c r="H126" s="182"/>
      <c r="I126" s="182" t="s">
        <v>29</v>
      </c>
      <c r="J126" s="182" t="s">
        <v>0</v>
      </c>
    </row>
    <row r="127" spans="1:52" ht="36.75" customHeight="1" x14ac:dyDescent="0.2">
      <c r="A127" s="178"/>
      <c r="B127" s="183" t="s">
        <v>140</v>
      </c>
      <c r="C127" s="184" t="s">
        <v>141</v>
      </c>
      <c r="D127" s="185"/>
      <c r="E127" s="185"/>
      <c r="F127" s="192" t="s">
        <v>24</v>
      </c>
      <c r="G127" s="193"/>
      <c r="H127" s="193"/>
      <c r="I127" s="193">
        <f>'01 - MĚSTO 11 Pol'!G8+'01 - MĚSTO 12 Pol'!G8+'01 - MĚSTO 17 Pol'!G8+'02 - POŠTA 10 Pol'!G8</f>
        <v>0</v>
      </c>
      <c r="J127" s="189" t="str">
        <f>IF(I180=0,"",I127/I180*100)</f>
        <v/>
      </c>
    </row>
    <row r="128" spans="1:52" ht="36.75" customHeight="1" x14ac:dyDescent="0.2">
      <c r="A128" s="178"/>
      <c r="B128" s="183" t="s">
        <v>142</v>
      </c>
      <c r="C128" s="184" t="s">
        <v>143</v>
      </c>
      <c r="D128" s="185"/>
      <c r="E128" s="185"/>
      <c r="F128" s="192" t="s">
        <v>24</v>
      </c>
      <c r="G128" s="193"/>
      <c r="H128" s="193"/>
      <c r="I128" s="193">
        <f>'01 - MĚSTO 11 Pol'!G36+'02 - POŠTA 10 Pol'!G27</f>
        <v>0</v>
      </c>
      <c r="J128" s="189" t="str">
        <f>IF(I180=0,"",I128/I180*100)</f>
        <v/>
      </c>
    </row>
    <row r="129" spans="1:10" ht="36.75" customHeight="1" x14ac:dyDescent="0.2">
      <c r="A129" s="178"/>
      <c r="B129" s="183" t="s">
        <v>144</v>
      </c>
      <c r="C129" s="184" t="s">
        <v>145</v>
      </c>
      <c r="D129" s="185"/>
      <c r="E129" s="185"/>
      <c r="F129" s="192" t="s">
        <v>24</v>
      </c>
      <c r="G129" s="193"/>
      <c r="H129" s="193"/>
      <c r="I129" s="193">
        <f>'01 - MĚSTO 10 Pol'!G8+'01 - MĚSTO 10 Pol'!G54+'01 - MĚSTO 11 Pol'!G44+'01 - MĚSTO 12 Pol'!G31+'02 - POŠTA 10 Pol'!G42+'02 - POŠTA 11 Pol'!G10+'02 - POŠTA 11 Pol'!G26+'02 - POŠTA 12 Pol'!G8</f>
        <v>0</v>
      </c>
      <c r="J129" s="189" t="str">
        <f>IF(I180=0,"",I129/I180*100)</f>
        <v/>
      </c>
    </row>
    <row r="130" spans="1:10" ht="36.75" customHeight="1" x14ac:dyDescent="0.2">
      <c r="A130" s="178"/>
      <c r="B130" s="183" t="s">
        <v>146</v>
      </c>
      <c r="C130" s="184" t="s">
        <v>147</v>
      </c>
      <c r="D130" s="185"/>
      <c r="E130" s="185"/>
      <c r="F130" s="192" t="s">
        <v>24</v>
      </c>
      <c r="G130" s="193"/>
      <c r="H130" s="193"/>
      <c r="I130" s="193">
        <f>'01 - MĚSTO 10 Pol'!G29+'01 - MĚSTO 11 Pol'!G63+'01 - MĚSTO 14 Pol'!G8+'01 - MĚSTO 17 Pol'!G74+'02 - POŠTA 10 Pol'!G50+'02 - POŠTA 11 Pol'!G84+'02 - POŠTA 12 Pol'!G11+'02 - POŠTA 12 Pol'!G27+'02 - POŠTA 30 Pol'!G8</f>
        <v>0</v>
      </c>
      <c r="J130" s="189" t="str">
        <f>IF(I180=0,"",I130/I180*100)</f>
        <v/>
      </c>
    </row>
    <row r="131" spans="1:10" ht="36.75" customHeight="1" x14ac:dyDescent="0.2">
      <c r="A131" s="178"/>
      <c r="B131" s="183" t="s">
        <v>148</v>
      </c>
      <c r="C131" s="184" t="s">
        <v>149</v>
      </c>
      <c r="D131" s="185"/>
      <c r="E131" s="185"/>
      <c r="F131" s="192" t="s">
        <v>24</v>
      </c>
      <c r="G131" s="193"/>
      <c r="H131" s="193"/>
      <c r="I131" s="193">
        <f>'01 - MĚSTO 17 Pol'!G81</f>
        <v>0</v>
      </c>
      <c r="J131" s="189" t="str">
        <f>IF(I180=0,"",I131/I180*100)</f>
        <v/>
      </c>
    </row>
    <row r="132" spans="1:10" ht="36.75" customHeight="1" x14ac:dyDescent="0.2">
      <c r="A132" s="178"/>
      <c r="B132" s="183" t="s">
        <v>150</v>
      </c>
      <c r="C132" s="184" t="s">
        <v>151</v>
      </c>
      <c r="D132" s="185"/>
      <c r="E132" s="185"/>
      <c r="F132" s="192" t="s">
        <v>24</v>
      </c>
      <c r="G132" s="193"/>
      <c r="H132" s="193"/>
      <c r="I132" s="193">
        <f>'01 - MĚSTO 10 Pol'!G34+'02 - POŠTA 10 Pol'!G53+'02 - POŠTA 11 Pol'!G94</f>
        <v>0</v>
      </c>
      <c r="J132" s="189" t="str">
        <f>IF(I180=0,"",I132/I180*100)</f>
        <v/>
      </c>
    </row>
    <row r="133" spans="1:10" ht="36.75" customHeight="1" x14ac:dyDescent="0.2">
      <c r="A133" s="178"/>
      <c r="B133" s="183" t="s">
        <v>152</v>
      </c>
      <c r="C133" s="184" t="s">
        <v>153</v>
      </c>
      <c r="D133" s="185"/>
      <c r="E133" s="185"/>
      <c r="F133" s="192" t="s">
        <v>24</v>
      </c>
      <c r="G133" s="193"/>
      <c r="H133" s="193"/>
      <c r="I133" s="193">
        <f>'01 - MĚSTO 13 Pol'!G8+'01 - MĚSTO 14 Pol'!G15+'01 - MĚSTO 40 Pol'!G8+'01 - MĚSTO 41 Pol'!G8+'01 - MĚSTO 42 Pol'!G8+'01 - MĚSTO 43 Pol'!G8+'01 - MĚSTO 50 Pol'!G8+'02 - POŠTA 10 Pol'!G56+'02 - POŠTA 11 Pol'!G100+'02 - POŠTA 20 Pol'!G8+'02 - POŠTA 30 Pol'!G12+'02 - POŠTA 44 Pol'!G8+'02 - POŠTA 50 Pol'!G8</f>
        <v>0</v>
      </c>
      <c r="J133" s="189" t="str">
        <f>IF(I180=0,"",I133/I180*100)</f>
        <v/>
      </c>
    </row>
    <row r="134" spans="1:10" ht="36.75" customHeight="1" x14ac:dyDescent="0.2">
      <c r="A134" s="178"/>
      <c r="B134" s="183" t="s">
        <v>152</v>
      </c>
      <c r="C134" s="184" t="s">
        <v>154</v>
      </c>
      <c r="D134" s="185"/>
      <c r="E134" s="185"/>
      <c r="F134" s="192" t="s">
        <v>24</v>
      </c>
      <c r="G134" s="193"/>
      <c r="H134" s="193"/>
      <c r="I134" s="193">
        <f>'01 - MĚSTO 10 Pol'!G17+'01 - MĚSTO 10 Pol'!G39+'01 - MĚSTO 10 Pol'!G67+'01 - MĚSTO 10 Pol'!G152+'01 - MĚSTO 11 Pol'!G73+'02 - POŠTA 40 Pol'!G8+'02 - POŠTA 41 Pol'!G8+'02 - POŠTA 42 Pol'!G8+'02 - POŠTA 43 Pol'!G8+'02 - POŠTA 45 Pol'!G8+'02 - POŠTA 46 Pol'!G8</f>
        <v>0</v>
      </c>
      <c r="J134" s="189" t="str">
        <f>IF(I180=0,"",I134/I180*100)</f>
        <v/>
      </c>
    </row>
    <row r="135" spans="1:10" ht="36.75" customHeight="1" x14ac:dyDescent="0.2">
      <c r="A135" s="178"/>
      <c r="B135" s="183" t="s">
        <v>155</v>
      </c>
      <c r="C135" s="184" t="s">
        <v>156</v>
      </c>
      <c r="D135" s="185"/>
      <c r="E135" s="185"/>
      <c r="F135" s="192" t="s">
        <v>24</v>
      </c>
      <c r="G135" s="193"/>
      <c r="H135" s="193"/>
      <c r="I135" s="193">
        <f>'01 - MĚSTO 10 Pol'!G75+'01 - MĚSTO 12 Pol'!G35+'01 - MĚSTO 13 Pol'!G11+'02 - POŠTA 11 Pol'!G169+'02 - POŠTA 60 Pol'!G8</f>
        <v>0</v>
      </c>
      <c r="J135" s="189" t="str">
        <f>IF(I180=0,"",I135/I180*100)</f>
        <v/>
      </c>
    </row>
    <row r="136" spans="1:10" ht="36.75" customHeight="1" x14ac:dyDescent="0.2">
      <c r="A136" s="178"/>
      <c r="B136" s="183" t="s">
        <v>157</v>
      </c>
      <c r="C136" s="184" t="s">
        <v>158</v>
      </c>
      <c r="D136" s="185"/>
      <c r="E136" s="185"/>
      <c r="F136" s="192" t="s">
        <v>24</v>
      </c>
      <c r="G136" s="193"/>
      <c r="H136" s="193"/>
      <c r="I136" s="193">
        <f>'01 - MĚSTO 10 Pol'!G80+'01 - MĚSTO 17 Pol'!G103+'01 - MĚSTO 20 Pol'!G8+'02 - POŠTA 10 Pol'!G64+'02 - POŠTA 11 Pol'!G173+'02 - POŠTA 20 Pol'!G11</f>
        <v>0</v>
      </c>
      <c r="J136" s="189" t="str">
        <f>IF(I180=0,"",I136/I180*100)</f>
        <v/>
      </c>
    </row>
    <row r="137" spans="1:10" ht="36.75" customHeight="1" x14ac:dyDescent="0.2">
      <c r="A137" s="178"/>
      <c r="B137" s="183" t="s">
        <v>159</v>
      </c>
      <c r="C137" s="184" t="s">
        <v>160</v>
      </c>
      <c r="D137" s="185"/>
      <c r="E137" s="185"/>
      <c r="F137" s="192" t="s">
        <v>24</v>
      </c>
      <c r="G137" s="193"/>
      <c r="H137" s="193"/>
      <c r="I137" s="193">
        <f>'01 - MĚSTO 10 Pol'!G91+'01 - MĚSTO 10 Pol'!G233+'02 - POŠTA 11 Pol'!G177</f>
        <v>0</v>
      </c>
      <c r="J137" s="189" t="str">
        <f>IF(I180=0,"",I137/I180*100)</f>
        <v/>
      </c>
    </row>
    <row r="138" spans="1:10" ht="36.75" customHeight="1" x14ac:dyDescent="0.2">
      <c r="A138" s="178"/>
      <c r="B138" s="183" t="s">
        <v>161</v>
      </c>
      <c r="C138" s="184" t="s">
        <v>162</v>
      </c>
      <c r="D138" s="185"/>
      <c r="E138" s="185"/>
      <c r="F138" s="192" t="s">
        <v>24</v>
      </c>
      <c r="G138" s="193"/>
      <c r="H138" s="193"/>
      <c r="I138" s="193">
        <f>'01 - MĚSTO 17 Pol'!G109</f>
        <v>0</v>
      </c>
      <c r="J138" s="189" t="str">
        <f>IF(I180=0,"",I138/I180*100)</f>
        <v/>
      </c>
    </row>
    <row r="139" spans="1:10" ht="36.75" customHeight="1" x14ac:dyDescent="0.2">
      <c r="A139" s="178"/>
      <c r="B139" s="183" t="s">
        <v>163</v>
      </c>
      <c r="C139" s="184" t="s">
        <v>164</v>
      </c>
      <c r="D139" s="185"/>
      <c r="E139" s="185"/>
      <c r="F139" s="192" t="s">
        <v>24</v>
      </c>
      <c r="G139" s="193"/>
      <c r="H139" s="193"/>
      <c r="I139" s="193">
        <f>'01 - MĚSTO 17 Pol'!G116</f>
        <v>0</v>
      </c>
      <c r="J139" s="189" t="str">
        <f>IF(I180=0,"",I139/I180*100)</f>
        <v/>
      </c>
    </row>
    <row r="140" spans="1:10" ht="36.75" customHeight="1" x14ac:dyDescent="0.2">
      <c r="A140" s="178"/>
      <c r="B140" s="183" t="s">
        <v>165</v>
      </c>
      <c r="C140" s="184" t="s">
        <v>166</v>
      </c>
      <c r="D140" s="185"/>
      <c r="E140" s="185"/>
      <c r="F140" s="192" t="s">
        <v>24</v>
      </c>
      <c r="G140" s="193"/>
      <c r="H140" s="193"/>
      <c r="I140" s="193">
        <f>'01 - MĚSTO 10 Pol'!G124+'01 - MĚSTO 12 Pol'!G95+'01 - MĚSTO 13 Pol'!G29+'01 - MĚSTO 50 Pol'!G13+'02 - POŠTA 10 Pol'!G69+'02 - POŠTA 11 Pol'!G193+'02 - POŠTA 13 Pol'!G8+'02 - POŠTA 50 Pol'!G19</f>
        <v>0</v>
      </c>
      <c r="J140" s="189" t="str">
        <f>IF(I180=0,"",I140/I180*100)</f>
        <v/>
      </c>
    </row>
    <row r="141" spans="1:10" ht="36.75" customHeight="1" x14ac:dyDescent="0.2">
      <c r="A141" s="178"/>
      <c r="B141" s="183" t="s">
        <v>167</v>
      </c>
      <c r="C141" s="184" t="s">
        <v>168</v>
      </c>
      <c r="D141" s="185"/>
      <c r="E141" s="185"/>
      <c r="F141" s="192" t="s">
        <v>24</v>
      </c>
      <c r="G141" s="193"/>
      <c r="H141" s="193"/>
      <c r="I141" s="193">
        <f>'01 - MĚSTO 10 Pol'!G127+'01 - MĚSTO 11 Pol'!G83+'01 - MĚSTO 12 Pol'!G118+'02 - POŠTA 10 Pol'!G72+'02 - POŠTA 11 Pol'!G199</f>
        <v>0</v>
      </c>
      <c r="J141" s="189" t="str">
        <f>IF(I180=0,"",I141/I180*100)</f>
        <v/>
      </c>
    </row>
    <row r="142" spans="1:10" ht="36.75" customHeight="1" x14ac:dyDescent="0.2">
      <c r="A142" s="178"/>
      <c r="B142" s="183" t="s">
        <v>169</v>
      </c>
      <c r="C142" s="184" t="s">
        <v>170</v>
      </c>
      <c r="D142" s="185"/>
      <c r="E142" s="185"/>
      <c r="F142" s="192" t="s">
        <v>24</v>
      </c>
      <c r="G142" s="193"/>
      <c r="H142" s="193"/>
      <c r="I142" s="193">
        <f>'01 - MĚSTO 10 Pol'!G140+'01 - MĚSTO 10 Pol'!G159+'01 - MĚSTO 10 Pol'!G216+'01 - MĚSTO 11 Pol'!G88+'01 - MĚSTO 13 Pol'!G32+'01 - MĚSTO 14 Pol'!G19+'01 - MĚSTO 40 Pol'!G15+'01 - MĚSTO 41 Pol'!G11+'01 - MĚSTO 42 Pol'!G11+'01 - MĚSTO 43 Pol'!G13+'02 - POŠTA 10 Pol'!G78+'02 - POŠTA 11 Pol'!G225+'02 - POŠTA 12 Pol'!G30+'02 - POŠTA 20 Pol'!G22+'02 - POŠTA 31 Pol'!G8+'02 - POŠTA 40 Pol'!G17+'02 - POŠTA 41 Pol'!G17+'02 - POŠTA 45 Pol'!G15+'02 - POŠTA 50 Pol'!G22+'02 - POŠTA 60 Pol'!G11</f>
        <v>0</v>
      </c>
      <c r="J142" s="189" t="str">
        <f>IF(I180=0,"",I142/I180*100)</f>
        <v/>
      </c>
    </row>
    <row r="143" spans="1:10" ht="36.75" customHeight="1" x14ac:dyDescent="0.2">
      <c r="A143" s="178"/>
      <c r="B143" s="183" t="s">
        <v>171</v>
      </c>
      <c r="C143" s="184" t="s">
        <v>172</v>
      </c>
      <c r="D143" s="185"/>
      <c r="E143" s="185"/>
      <c r="F143" s="192" t="s">
        <v>24</v>
      </c>
      <c r="G143" s="193"/>
      <c r="H143" s="193"/>
      <c r="I143" s="193">
        <f>'01 - MĚSTO 12 Pol'!G121+'01 - MĚSTO 13 Pol'!G35+'01 - MĚSTO 14 Pol'!G24+'01 - MĚSTO 17 Pol'!G119+'01 - MĚSTO 20 Pol'!G12+'01 - MĚSTO 40 Pol'!G18+'01 - MĚSTO 41 Pol'!G14+'01 - MĚSTO 42 Pol'!G14+'01 - MĚSTO 43 Pol'!G16+'01 - MĚSTO 50 Pol'!G16+'02 - POŠTA 10 Pol'!G89+'02 - POŠTA 12 Pol'!G33+'02 - POŠTA 20 Pol'!G26+'02 - POŠTA 30 Pol'!G16+'02 - POŠTA 44 Pol'!G18+'02 - POŠTA 50 Pol'!G24</f>
        <v>0</v>
      </c>
      <c r="J143" s="189" t="str">
        <f>IF(I180=0,"",I143/I180*100)</f>
        <v/>
      </c>
    </row>
    <row r="144" spans="1:10" ht="36.75" customHeight="1" x14ac:dyDescent="0.2">
      <c r="A144" s="178"/>
      <c r="B144" s="183" t="s">
        <v>171</v>
      </c>
      <c r="C144" s="184" t="s">
        <v>173</v>
      </c>
      <c r="D144" s="185"/>
      <c r="E144" s="185"/>
      <c r="F144" s="192" t="s">
        <v>24</v>
      </c>
      <c r="G144" s="193"/>
      <c r="H144" s="193"/>
      <c r="I144" s="193">
        <f>'01 - MĚSTO 10 Pol'!G156+'01 - MĚSTO 10 Pol'!G168+'01 - MĚSTO 10 Pol'!G186+'01 - MĚSTO 11 Pol'!G96+'02 - POŠTA 11 Pol'!G24+'02 - POŠTA 11 Pol'!G243+'02 - POŠTA 40 Pol'!G19+'02 - POŠTA 41 Pol'!G19+'02 - POŠTA 42 Pol'!G15+'02 - POŠTA 43 Pol'!G15+'02 - POŠTA 45 Pol'!G18+'02 - POŠTA 46 Pol'!G11+'02 - POŠTA 60 Pol'!G14</f>
        <v>0</v>
      </c>
      <c r="J144" s="189" t="str">
        <f>IF(I180=0,"",I144/I180*100)</f>
        <v/>
      </c>
    </row>
    <row r="145" spans="1:10" ht="36.75" customHeight="1" x14ac:dyDescent="0.2">
      <c r="A145" s="178"/>
      <c r="B145" s="183" t="s">
        <v>174</v>
      </c>
      <c r="C145" s="184" t="s">
        <v>175</v>
      </c>
      <c r="D145" s="185"/>
      <c r="E145" s="185"/>
      <c r="F145" s="192" t="s">
        <v>24</v>
      </c>
      <c r="G145" s="193"/>
      <c r="H145" s="193"/>
      <c r="I145" s="193">
        <f>'01 - MĚSTO 10 Pol'!G181+'01 - MĚSTO 11 Pol'!G99+'01 - MĚSTO 12 Pol'!G129+'01 - MĚSTO 13 Pol'!G43+'01 - MĚSTO 14 Pol'!G31+'01 - MĚSTO 17 Pol'!G122+'01 - MĚSTO 20 Pol'!G16+'01 - MĚSTO 40 Pol'!G29+'01 - MĚSTO 41 Pol'!G22+'01 - MĚSTO 42 Pol'!G22+'01 - MĚSTO 43 Pol'!G24+'01 - MĚSTO 50 Pol'!G24+'01 - MĚSTO 51 Pol'!G8+'02 - POŠTA 10 Pol'!G101+'02 - POŠTA 11 Pol'!G267+'02 - POŠTA 12 Pol'!G42+'02 - POŠTA 13 Pol'!G11+'02 - POŠTA 20 Pol'!G31+'02 - POŠTA 30 Pol'!G26+'02 - POŠTA 31 Pol'!G11+'02 - POŠTA 40 Pol'!G32+'02 - POŠTA 41 Pol'!G32+'02 - POŠTA 42 Pol'!G25+'02 - POŠTA 43 Pol'!G22+'02 - POŠTA 44 Pol'!G32+'02 - POŠTA 45 Pol'!G28+'02 - POŠTA 46 Pol'!G16+'02 - POŠTA 50 Pol'!G38+'02 - POŠTA 51 Pol'!G8+'02 - POŠTA 60 Pol'!G22</f>
        <v>0</v>
      </c>
      <c r="J145" s="189" t="str">
        <f>IF(I180=0,"",I145/I180*100)</f>
        <v/>
      </c>
    </row>
    <row r="146" spans="1:10" ht="36.75" customHeight="1" x14ac:dyDescent="0.2">
      <c r="A146" s="178"/>
      <c r="B146" s="183" t="s">
        <v>176</v>
      </c>
      <c r="C146" s="184" t="s">
        <v>177</v>
      </c>
      <c r="D146" s="185"/>
      <c r="E146" s="185"/>
      <c r="F146" s="192" t="s">
        <v>24</v>
      </c>
      <c r="G146" s="193"/>
      <c r="H146" s="193"/>
      <c r="I146" s="193">
        <f>'01 - MĚSTO 02 Pol'!G8+'01 - MĚSTO 10 Pol'!G183+'02 - POŠTA 11 Pol'!G269</f>
        <v>0</v>
      </c>
      <c r="J146" s="189" t="str">
        <f>IF(I180=0,"",I146/I180*100)</f>
        <v/>
      </c>
    </row>
    <row r="147" spans="1:10" ht="36.75" customHeight="1" x14ac:dyDescent="0.2">
      <c r="A147" s="178"/>
      <c r="B147" s="183" t="s">
        <v>178</v>
      </c>
      <c r="C147" s="184" t="s">
        <v>179</v>
      </c>
      <c r="D147" s="185"/>
      <c r="E147" s="185"/>
      <c r="F147" s="192" t="s">
        <v>25</v>
      </c>
      <c r="G147" s="193"/>
      <c r="H147" s="193"/>
      <c r="I147" s="193">
        <f>'01 - MĚSTO 10 Pol'!G249+'01 - MĚSTO 12 Pol'!G131+'02 - POŠTA 10 Pol'!G103+'02 - POŠTA 11 Pol'!G272</f>
        <v>0</v>
      </c>
      <c r="J147" s="189" t="str">
        <f>IF(I180=0,"",I147/I180*100)</f>
        <v/>
      </c>
    </row>
    <row r="148" spans="1:10" ht="36.75" customHeight="1" x14ac:dyDescent="0.2">
      <c r="A148" s="178"/>
      <c r="B148" s="183" t="s">
        <v>180</v>
      </c>
      <c r="C148" s="184" t="s">
        <v>181</v>
      </c>
      <c r="D148" s="185"/>
      <c r="E148" s="185"/>
      <c r="F148" s="192" t="s">
        <v>25</v>
      </c>
      <c r="G148" s="193"/>
      <c r="H148" s="193"/>
      <c r="I148" s="193">
        <f>'01 - MĚSTO 14 Pol'!G33+'02 - POŠTA 12 Pol'!G44</f>
        <v>0</v>
      </c>
      <c r="J148" s="189" t="str">
        <f>IF(I180=0,"",I148/I180*100)</f>
        <v/>
      </c>
    </row>
    <row r="149" spans="1:10" ht="36.75" customHeight="1" x14ac:dyDescent="0.2">
      <c r="A149" s="178"/>
      <c r="B149" s="183" t="s">
        <v>182</v>
      </c>
      <c r="C149" s="184" t="s">
        <v>183</v>
      </c>
      <c r="D149" s="185"/>
      <c r="E149" s="185"/>
      <c r="F149" s="192" t="s">
        <v>25</v>
      </c>
      <c r="G149" s="193"/>
      <c r="H149" s="193"/>
      <c r="I149" s="193">
        <f>'01 - MĚSTO 10 Pol'!G262+'01 - MĚSTO 11 Pol'!G101+'01 - MĚSTO 14 Pol'!G50+'01 - MĚSTO 16 Pol'!G8+'01 - MĚSTO 30 Pol'!G8+'01 - MĚSTO 60 Pol'!G8+'02 - POŠTA 11 Pol'!G286+'02 - POŠTA 12 Pol'!G72+'02 - POŠTA 13 Pol'!G13+'02 - POŠTA 20 Pol'!G33+'02 - POŠTA 30 Pol'!G28+'02 - POŠTA 60 Pol'!G24</f>
        <v>0</v>
      </c>
      <c r="J149" s="189" t="str">
        <f>IF(I180=0,"",I149/I180*100)</f>
        <v/>
      </c>
    </row>
    <row r="150" spans="1:10" ht="36.75" customHeight="1" x14ac:dyDescent="0.2">
      <c r="A150" s="178"/>
      <c r="B150" s="183" t="s">
        <v>184</v>
      </c>
      <c r="C150" s="184" t="s">
        <v>185</v>
      </c>
      <c r="D150" s="185"/>
      <c r="E150" s="185"/>
      <c r="F150" s="192" t="s">
        <v>25</v>
      </c>
      <c r="G150" s="193"/>
      <c r="H150" s="193"/>
      <c r="I150" s="193">
        <f>'01 - MĚSTO 10 Pol'!G339+'02 - POŠTA 11 Pol'!G301</f>
        <v>0</v>
      </c>
      <c r="J150" s="189" t="str">
        <f>IF(I180=0,"",I150/I180*100)</f>
        <v/>
      </c>
    </row>
    <row r="151" spans="1:10" ht="36.75" customHeight="1" x14ac:dyDescent="0.2">
      <c r="A151" s="178"/>
      <c r="B151" s="183" t="s">
        <v>186</v>
      </c>
      <c r="C151" s="184" t="s">
        <v>187</v>
      </c>
      <c r="D151" s="185"/>
      <c r="E151" s="185"/>
      <c r="F151" s="192" t="s">
        <v>25</v>
      </c>
      <c r="G151" s="193"/>
      <c r="H151" s="193"/>
      <c r="I151" s="193">
        <f>'01 - MĚSTO 17 Pol'!G124+'02 - POŠTA 11 Pol'!G309+'02 - POŠTA 12 Pol'!G92+'02 - POŠTA 20 Pol'!G51</f>
        <v>0</v>
      </c>
      <c r="J151" s="189" t="str">
        <f>IF(I180=0,"",I151/I180*100)</f>
        <v/>
      </c>
    </row>
    <row r="152" spans="1:10" ht="36.75" customHeight="1" x14ac:dyDescent="0.2">
      <c r="A152" s="178"/>
      <c r="B152" s="183" t="s">
        <v>188</v>
      </c>
      <c r="C152" s="184" t="s">
        <v>189</v>
      </c>
      <c r="D152" s="185"/>
      <c r="E152" s="185"/>
      <c r="F152" s="192" t="s">
        <v>25</v>
      </c>
      <c r="G152" s="193"/>
      <c r="H152" s="193"/>
      <c r="I152" s="193">
        <f>'01 - MĚSTO 20 Pol'!G18+'02 - POŠTA 20 Pol'!G118</f>
        <v>0</v>
      </c>
      <c r="J152" s="189" t="str">
        <f>IF(I180=0,"",I152/I180*100)</f>
        <v/>
      </c>
    </row>
    <row r="153" spans="1:10" ht="36.75" customHeight="1" x14ac:dyDescent="0.2">
      <c r="A153" s="178"/>
      <c r="B153" s="183" t="s">
        <v>190</v>
      </c>
      <c r="C153" s="184" t="s">
        <v>191</v>
      </c>
      <c r="D153" s="185"/>
      <c r="E153" s="185"/>
      <c r="F153" s="192" t="s">
        <v>25</v>
      </c>
      <c r="G153" s="193"/>
      <c r="H153" s="193"/>
      <c r="I153" s="193">
        <f>'02 - POŠTA 20 Pol'!G227</f>
        <v>0</v>
      </c>
      <c r="J153" s="189" t="str">
        <f>IF(I180=0,"",I153/I180*100)</f>
        <v/>
      </c>
    </row>
    <row r="154" spans="1:10" ht="36.75" customHeight="1" x14ac:dyDescent="0.2">
      <c r="A154" s="178"/>
      <c r="B154" s="183" t="s">
        <v>192</v>
      </c>
      <c r="C154" s="184" t="s">
        <v>193</v>
      </c>
      <c r="D154" s="185"/>
      <c r="E154" s="185"/>
      <c r="F154" s="192" t="s">
        <v>25</v>
      </c>
      <c r="G154" s="193"/>
      <c r="H154" s="193"/>
      <c r="I154" s="193">
        <f>'01 - MĚSTO 60 Pol'!G18+'02 - POŠTA 60 Pol'!G45</f>
        <v>0</v>
      </c>
      <c r="J154" s="189" t="str">
        <f>IF(I180=0,"",I154/I180*100)</f>
        <v/>
      </c>
    </row>
    <row r="155" spans="1:10" ht="36.75" customHeight="1" x14ac:dyDescent="0.2">
      <c r="A155" s="178"/>
      <c r="B155" s="183" t="s">
        <v>194</v>
      </c>
      <c r="C155" s="184" t="s">
        <v>195</v>
      </c>
      <c r="D155" s="185"/>
      <c r="E155" s="185"/>
      <c r="F155" s="192" t="s">
        <v>25</v>
      </c>
      <c r="G155" s="193"/>
      <c r="H155" s="193"/>
      <c r="I155" s="193">
        <f>'02 - POŠTA 30 Pol'!G73</f>
        <v>0</v>
      </c>
      <c r="J155" s="189" t="str">
        <f>IF(I180=0,"",I155/I180*100)</f>
        <v/>
      </c>
    </row>
    <row r="156" spans="1:10" ht="36.75" customHeight="1" x14ac:dyDescent="0.2">
      <c r="A156" s="178"/>
      <c r="B156" s="183" t="s">
        <v>196</v>
      </c>
      <c r="C156" s="184" t="s">
        <v>197</v>
      </c>
      <c r="D156" s="185"/>
      <c r="E156" s="185"/>
      <c r="F156" s="192" t="s">
        <v>25</v>
      </c>
      <c r="G156" s="193"/>
      <c r="H156" s="193"/>
      <c r="I156" s="193">
        <f>'01 - MĚSTO 30 Pol'!G20+'02 - POŠTA 30 Pol'!G100</f>
        <v>0</v>
      </c>
      <c r="J156" s="189" t="str">
        <f>IF(I180=0,"",I156/I180*100)</f>
        <v/>
      </c>
    </row>
    <row r="157" spans="1:10" ht="36.75" customHeight="1" x14ac:dyDescent="0.2">
      <c r="A157" s="178"/>
      <c r="B157" s="183" t="s">
        <v>198</v>
      </c>
      <c r="C157" s="184" t="s">
        <v>199</v>
      </c>
      <c r="D157" s="185"/>
      <c r="E157" s="185"/>
      <c r="F157" s="192" t="s">
        <v>25</v>
      </c>
      <c r="G157" s="193"/>
      <c r="H157" s="193"/>
      <c r="I157" s="193">
        <f>'01 - MĚSTO 30 Pol'!G29+'02 - POŠTA 30 Pol'!G175</f>
        <v>0</v>
      </c>
      <c r="J157" s="189" t="str">
        <f>IF(I180=0,"",I157/I180*100)</f>
        <v/>
      </c>
    </row>
    <row r="158" spans="1:10" ht="36.75" customHeight="1" x14ac:dyDescent="0.2">
      <c r="A158" s="178"/>
      <c r="B158" s="183" t="s">
        <v>200</v>
      </c>
      <c r="C158" s="184" t="s">
        <v>201</v>
      </c>
      <c r="D158" s="185"/>
      <c r="E158" s="185"/>
      <c r="F158" s="192" t="s">
        <v>25</v>
      </c>
      <c r="G158" s="193"/>
      <c r="H158" s="193"/>
      <c r="I158" s="193">
        <f>'01 - MĚSTO 30 Pol'!G40+'02 - POŠTA 30 Pol'!G250</f>
        <v>0</v>
      </c>
      <c r="J158" s="189" t="str">
        <f>IF(I180=0,"",I158/I180*100)</f>
        <v/>
      </c>
    </row>
    <row r="159" spans="1:10" ht="36.75" customHeight="1" x14ac:dyDescent="0.2">
      <c r="A159" s="178"/>
      <c r="B159" s="183" t="s">
        <v>202</v>
      </c>
      <c r="C159" s="184" t="s">
        <v>203</v>
      </c>
      <c r="D159" s="185"/>
      <c r="E159" s="185"/>
      <c r="F159" s="192" t="s">
        <v>25</v>
      </c>
      <c r="G159" s="193"/>
      <c r="H159" s="193"/>
      <c r="I159" s="193">
        <f>'01 - MĚSTO 14 Pol'!G59+'02 - POŠTA 12 Pol'!G101</f>
        <v>0</v>
      </c>
      <c r="J159" s="189" t="str">
        <f>IF(I180=0,"",I159/I180*100)</f>
        <v/>
      </c>
    </row>
    <row r="160" spans="1:10" ht="36.75" customHeight="1" x14ac:dyDescent="0.2">
      <c r="A160" s="178"/>
      <c r="B160" s="183" t="s">
        <v>204</v>
      </c>
      <c r="C160" s="184" t="s">
        <v>205</v>
      </c>
      <c r="D160" s="185"/>
      <c r="E160" s="185"/>
      <c r="F160" s="192" t="s">
        <v>25</v>
      </c>
      <c r="G160" s="193"/>
      <c r="H160" s="193"/>
      <c r="I160" s="193">
        <f>'01 - MĚSTO 12 Pol'!G144+'01 - MĚSTO 13 Pol'!G45+'01 - MĚSTO 14 Pol'!G64+'02 - POŠTA 12 Pol'!G109</f>
        <v>0</v>
      </c>
      <c r="J160" s="189" t="str">
        <f>IF(I180=0,"",I160/I180*100)</f>
        <v/>
      </c>
    </row>
    <row r="161" spans="1:10" ht="36.75" customHeight="1" x14ac:dyDescent="0.2">
      <c r="A161" s="178"/>
      <c r="B161" s="183" t="s">
        <v>206</v>
      </c>
      <c r="C161" s="184" t="s">
        <v>207</v>
      </c>
      <c r="D161" s="185"/>
      <c r="E161" s="185"/>
      <c r="F161" s="192" t="s">
        <v>25</v>
      </c>
      <c r="G161" s="193"/>
      <c r="H161" s="193"/>
      <c r="I161" s="193">
        <f>'01 - MĚSTO 16 Pol'!G12</f>
        <v>0</v>
      </c>
      <c r="J161" s="189" t="str">
        <f>IF(I180=0,"",I161/I180*100)</f>
        <v/>
      </c>
    </row>
    <row r="162" spans="1:10" ht="36.75" customHeight="1" x14ac:dyDescent="0.2">
      <c r="A162" s="178"/>
      <c r="B162" s="183" t="s">
        <v>208</v>
      </c>
      <c r="C162" s="184" t="s">
        <v>209</v>
      </c>
      <c r="D162" s="185"/>
      <c r="E162" s="185"/>
      <c r="F162" s="192" t="s">
        <v>25</v>
      </c>
      <c r="G162" s="193"/>
      <c r="H162" s="193"/>
      <c r="I162" s="193">
        <f>'01 - MĚSTO 10 Pol'!G305+'01 - MĚSTO 14 Pol'!G81+'02 - POŠTA 11 Pol'!G317</f>
        <v>0</v>
      </c>
      <c r="J162" s="189" t="str">
        <f>IF(I180=0,"",I162/I180*100)</f>
        <v/>
      </c>
    </row>
    <row r="163" spans="1:10" ht="36.75" customHeight="1" x14ac:dyDescent="0.2">
      <c r="A163" s="178"/>
      <c r="B163" s="183" t="s">
        <v>210</v>
      </c>
      <c r="C163" s="184" t="s">
        <v>211</v>
      </c>
      <c r="D163" s="185"/>
      <c r="E163" s="185"/>
      <c r="F163" s="192" t="s">
        <v>25</v>
      </c>
      <c r="G163" s="193"/>
      <c r="H163" s="193"/>
      <c r="I163" s="193">
        <f>'01 - MĚSTO 10 Pol'!G295+'01 - MĚSTO 10 Pol'!G313+'01 - MĚSTO 10 Pol'!G342+'01 - MĚSTO 12 Pol'!G154+'01 - MĚSTO 12 Pol'!G199+'01 - MĚSTO 13 Pol'!G50+'01 - MĚSTO 14 Pol'!G94+'01 - MĚSTO 60 Pol'!G63+'02 - POŠTA 10 Pol'!G116+'02 - POŠTA 11 Pol'!G354+'02 - POŠTA 12 Pol'!G126+'02 - POŠTA 30 Pol'!G300+'02 - POŠTA 31 Pol'!G13+'02 - POŠTA 60 Pol'!G277</f>
        <v>0</v>
      </c>
      <c r="J163" s="189" t="str">
        <f>IF(I180=0,"",I163/I180*100)</f>
        <v/>
      </c>
    </row>
    <row r="164" spans="1:10" ht="36.75" customHeight="1" x14ac:dyDescent="0.2">
      <c r="A164" s="178"/>
      <c r="B164" s="183" t="s">
        <v>212</v>
      </c>
      <c r="C164" s="184" t="s">
        <v>213</v>
      </c>
      <c r="D164" s="185"/>
      <c r="E164" s="185"/>
      <c r="F164" s="192" t="s">
        <v>25</v>
      </c>
      <c r="G164" s="193"/>
      <c r="H164" s="193"/>
      <c r="I164" s="193">
        <f>'01 - MĚSTO 10 Pol'!G358+'01 - MĚSTO 11 Pol'!G105+'02 - POŠTA 11 Pol'!G418</f>
        <v>0</v>
      </c>
      <c r="J164" s="189" t="str">
        <f>IF(I180=0,"",I164/I180*100)</f>
        <v/>
      </c>
    </row>
    <row r="165" spans="1:10" ht="36.75" customHeight="1" x14ac:dyDescent="0.2">
      <c r="A165" s="178"/>
      <c r="B165" s="183" t="s">
        <v>214</v>
      </c>
      <c r="C165" s="184" t="s">
        <v>215</v>
      </c>
      <c r="D165" s="185"/>
      <c r="E165" s="185"/>
      <c r="F165" s="192" t="s">
        <v>25</v>
      </c>
      <c r="G165" s="193"/>
      <c r="H165" s="193"/>
      <c r="I165" s="193">
        <f>'01 - MĚSTO 10 Pol'!G430</f>
        <v>0</v>
      </c>
      <c r="J165" s="189" t="str">
        <f>IF(I180=0,"",I165/I180*100)</f>
        <v/>
      </c>
    </row>
    <row r="166" spans="1:10" ht="36.75" customHeight="1" x14ac:dyDescent="0.2">
      <c r="A166" s="178"/>
      <c r="B166" s="183" t="s">
        <v>216</v>
      </c>
      <c r="C166" s="184" t="s">
        <v>217</v>
      </c>
      <c r="D166" s="185"/>
      <c r="E166" s="185"/>
      <c r="F166" s="192" t="s">
        <v>25</v>
      </c>
      <c r="G166" s="193"/>
      <c r="H166" s="193"/>
      <c r="I166" s="193">
        <f>'02 - POŠTA 11 Pol'!G427</f>
        <v>0</v>
      </c>
      <c r="J166" s="189" t="str">
        <f>IF(I180=0,"",I166/I180*100)</f>
        <v/>
      </c>
    </row>
    <row r="167" spans="1:10" ht="36.75" customHeight="1" x14ac:dyDescent="0.2">
      <c r="A167" s="178"/>
      <c r="B167" s="183" t="s">
        <v>218</v>
      </c>
      <c r="C167" s="184" t="s">
        <v>219</v>
      </c>
      <c r="D167" s="185"/>
      <c r="E167" s="185"/>
      <c r="F167" s="192" t="s">
        <v>25</v>
      </c>
      <c r="G167" s="193"/>
      <c r="H167" s="193"/>
      <c r="I167" s="193">
        <f>'01 - MĚSTO 10 Pol'!G398+'01 - MĚSTO 13 Pol'!G57+'02 - POŠTA 11 Pol'!G476</f>
        <v>0</v>
      </c>
      <c r="J167" s="189" t="str">
        <f>IF(I180=0,"",I167/I180*100)</f>
        <v/>
      </c>
    </row>
    <row r="168" spans="1:10" ht="36.75" customHeight="1" x14ac:dyDescent="0.2">
      <c r="A168" s="178"/>
      <c r="B168" s="183" t="s">
        <v>220</v>
      </c>
      <c r="C168" s="184" t="s">
        <v>221</v>
      </c>
      <c r="D168" s="185"/>
      <c r="E168" s="185"/>
      <c r="F168" s="192" t="s">
        <v>25</v>
      </c>
      <c r="G168" s="193"/>
      <c r="H168" s="193"/>
      <c r="I168" s="193">
        <f>'01 - MĚSTO 10 Pol'!G404+'01 - MĚSTO 10 Pol'!G462+'01 - MĚSTO 13 Pol'!G62+'02 - POŠTA 11 Pol'!G535</f>
        <v>0</v>
      </c>
      <c r="J168" s="189" t="str">
        <f>IF(I180=0,"",I168/I180*100)</f>
        <v/>
      </c>
    </row>
    <row r="169" spans="1:10" ht="36.75" customHeight="1" x14ac:dyDescent="0.2">
      <c r="A169" s="178"/>
      <c r="B169" s="183" t="s">
        <v>222</v>
      </c>
      <c r="C169" s="184" t="s">
        <v>223</v>
      </c>
      <c r="D169" s="185"/>
      <c r="E169" s="185"/>
      <c r="F169" s="192" t="s">
        <v>25</v>
      </c>
      <c r="G169" s="193"/>
      <c r="H169" s="193"/>
      <c r="I169" s="193">
        <f>'02 - POŠTA 11 Pol'!G578</f>
        <v>0</v>
      </c>
      <c r="J169" s="189" t="str">
        <f>IF(I180=0,"",I169/I180*100)</f>
        <v/>
      </c>
    </row>
    <row r="170" spans="1:10" ht="36.75" customHeight="1" x14ac:dyDescent="0.2">
      <c r="A170" s="178"/>
      <c r="B170" s="183" t="s">
        <v>224</v>
      </c>
      <c r="C170" s="184" t="s">
        <v>225</v>
      </c>
      <c r="D170" s="185"/>
      <c r="E170" s="185"/>
      <c r="F170" s="192" t="s">
        <v>25</v>
      </c>
      <c r="G170" s="193"/>
      <c r="H170" s="193"/>
      <c r="I170" s="193">
        <f>'01 - MĚSTO 10 Pol'!G483+'01 - MĚSTO 60 Pol'!G67+'02 - POŠTA 10 Pol'!G147+'02 - POŠTA 11 Pol'!G653+'02 - POŠTA 13 Pol'!G19+'02 - POŠTA 30 Pol'!G304</f>
        <v>0</v>
      </c>
      <c r="J170" s="189" t="str">
        <f>IF(I180=0,"",I170/I180*100)</f>
        <v/>
      </c>
    </row>
    <row r="171" spans="1:10" ht="36.75" customHeight="1" x14ac:dyDescent="0.2">
      <c r="A171" s="178"/>
      <c r="B171" s="183" t="s">
        <v>226</v>
      </c>
      <c r="C171" s="184" t="s">
        <v>227</v>
      </c>
      <c r="D171" s="185"/>
      <c r="E171" s="185"/>
      <c r="F171" s="192" t="s">
        <v>25</v>
      </c>
      <c r="G171" s="193"/>
      <c r="H171" s="193"/>
      <c r="I171" s="193">
        <f>'01 - MĚSTO 10 Pol'!G472+'01 - MĚSTO 10 Pol'!G493+'01 - MĚSTO 11 Pol'!G116+'02 - POŠTA 10 Pol'!G159+'02 - POŠTA 11 Pol'!G658+'02 - POŠTA 13 Pol'!G32</f>
        <v>0</v>
      </c>
      <c r="J171" s="189" t="str">
        <f>IF(I180=0,"",I171/I180*100)</f>
        <v/>
      </c>
    </row>
    <row r="172" spans="1:10" ht="36.75" customHeight="1" x14ac:dyDescent="0.2">
      <c r="A172" s="178"/>
      <c r="B172" s="183" t="s">
        <v>228</v>
      </c>
      <c r="C172" s="184" t="s">
        <v>229</v>
      </c>
      <c r="D172" s="185"/>
      <c r="E172" s="185"/>
      <c r="F172" s="192" t="s">
        <v>25</v>
      </c>
      <c r="G172" s="193"/>
      <c r="H172" s="193"/>
      <c r="I172" s="193">
        <f>'01 - MĚSTO 10 Pol'!G500+'01 - MĚSTO 10 Pol'!G507</f>
        <v>0</v>
      </c>
      <c r="J172" s="189" t="str">
        <f>IF(I180=0,"",I172/I180*100)</f>
        <v/>
      </c>
    </row>
    <row r="173" spans="1:10" ht="36.75" customHeight="1" x14ac:dyDescent="0.2">
      <c r="A173" s="178"/>
      <c r="B173" s="183" t="s">
        <v>230</v>
      </c>
      <c r="C173" s="184" t="s">
        <v>177</v>
      </c>
      <c r="D173" s="185"/>
      <c r="E173" s="185"/>
      <c r="F173" s="192" t="s">
        <v>25</v>
      </c>
      <c r="G173" s="193"/>
      <c r="H173" s="193"/>
      <c r="I173" s="193">
        <f>'02 - POŠTA 14 Pol'!G8</f>
        <v>0</v>
      </c>
      <c r="J173" s="189" t="str">
        <f>IF(I180=0,"",I173/I180*100)</f>
        <v/>
      </c>
    </row>
    <row r="174" spans="1:10" ht="36.75" customHeight="1" x14ac:dyDescent="0.2">
      <c r="A174" s="178"/>
      <c r="B174" s="183" t="s">
        <v>231</v>
      </c>
      <c r="C174" s="184" t="s">
        <v>232</v>
      </c>
      <c r="D174" s="185"/>
      <c r="E174" s="185"/>
      <c r="F174" s="192" t="s">
        <v>26</v>
      </c>
      <c r="G174" s="193"/>
      <c r="H174" s="193"/>
      <c r="I174" s="193">
        <f>'01 - MĚSTO 40 Pol'!G31+'01 - MĚSTO 41 Pol'!G24+'01 - MĚSTO 42 Pol'!G24+'01 - MĚSTO 43 Pol'!G26+'01 - MĚSTO 50 Pol'!G26+'01 - MĚSTO 51 Pol'!G10+'02 - POŠTA 40 Pol'!G34+'02 - POŠTA 41 Pol'!G34+'02 - POŠTA 42 Pol'!G27+'02 - POŠTA 43 Pol'!G24+'02 - POŠTA 44 Pol'!G34+'02 - POŠTA 45 Pol'!G30+'02 - POŠTA 46 Pol'!G18+'02 - POŠTA 50 Pol'!G40+'02 - POŠTA 51 Pol'!G10</f>
        <v>0</v>
      </c>
      <c r="J174" s="189" t="str">
        <f>IF(I180=0,"",I174/I180*100)</f>
        <v/>
      </c>
    </row>
    <row r="175" spans="1:10" ht="36.75" customHeight="1" x14ac:dyDescent="0.2">
      <c r="A175" s="178"/>
      <c r="B175" s="183" t="s">
        <v>233</v>
      </c>
      <c r="C175" s="184" t="s">
        <v>234</v>
      </c>
      <c r="D175" s="185"/>
      <c r="E175" s="185"/>
      <c r="F175" s="192" t="s">
        <v>26</v>
      </c>
      <c r="G175" s="193"/>
      <c r="H175" s="193"/>
      <c r="I175" s="193">
        <f>'01 - MĚSTO 40 Pol'!G40+'01 - MĚSTO 41 Pol'!G31+'01 - MĚSTO 42 Pol'!G31+'01 - MĚSTO 43 Pol'!G35+'01 - MĚSTO 51 Pol'!G43+'02 - POŠTA 40 Pol'!G45+'02 - POŠTA 41 Pol'!G45+'02 - POŠTA 42 Pol'!G36+'02 - POŠTA 43 Pol'!G33+'02 - POŠTA 44 Pol'!G51+'02 - POŠTA 45 Pol'!G38+'02 - POŠTA 46 Pol'!G25+'02 - POŠTA 50 Pol'!G236</f>
        <v>0</v>
      </c>
      <c r="J175" s="189" t="str">
        <f>IF(I180=0,"",I175/I180*100)</f>
        <v/>
      </c>
    </row>
    <row r="176" spans="1:10" ht="36.75" customHeight="1" x14ac:dyDescent="0.2">
      <c r="A176" s="178"/>
      <c r="B176" s="183" t="s">
        <v>235</v>
      </c>
      <c r="C176" s="184" t="s">
        <v>236</v>
      </c>
      <c r="D176" s="185"/>
      <c r="E176" s="185"/>
      <c r="F176" s="192" t="s">
        <v>26</v>
      </c>
      <c r="G176" s="193"/>
      <c r="H176" s="193"/>
      <c r="I176" s="193">
        <f>'02 - POŠTA 31 Pol'!G21</f>
        <v>0</v>
      </c>
      <c r="J176" s="189" t="str">
        <f>IF(I180=0,"",I176/I180*100)</f>
        <v/>
      </c>
    </row>
    <row r="177" spans="1:10" ht="36.75" customHeight="1" x14ac:dyDescent="0.2">
      <c r="A177" s="178"/>
      <c r="B177" s="183" t="s">
        <v>237</v>
      </c>
      <c r="C177" s="184" t="s">
        <v>238</v>
      </c>
      <c r="D177" s="185"/>
      <c r="E177" s="185"/>
      <c r="F177" s="192" t="s">
        <v>26</v>
      </c>
      <c r="G177" s="193"/>
      <c r="H177" s="193"/>
      <c r="I177" s="193">
        <f>'01 - MĚSTO 51 Pol'!G47</f>
        <v>0</v>
      </c>
      <c r="J177" s="189" t="str">
        <f>IF(I180=0,"",I177/I180*100)</f>
        <v/>
      </c>
    </row>
    <row r="178" spans="1:10" ht="36.75" customHeight="1" x14ac:dyDescent="0.2">
      <c r="A178" s="178"/>
      <c r="B178" s="183" t="s">
        <v>239</v>
      </c>
      <c r="C178" s="184" t="s">
        <v>240</v>
      </c>
      <c r="D178" s="185"/>
      <c r="E178" s="185"/>
      <c r="F178" s="192" t="s">
        <v>26</v>
      </c>
      <c r="G178" s="193"/>
      <c r="H178" s="193"/>
      <c r="I178" s="193">
        <f>'01 - MĚSTO 01 Pol'!G8</f>
        <v>0</v>
      </c>
      <c r="J178" s="189" t="str">
        <f>IF(I180=0,"",I178/I180*100)</f>
        <v/>
      </c>
    </row>
    <row r="179" spans="1:10" ht="36.75" customHeight="1" x14ac:dyDescent="0.2">
      <c r="A179" s="178"/>
      <c r="B179" s="183" t="s">
        <v>241</v>
      </c>
      <c r="C179" s="184" t="s">
        <v>173</v>
      </c>
      <c r="D179" s="185"/>
      <c r="E179" s="185"/>
      <c r="F179" s="192" t="s">
        <v>242</v>
      </c>
      <c r="G179" s="193"/>
      <c r="H179" s="193"/>
      <c r="I179" s="193">
        <f>'01 - MĚSTO 10 Pol'!G504+'01 - MĚSTO 10 Pol'!G516+'01 - MĚSTO 11 Pol'!G124+'01 - MĚSTO 12 Pol'!G197+'01 - MĚSTO 12 Pol'!G201+'01 - MĚSTO 13 Pol'!G74+'01 - MĚSTO 14 Pol'!G104+'01 - MĚSTO 16 Pol'!G52+'01 - MĚSTO 17 Pol'!G131+'01 - MĚSTO 20 Pol'!G49+'01 - MĚSTO 40 Pol'!G72+'01 - MĚSTO 41 Pol'!G48+'01 - MĚSTO 42 Pol'!G44+'01 - MĚSTO 43 Pol'!G47+'01 - MĚSTO 50 Pol'!G59+'01 - MĚSTO 51 Pol'!G57+'01 - MĚSTO 60 Pol'!G72+'02 - POŠTA 10 Pol'!G169+'02 - POŠTA 11 Pol'!G8+'02 - POŠTA 11 Pol'!G675+'02 - POŠTA 12 Pol'!G23+'02 - POŠTA 12 Pol'!G131+'02 - POŠTA 20 Pol'!G330+'02 - POŠTA 30 Pol'!G310+'02 - POŠTA 31 Pol'!G68+'02 - POŠTA 40 Pol'!G112+'02 - POŠTA 41 Pol'!G85+'02 - POŠTA 42 Pol'!G66+'02 - POŠTA 43 Pol'!G60+'02 - POŠTA 44 Pol'!G112+'02 - POŠTA 45 Pol'!G50+'02 - POŠTA 46 Pol'!G33+'02 - POŠTA 50 Pol'!G252+'02 - POŠTA 51 Pol'!G39+'02 - POŠTA 60 Pol'!G285</f>
        <v>0</v>
      </c>
      <c r="J179" s="189" t="str">
        <f>IF(I180=0,"",I179/I180*100)</f>
        <v/>
      </c>
    </row>
    <row r="180" spans="1:10" ht="25.5" customHeight="1" x14ac:dyDescent="0.2">
      <c r="A180" s="179"/>
      <c r="B180" s="186" t="s">
        <v>1</v>
      </c>
      <c r="C180" s="187"/>
      <c r="D180" s="188"/>
      <c r="E180" s="188"/>
      <c r="F180" s="194"/>
      <c r="G180" s="195"/>
      <c r="H180" s="195"/>
      <c r="I180" s="195">
        <f>SUM(I127:I179)</f>
        <v>0</v>
      </c>
      <c r="J180" s="190">
        <f>SUM(J127:J179)</f>
        <v>0</v>
      </c>
    </row>
    <row r="181" spans="1:10" x14ac:dyDescent="0.2">
      <c r="F181" s="133"/>
      <c r="G181" s="133"/>
      <c r="H181" s="133"/>
      <c r="I181" s="133"/>
      <c r="J181" s="191"/>
    </row>
    <row r="182" spans="1:10" x14ac:dyDescent="0.2">
      <c r="F182" s="133"/>
      <c r="G182" s="133"/>
      <c r="H182" s="133"/>
      <c r="I182" s="133"/>
      <c r="J182" s="191"/>
    </row>
    <row r="183" spans="1:10" x14ac:dyDescent="0.2">
      <c r="F183" s="133"/>
      <c r="G183" s="133"/>
      <c r="H183" s="133"/>
      <c r="I183" s="133"/>
      <c r="J183" s="191"/>
    </row>
  </sheetData>
  <sheetProtection algorithmName="SHA-512" hashValue="3jW7xxxPEukVYp6kaMWQ9N0APtq3BVq+cAMER8kNEb7ouji7c73CcCtS8LDrENwl0unnw4HbtE9TT0RSM0yy9w==" saltValue="PW/yyLx11OIXEykIu86U1w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7">
    <mergeCell ref="C179:E179"/>
    <mergeCell ref="C174:E174"/>
    <mergeCell ref="C175:E175"/>
    <mergeCell ref="C176:E176"/>
    <mergeCell ref="C177:E177"/>
    <mergeCell ref="C178:E178"/>
    <mergeCell ref="C169:E169"/>
    <mergeCell ref="C170:E170"/>
    <mergeCell ref="C171:E171"/>
    <mergeCell ref="C172:E172"/>
    <mergeCell ref="C173:E173"/>
    <mergeCell ref="C164:E164"/>
    <mergeCell ref="C165:E165"/>
    <mergeCell ref="C166:E166"/>
    <mergeCell ref="C167:E167"/>
    <mergeCell ref="C168:E168"/>
    <mergeCell ref="C159:E159"/>
    <mergeCell ref="C160:E160"/>
    <mergeCell ref="C161:E161"/>
    <mergeCell ref="C162:E162"/>
    <mergeCell ref="C163:E163"/>
    <mergeCell ref="C154:E154"/>
    <mergeCell ref="C155:E155"/>
    <mergeCell ref="C156:E156"/>
    <mergeCell ref="C157:E157"/>
    <mergeCell ref="C158:E158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B79:E79"/>
    <mergeCell ref="B101:J101"/>
    <mergeCell ref="B121:J121"/>
    <mergeCell ref="C127:E127"/>
    <mergeCell ref="C128:E128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21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Z2iEExO7DsT8x0d1Y9dI13znNutTXS61iEBV6vH8X2im8Xq9B95LARvCEuTTGuKfMb4yJBKX0vG6mn02hca2yg==" saltValue="9hyeRXgyiKRjOgkyOq3zz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C65E9C-5609-491E-8673-ED2791F211F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48</v>
      </c>
      <c r="C4" s="204" t="s">
        <v>28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239</v>
      </c>
      <c r="C8" s="251" t="s">
        <v>240</v>
      </c>
      <c r="D8" s="233"/>
      <c r="E8" s="234"/>
      <c r="F8" s="235"/>
      <c r="G8" s="235">
        <f>SUMIF(AG9:AG40,"&lt;&gt;NOR",G9:G40)</f>
        <v>0</v>
      </c>
      <c r="H8" s="235"/>
      <c r="I8" s="235">
        <f>SUM(I9:I40)</f>
        <v>0</v>
      </c>
      <c r="J8" s="235"/>
      <c r="K8" s="235">
        <f>SUM(K9:K40)</f>
        <v>0</v>
      </c>
      <c r="L8" s="235"/>
      <c r="M8" s="235">
        <f>SUM(M9:M40)</f>
        <v>0</v>
      </c>
      <c r="N8" s="234"/>
      <c r="O8" s="234">
        <f>SUM(O9:O40)</f>
        <v>0</v>
      </c>
      <c r="P8" s="234"/>
      <c r="Q8" s="234">
        <f>SUM(Q9:Q40)</f>
        <v>0</v>
      </c>
      <c r="R8" s="235"/>
      <c r="S8" s="235"/>
      <c r="T8" s="236"/>
      <c r="U8" s="230"/>
      <c r="V8" s="230">
        <f>SUM(V9:V40)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274</v>
      </c>
      <c r="C9" s="252" t="s">
        <v>275</v>
      </c>
      <c r="D9" s="243" t="s">
        <v>276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282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19"/>
      <c r="B11" s="220"/>
      <c r="C11" s="254" t="s">
        <v>284</v>
      </c>
      <c r="D11" s="249"/>
      <c r="E11" s="249"/>
      <c r="F11" s="249"/>
      <c r="G11" s="249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140</v>
      </c>
      <c r="D12" s="228"/>
      <c r="E12" s="229">
        <v>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2</v>
      </c>
      <c r="B13" s="242" t="s">
        <v>286</v>
      </c>
      <c r="C13" s="252" t="s">
        <v>287</v>
      </c>
      <c r="D13" s="243" t="s">
        <v>276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0</v>
      </c>
      <c r="O13" s="244">
        <f>ROUND(E13*N13,2)</f>
        <v>0</v>
      </c>
      <c r="P13" s="244">
        <v>0</v>
      </c>
      <c r="Q13" s="244">
        <f>ROUND(E13*P13,2)</f>
        <v>0</v>
      </c>
      <c r="R13" s="246"/>
      <c r="S13" s="246" t="s">
        <v>277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3" t="s">
        <v>288</v>
      </c>
      <c r="D14" s="248"/>
      <c r="E14" s="248"/>
      <c r="F14" s="248"/>
      <c r="G14" s="248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50" t="str">
        <f>C14</f>
        <v>kompletní dokladová část dle SoD (revize, atesty, certifikáty, prohlášení o shodě) pro předání a převzetí dokončeného díla</v>
      </c>
      <c r="BB14" s="212"/>
      <c r="BC14" s="212"/>
      <c r="BD14" s="212"/>
      <c r="BE14" s="212"/>
      <c r="BF14" s="212"/>
      <c r="BG14" s="212"/>
      <c r="BH14" s="212"/>
    </row>
    <row r="15" spans="1:60" ht="22.5" outlineLevel="3" x14ac:dyDescent="0.2">
      <c r="A15" s="219"/>
      <c r="B15" s="220"/>
      <c r="C15" s="254" t="s">
        <v>289</v>
      </c>
      <c r="D15" s="249"/>
      <c r="E15" s="249"/>
      <c r="F15" s="249"/>
      <c r="G15" s="249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50" t="str">
        <f>C15</f>
        <v>náklady zhotovitele, související s prováděním zkoušek a REVIZÍ předepsaných technickými normami a vyjádřeními dotčených orgánů pro řádné provedení a předání díla.</v>
      </c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19"/>
      <c r="B16" s="220"/>
      <c r="C16" s="254" t="s">
        <v>290</v>
      </c>
      <c r="D16" s="249"/>
      <c r="E16" s="249"/>
      <c r="F16" s="249"/>
      <c r="G16" s="249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50" t="str">
        <f>C16</f>
        <v>náklady na individuální zkoušky dodaných a smontovaných technologických zařízení včetně komplexního vyzkoušení.</v>
      </c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19"/>
      <c r="B17" s="220"/>
      <c r="C17" s="254" t="s">
        <v>291</v>
      </c>
      <c r="D17" s="249"/>
      <c r="E17" s="249"/>
      <c r="F17" s="249"/>
      <c r="G17" s="249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19"/>
      <c r="B18" s="220"/>
      <c r="C18" s="254" t="s">
        <v>292</v>
      </c>
      <c r="D18" s="249"/>
      <c r="E18" s="249"/>
      <c r="F18" s="249"/>
      <c r="G18" s="24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50" t="str">
        <f>C18</f>
        <v>náklady na předání všech návodů k obsluze a údržbě pro technologická zařízení a  náklady na zaškolení obsluhy objednatele</v>
      </c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140</v>
      </c>
      <c r="D19" s="228"/>
      <c r="E19" s="229">
        <v>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41">
        <v>3</v>
      </c>
      <c r="B20" s="242" t="s">
        <v>293</v>
      </c>
      <c r="C20" s="252" t="s">
        <v>294</v>
      </c>
      <c r="D20" s="243" t="s">
        <v>276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0</v>
      </c>
      <c r="O20" s="244">
        <f>ROUND(E20*N20,2)</f>
        <v>0</v>
      </c>
      <c r="P20" s="244">
        <v>0</v>
      </c>
      <c r="Q20" s="244">
        <f>ROUND(E20*P20,2)</f>
        <v>0</v>
      </c>
      <c r="R20" s="246"/>
      <c r="S20" s="246" t="s">
        <v>277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3" t="s">
        <v>295</v>
      </c>
      <c r="D21" s="248"/>
      <c r="E21" s="248"/>
      <c r="F21" s="248"/>
      <c r="G21" s="248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140</v>
      </c>
      <c r="D22" s="228"/>
      <c r="E22" s="229">
        <v>1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4</v>
      </c>
      <c r="B23" s="242" t="s">
        <v>296</v>
      </c>
      <c r="C23" s="252" t="s">
        <v>297</v>
      </c>
      <c r="D23" s="243" t="s">
        <v>276</v>
      </c>
      <c r="E23" s="244">
        <v>1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0</v>
      </c>
      <c r="O23" s="244">
        <f>ROUND(E23*N23,2)</f>
        <v>0</v>
      </c>
      <c r="P23" s="244">
        <v>0</v>
      </c>
      <c r="Q23" s="244">
        <f>ROUND(E23*P23,2)</f>
        <v>0</v>
      </c>
      <c r="R23" s="246"/>
      <c r="S23" s="246" t="s">
        <v>277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281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3" t="s">
        <v>298</v>
      </c>
      <c r="D24" s="248"/>
      <c r="E24" s="248"/>
      <c r="F24" s="248"/>
      <c r="G24" s="248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3" x14ac:dyDescent="0.2">
      <c r="A25" s="219"/>
      <c r="B25" s="220"/>
      <c r="C25" s="254" t="s">
        <v>299</v>
      </c>
      <c r="D25" s="249"/>
      <c r="E25" s="249"/>
      <c r="F25" s="249"/>
      <c r="G25" s="249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50" t="str">
        <f>C25</f>
        <v>Náklady na přezkoumání podkladů objednatele o stavu inženýrských sítí probíhajících staveništěm nebo dotčenými stavbou i mimo území staveniště.</v>
      </c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19"/>
      <c r="B26" s="220"/>
      <c r="C26" s="254" t="s">
        <v>300</v>
      </c>
      <c r="D26" s="249"/>
      <c r="E26" s="249"/>
      <c r="F26" s="249"/>
      <c r="G26" s="249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19"/>
      <c r="B27" s="220"/>
      <c r="C27" s="254" t="s">
        <v>301</v>
      </c>
      <c r="D27" s="249"/>
      <c r="E27" s="249"/>
      <c r="F27" s="249"/>
      <c r="G27" s="24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140</v>
      </c>
      <c r="D28" s="228"/>
      <c r="E28" s="229">
        <v>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5</v>
      </c>
      <c r="B29" s="242" t="s">
        <v>302</v>
      </c>
      <c r="C29" s="252" t="s">
        <v>303</v>
      </c>
      <c r="D29" s="243" t="s">
        <v>276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277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281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295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140</v>
      </c>
      <c r="D31" s="228"/>
      <c r="E31" s="229">
        <v>1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6</v>
      </c>
      <c r="B32" s="242" t="s">
        <v>304</v>
      </c>
      <c r="C32" s="252" t="s">
        <v>305</v>
      </c>
      <c r="D32" s="243" t="s">
        <v>276</v>
      </c>
      <c r="E32" s="244">
        <v>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277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281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306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140</v>
      </c>
      <c r="D34" s="228"/>
      <c r="E34" s="229">
        <v>1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1">
        <v>7</v>
      </c>
      <c r="B35" s="242" t="s">
        <v>307</v>
      </c>
      <c r="C35" s="252" t="s">
        <v>308</v>
      </c>
      <c r="D35" s="243" t="s">
        <v>276</v>
      </c>
      <c r="E35" s="244">
        <v>1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0</v>
      </c>
      <c r="O35" s="244">
        <f>ROUND(E35*N35,2)</f>
        <v>0</v>
      </c>
      <c r="P35" s="244">
        <v>0</v>
      </c>
      <c r="Q35" s="244">
        <f>ROUND(E35*P35,2)</f>
        <v>0</v>
      </c>
      <c r="R35" s="246"/>
      <c r="S35" s="246" t="s">
        <v>277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281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309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140</v>
      </c>
      <c r="D37" s="228"/>
      <c r="E37" s="229">
        <v>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8</v>
      </c>
      <c r="B38" s="242" t="s">
        <v>310</v>
      </c>
      <c r="C38" s="252" t="s">
        <v>311</v>
      </c>
      <c r="D38" s="243" t="s">
        <v>276</v>
      </c>
      <c r="E38" s="244">
        <v>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0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277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312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19"/>
      <c r="B39" s="220"/>
      <c r="C39" s="253" t="s">
        <v>313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50" t="str">
        <f>C39</f>
        <v>- statický průzkum stropních a střešních konstrukcí za účelem ověření únosnosti stopních (střešních) konstrukcí, včetně provedení sond do konstrukcí - viz. statické posouzení</v>
      </c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19"/>
      <c r="B40" s="220"/>
      <c r="C40" s="254" t="s">
        <v>314</v>
      </c>
      <c r="D40" s="249"/>
      <c r="E40" s="249"/>
      <c r="F40" s="249"/>
      <c r="G40" s="24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x14ac:dyDescent="0.2">
      <c r="A41" s="3"/>
      <c r="B41" s="4"/>
      <c r="C41" s="256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258</v>
      </c>
    </row>
    <row r="42" spans="1:60" x14ac:dyDescent="0.2">
      <c r="A42" s="215"/>
      <c r="B42" s="216" t="s">
        <v>29</v>
      </c>
      <c r="C42" s="257"/>
      <c r="D42" s="217"/>
      <c r="E42" s="218"/>
      <c r="F42" s="218"/>
      <c r="G42" s="240">
        <f>G8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315</v>
      </c>
    </row>
    <row r="43" spans="1:60" x14ac:dyDescent="0.2">
      <c r="C43" s="258"/>
      <c r="D43" s="10"/>
      <c r="AG43" t="s">
        <v>316</v>
      </c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9jr5D0FRm8Hs55T9c/OBA5ZCHT6Qm4x+bdvFNkmin4G+OYcfDjGVNOlKyH2EljfrG0QyoPZ+G67TXF+HfsUBqA==" saltValue="t+CSDS6vIpu6XrStvChW7g==" spinCount="100000" sheet="1" formatRows="0"/>
  <mergeCells count="21">
    <mergeCell ref="C36:G36"/>
    <mergeCell ref="C39:G39"/>
    <mergeCell ref="C40:G40"/>
    <mergeCell ref="C24:G24"/>
    <mergeCell ref="C25:G25"/>
    <mergeCell ref="C26:G26"/>
    <mergeCell ref="C27:G27"/>
    <mergeCell ref="C30:G30"/>
    <mergeCell ref="C33:G33"/>
    <mergeCell ref="C14:G14"/>
    <mergeCell ref="C15:G15"/>
    <mergeCell ref="C16:G16"/>
    <mergeCell ref="C17:G17"/>
    <mergeCell ref="C18:G18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200E7-2DB2-4F6B-871D-47711A0CD9F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49</v>
      </c>
      <c r="C4" s="204" t="s">
        <v>27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176</v>
      </c>
      <c r="C8" s="251" t="s">
        <v>177</v>
      </c>
      <c r="D8" s="233"/>
      <c r="E8" s="234"/>
      <c r="F8" s="235"/>
      <c r="G8" s="235">
        <f>SUMIF(AG9:AG42,"&lt;&gt;NOR",G9:G42)</f>
        <v>0</v>
      </c>
      <c r="H8" s="235"/>
      <c r="I8" s="235">
        <f>SUM(I9:I42)</f>
        <v>0</v>
      </c>
      <c r="J8" s="235"/>
      <c r="K8" s="235">
        <f>SUM(K9:K42)</f>
        <v>0</v>
      </c>
      <c r="L8" s="235"/>
      <c r="M8" s="235">
        <f>SUM(M9:M42)</f>
        <v>0</v>
      </c>
      <c r="N8" s="234"/>
      <c r="O8" s="234">
        <f>SUM(O9:O42)</f>
        <v>0</v>
      </c>
      <c r="P8" s="234"/>
      <c r="Q8" s="234">
        <f>SUM(Q9:Q42)</f>
        <v>0</v>
      </c>
      <c r="R8" s="235"/>
      <c r="S8" s="235"/>
      <c r="T8" s="236"/>
      <c r="U8" s="230"/>
      <c r="V8" s="230">
        <f>SUM(V9:V42)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317</v>
      </c>
      <c r="C9" s="252" t="s">
        <v>318</v>
      </c>
      <c r="D9" s="243" t="s">
        <v>319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321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140</v>
      </c>
      <c r="D11" s="228"/>
      <c r="E11" s="229">
        <v>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1">
        <v>2</v>
      </c>
      <c r="B12" s="242" t="s">
        <v>322</v>
      </c>
      <c r="C12" s="252" t="s">
        <v>323</v>
      </c>
      <c r="D12" s="243" t="s">
        <v>319</v>
      </c>
      <c r="E12" s="244">
        <v>1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0</v>
      </c>
      <c r="O12" s="244">
        <f>ROUND(E12*N12,2)</f>
        <v>0</v>
      </c>
      <c r="P12" s="244">
        <v>0</v>
      </c>
      <c r="Q12" s="244">
        <f>ROUND(E12*P12,2)</f>
        <v>0</v>
      </c>
      <c r="R12" s="246"/>
      <c r="S12" s="246" t="s">
        <v>277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320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3" t="s">
        <v>324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19"/>
      <c r="B14" s="220"/>
      <c r="C14" s="254" t="s">
        <v>356</v>
      </c>
      <c r="D14" s="249"/>
      <c r="E14" s="249"/>
      <c r="F14" s="249"/>
      <c r="G14" s="24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19"/>
      <c r="B15" s="220"/>
      <c r="C15" s="254" t="s">
        <v>325</v>
      </c>
      <c r="D15" s="249"/>
      <c r="E15" s="249"/>
      <c r="F15" s="249"/>
      <c r="G15" s="249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19"/>
      <c r="B16" s="220"/>
      <c r="C16" s="254" t="s">
        <v>326</v>
      </c>
      <c r="D16" s="249"/>
      <c r="E16" s="249"/>
      <c r="F16" s="249"/>
      <c r="G16" s="249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19"/>
      <c r="B17" s="220"/>
      <c r="C17" s="254" t="s">
        <v>327</v>
      </c>
      <c r="D17" s="249"/>
      <c r="E17" s="249"/>
      <c r="F17" s="249"/>
      <c r="G17" s="249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140</v>
      </c>
      <c r="D18" s="228"/>
      <c r="E18" s="229">
        <v>1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3</v>
      </c>
      <c r="B19" s="242" t="s">
        <v>328</v>
      </c>
      <c r="C19" s="252" t="s">
        <v>329</v>
      </c>
      <c r="D19" s="243" t="s">
        <v>319</v>
      </c>
      <c r="E19" s="244">
        <v>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0</v>
      </c>
      <c r="Q19" s="244">
        <f>ROUND(E19*P19,2)</f>
        <v>0</v>
      </c>
      <c r="R19" s="246"/>
      <c r="S19" s="246" t="s">
        <v>277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320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330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140</v>
      </c>
      <c r="D21" s="228"/>
      <c r="E21" s="229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4</v>
      </c>
      <c r="B22" s="242" t="s">
        <v>331</v>
      </c>
      <c r="C22" s="252" t="s">
        <v>332</v>
      </c>
      <c r="D22" s="243" t="s">
        <v>319</v>
      </c>
      <c r="E22" s="244">
        <v>1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0</v>
      </c>
      <c r="Q22" s="244">
        <f>ROUND(E22*P22,2)</f>
        <v>0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334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335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336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19"/>
      <c r="B24" s="220"/>
      <c r="C24" s="254" t="s">
        <v>337</v>
      </c>
      <c r="D24" s="249"/>
      <c r="E24" s="249"/>
      <c r="F24" s="249"/>
      <c r="G24" s="249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4" t="s">
        <v>338</v>
      </c>
      <c r="D25" s="249"/>
      <c r="E25" s="249"/>
      <c r="F25" s="249"/>
      <c r="G25" s="249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19"/>
      <c r="B26" s="220"/>
      <c r="C26" s="254" t="s">
        <v>339</v>
      </c>
      <c r="D26" s="249"/>
      <c r="E26" s="249"/>
      <c r="F26" s="249"/>
      <c r="G26" s="249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50" t="str">
        <f>C26</f>
        <v>Opatření k zabránění nadměrného zatěžování staveniště a jeho okolí prachem (např. používání krycích plachet, kropení sutě vodou).</v>
      </c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19"/>
      <c r="B27" s="220"/>
      <c r="C27" s="254" t="s">
        <v>340</v>
      </c>
      <c r="D27" s="249"/>
      <c r="E27" s="249"/>
      <c r="F27" s="249"/>
      <c r="G27" s="24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140</v>
      </c>
      <c r="D28" s="228"/>
      <c r="E28" s="229">
        <v>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5</v>
      </c>
      <c r="B29" s="242" t="s">
        <v>341</v>
      </c>
      <c r="C29" s="252" t="s">
        <v>342</v>
      </c>
      <c r="D29" s="243" t="s">
        <v>319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334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335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343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19"/>
      <c r="B31" s="220"/>
      <c r="C31" s="254" t="s">
        <v>344</v>
      </c>
      <c r="D31" s="249"/>
      <c r="E31" s="249"/>
      <c r="F31" s="249"/>
      <c r="G31" s="249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19"/>
      <c r="B32" s="220"/>
      <c r="C32" s="254" t="s">
        <v>338</v>
      </c>
      <c r="D32" s="249"/>
      <c r="E32" s="249"/>
      <c r="F32" s="249"/>
      <c r="G32" s="249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5" t="s">
        <v>140</v>
      </c>
      <c r="D33" s="228"/>
      <c r="E33" s="229">
        <v>1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6</v>
      </c>
      <c r="B34" s="242" t="s">
        <v>345</v>
      </c>
      <c r="C34" s="252" t="s">
        <v>346</v>
      </c>
      <c r="D34" s="243" t="s">
        <v>319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334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335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347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19"/>
      <c r="B36" s="220"/>
      <c r="C36" s="254" t="s">
        <v>348</v>
      </c>
      <c r="D36" s="249"/>
      <c r="E36" s="249"/>
      <c r="F36" s="249"/>
      <c r="G36" s="249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140</v>
      </c>
      <c r="D37" s="228"/>
      <c r="E37" s="229">
        <v>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7</v>
      </c>
      <c r="B38" s="242" t="s">
        <v>349</v>
      </c>
      <c r="C38" s="252" t="s">
        <v>350</v>
      </c>
      <c r="D38" s="243" t="s">
        <v>319</v>
      </c>
      <c r="E38" s="244">
        <v>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0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333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334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335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19"/>
      <c r="B39" s="220"/>
      <c r="C39" s="253" t="s">
        <v>351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50" t="str">
        <f>C39</f>
        <v>Náklady na vyhotovení návrhu dočasného dopravního značení, jeho projednání s dotčenými orgány a organizacemi, dodání dopravních značek, jejich rozmístění a přemísťování a jejich údržba v průběhu výstavby včetně následného odstranění po ukončení stavebních prací</v>
      </c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19"/>
      <c r="B40" s="220"/>
      <c r="C40" s="254" t="s">
        <v>352</v>
      </c>
      <c r="D40" s="249"/>
      <c r="E40" s="249"/>
      <c r="F40" s="249"/>
      <c r="G40" s="24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8</v>
      </c>
      <c r="B41" s="242" t="s">
        <v>353</v>
      </c>
      <c r="C41" s="252" t="s">
        <v>354</v>
      </c>
      <c r="D41" s="243" t="s">
        <v>319</v>
      </c>
      <c r="E41" s="244">
        <v>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334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335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2" x14ac:dyDescent="0.2">
      <c r="A42" s="219"/>
      <c r="B42" s="220"/>
      <c r="C42" s="253" t="s">
        <v>355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50" t="str">
        <f>C42</f>
        <v>Náklady a poplatky spojené s užíváním veřejných ploch a prostranství, pokud jsou stavebními pracemi nebo souvisejícími činnostmi dotčeny, a to včetně užívání ploch v souvislosti s uložením stavebního materiálu nebo stavebního odpadu</v>
      </c>
      <c r="BB42" s="212"/>
      <c r="BC42" s="212"/>
      <c r="BD42" s="212"/>
      <c r="BE42" s="212"/>
      <c r="BF42" s="212"/>
      <c r="BG42" s="212"/>
      <c r="BH42" s="212"/>
    </row>
    <row r="43" spans="1:60" x14ac:dyDescent="0.2">
      <c r="A43" s="3"/>
      <c r="B43" s="4"/>
      <c r="C43" s="256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12</v>
      </c>
      <c r="AF43">
        <v>21</v>
      </c>
      <c r="AG43" t="s">
        <v>258</v>
      </c>
    </row>
    <row r="44" spans="1:60" x14ac:dyDescent="0.2">
      <c r="A44" s="215"/>
      <c r="B44" s="216" t="s">
        <v>29</v>
      </c>
      <c r="C44" s="257"/>
      <c r="D44" s="217"/>
      <c r="E44" s="218"/>
      <c r="F44" s="218"/>
      <c r="G44" s="240">
        <f>G8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315</v>
      </c>
    </row>
    <row r="45" spans="1:60" x14ac:dyDescent="0.2">
      <c r="C45" s="258"/>
      <c r="D45" s="10"/>
      <c r="AG45" t="s">
        <v>316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fX0dp12h4cmbUQbH2r2v2G6zYbKe8mGJKdstPHkLx0yHQuAgcUmy/+C324nPnCjqRBouleim2uqjJY1RE2e+Q==" saltValue="6U7mU+6rJRQDp+vBcWxSaA==" spinCount="100000" sheet="1" formatRows="0"/>
  <mergeCells count="24">
    <mergeCell ref="C32:G32"/>
    <mergeCell ref="C35:G35"/>
    <mergeCell ref="C36:G36"/>
    <mergeCell ref="C39:G39"/>
    <mergeCell ref="C40:G40"/>
    <mergeCell ref="C42:G42"/>
    <mergeCell ref="C24:G24"/>
    <mergeCell ref="C25:G25"/>
    <mergeCell ref="C26:G26"/>
    <mergeCell ref="C27:G27"/>
    <mergeCell ref="C30:G30"/>
    <mergeCell ref="C31:G31"/>
    <mergeCell ref="C14:G14"/>
    <mergeCell ref="C15:G15"/>
    <mergeCell ref="C16:G16"/>
    <mergeCell ref="C17:G17"/>
    <mergeCell ref="C20:G20"/>
    <mergeCell ref="C23:G2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CD1BA-567B-43E8-85EA-066735FF402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50</v>
      </c>
      <c r="C4" s="204" t="s">
        <v>51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144</v>
      </c>
      <c r="C8" s="251" t="s">
        <v>145</v>
      </c>
      <c r="D8" s="233"/>
      <c r="E8" s="234"/>
      <c r="F8" s="235"/>
      <c r="G8" s="235">
        <f>SUMIF(AG9:AG16,"&lt;&gt;NOR",G9:G16)</f>
        <v>0</v>
      </c>
      <c r="H8" s="235"/>
      <c r="I8" s="235">
        <f>SUM(I9:I16)</f>
        <v>0</v>
      </c>
      <c r="J8" s="235"/>
      <c r="K8" s="235">
        <f>SUM(K9:K16)</f>
        <v>0</v>
      </c>
      <c r="L8" s="235"/>
      <c r="M8" s="235">
        <f>SUM(M9:M16)</f>
        <v>0</v>
      </c>
      <c r="N8" s="234"/>
      <c r="O8" s="234">
        <f>SUM(O9:O16)</f>
        <v>3.16</v>
      </c>
      <c r="P8" s="234"/>
      <c r="Q8" s="234">
        <f>SUM(Q9:Q16)</f>
        <v>0</v>
      </c>
      <c r="R8" s="235"/>
      <c r="S8" s="235"/>
      <c r="T8" s="236"/>
      <c r="U8" s="230"/>
      <c r="V8" s="230">
        <f>SUM(V9:V16)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357</v>
      </c>
      <c r="C9" s="252" t="s">
        <v>358</v>
      </c>
      <c r="D9" s="243" t="s">
        <v>359</v>
      </c>
      <c r="E9" s="244">
        <v>126.27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2.2100000000000002E-2</v>
      </c>
      <c r="O9" s="244">
        <f>ROUND(E9*N9,2)</f>
        <v>2.79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360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50" t="str">
        <f>C10</f>
        <v>provizorní příčka po dobu realizace stavby - oddělení prodejních ploch OD PRIOR od prostoru stavby POŠTY</v>
      </c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361</v>
      </c>
      <c r="D11" s="228"/>
      <c r="E11" s="229">
        <v>126.27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1">
        <v>2</v>
      </c>
      <c r="B12" s="242" t="s">
        <v>362</v>
      </c>
      <c r="C12" s="252" t="s">
        <v>363</v>
      </c>
      <c r="D12" s="243" t="s">
        <v>359</v>
      </c>
      <c r="E12" s="244">
        <v>0.42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0.28155999999999998</v>
      </c>
      <c r="O12" s="244">
        <f>ROUND(E12*N12,2)</f>
        <v>0.12</v>
      </c>
      <c r="P12" s="244">
        <v>0</v>
      </c>
      <c r="Q12" s="244">
        <f>ROUND(E12*P12,2)</f>
        <v>0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364</v>
      </c>
      <c r="D13" s="228"/>
      <c r="E13" s="229">
        <v>0.42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1">
        <v>3</v>
      </c>
      <c r="B14" s="242" t="s">
        <v>365</v>
      </c>
      <c r="C14" s="252" t="s">
        <v>366</v>
      </c>
      <c r="D14" s="243" t="s">
        <v>367</v>
      </c>
      <c r="E14" s="244">
        <v>26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9.7699999999999992E-3</v>
      </c>
      <c r="O14" s="244">
        <f>ROUND(E14*N14,2)</f>
        <v>0.25</v>
      </c>
      <c r="P14" s="244">
        <v>0</v>
      </c>
      <c r="Q14" s="244">
        <f>ROUND(E14*P14,2)</f>
        <v>0</v>
      </c>
      <c r="R14" s="246"/>
      <c r="S14" s="246" t="s">
        <v>277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320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3" t="s">
        <v>368</v>
      </c>
      <c r="D15" s="248"/>
      <c r="E15" s="248"/>
      <c r="F15" s="248"/>
      <c r="G15" s="248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369</v>
      </c>
      <c r="D16" s="228"/>
      <c r="E16" s="229">
        <v>26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x14ac:dyDescent="0.2">
      <c r="A17" s="231" t="s">
        <v>272</v>
      </c>
      <c r="B17" s="232" t="s">
        <v>152</v>
      </c>
      <c r="C17" s="251" t="s">
        <v>154</v>
      </c>
      <c r="D17" s="233"/>
      <c r="E17" s="234"/>
      <c r="F17" s="235"/>
      <c r="G17" s="235">
        <f>SUMIF(AG18:AG28,"&lt;&gt;NOR",G18:G28)</f>
        <v>0</v>
      </c>
      <c r="H17" s="235"/>
      <c r="I17" s="235">
        <f>SUM(I18:I28)</f>
        <v>0</v>
      </c>
      <c r="J17" s="235"/>
      <c r="K17" s="235">
        <f>SUM(K18:K28)</f>
        <v>0</v>
      </c>
      <c r="L17" s="235"/>
      <c r="M17" s="235">
        <f>SUM(M18:M28)</f>
        <v>0</v>
      </c>
      <c r="N17" s="234"/>
      <c r="O17" s="234">
        <f>SUM(O18:O28)</f>
        <v>1.39</v>
      </c>
      <c r="P17" s="234"/>
      <c r="Q17" s="234">
        <f>SUM(Q18:Q28)</f>
        <v>0</v>
      </c>
      <c r="R17" s="235"/>
      <c r="S17" s="235"/>
      <c r="T17" s="236"/>
      <c r="U17" s="230"/>
      <c r="V17" s="230">
        <f>SUM(V18:V28)</f>
        <v>0</v>
      </c>
      <c r="W17" s="230"/>
      <c r="X17" s="230"/>
      <c r="Y17" s="230"/>
      <c r="AG17" t="s">
        <v>273</v>
      </c>
    </row>
    <row r="18" spans="1:60" outlineLevel="1" x14ac:dyDescent="0.2">
      <c r="A18" s="241">
        <v>4</v>
      </c>
      <c r="B18" s="242" t="s">
        <v>370</v>
      </c>
      <c r="C18" s="252" t="s">
        <v>371</v>
      </c>
      <c r="D18" s="243" t="s">
        <v>359</v>
      </c>
      <c r="E18" s="244">
        <v>29.082000000000001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4.777E-2</v>
      </c>
      <c r="O18" s="244">
        <f>ROUND(E18*N18,2)</f>
        <v>1.39</v>
      </c>
      <c r="P18" s="244">
        <v>0</v>
      </c>
      <c r="Q18" s="244">
        <f>ROUND(E18*P18,2)</f>
        <v>0</v>
      </c>
      <c r="R18" s="246"/>
      <c r="S18" s="246" t="s">
        <v>333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372</v>
      </c>
      <c r="D19" s="228"/>
      <c r="E19" s="229">
        <v>0.88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19"/>
      <c r="B20" s="220"/>
      <c r="C20" s="255" t="s">
        <v>373</v>
      </c>
      <c r="D20" s="228"/>
      <c r="E20" s="229">
        <v>1.68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5" t="s">
        <v>374</v>
      </c>
      <c r="D21" s="228"/>
      <c r="E21" s="229">
        <v>1.44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19"/>
      <c r="B22" s="220"/>
      <c r="C22" s="255" t="s">
        <v>375</v>
      </c>
      <c r="D22" s="228"/>
      <c r="E22" s="229">
        <v>7.36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19"/>
      <c r="B23" s="220"/>
      <c r="C23" s="255" t="s">
        <v>376</v>
      </c>
      <c r="D23" s="228"/>
      <c r="E23" s="229">
        <v>3.12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19"/>
      <c r="B24" s="220"/>
      <c r="C24" s="255" t="s">
        <v>377</v>
      </c>
      <c r="D24" s="228"/>
      <c r="E24" s="229">
        <v>2.2400000000000002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5" t="s">
        <v>378</v>
      </c>
      <c r="D25" s="228"/>
      <c r="E25" s="229">
        <v>1.28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19"/>
      <c r="B26" s="220"/>
      <c r="C26" s="255" t="s">
        <v>379</v>
      </c>
      <c r="D26" s="228"/>
      <c r="E26" s="229">
        <v>1.6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19"/>
      <c r="B27" s="220"/>
      <c r="C27" s="255" t="s">
        <v>380</v>
      </c>
      <c r="D27" s="228"/>
      <c r="E27" s="229">
        <v>1.04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19"/>
      <c r="B28" s="220"/>
      <c r="C28" s="255" t="s">
        <v>381</v>
      </c>
      <c r="D28" s="228"/>
      <c r="E28" s="229">
        <v>8.44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31" t="s">
        <v>272</v>
      </c>
      <c r="B29" s="232" t="s">
        <v>146</v>
      </c>
      <c r="C29" s="251" t="s">
        <v>147</v>
      </c>
      <c r="D29" s="233"/>
      <c r="E29" s="234"/>
      <c r="F29" s="235"/>
      <c r="G29" s="235">
        <f>SUMIF(AG30:AG33,"&lt;&gt;NOR",G30:G33)</f>
        <v>0</v>
      </c>
      <c r="H29" s="235"/>
      <c r="I29" s="235">
        <f>SUM(I30:I33)</f>
        <v>0</v>
      </c>
      <c r="J29" s="235"/>
      <c r="K29" s="235">
        <f>SUM(K30:K33)</f>
        <v>0</v>
      </c>
      <c r="L29" s="235"/>
      <c r="M29" s="235">
        <f>SUM(M30:M33)</f>
        <v>0</v>
      </c>
      <c r="N29" s="234"/>
      <c r="O29" s="234">
        <f>SUM(O30:O33)</f>
        <v>1.32</v>
      </c>
      <c r="P29" s="234"/>
      <c r="Q29" s="234">
        <f>SUM(Q30:Q33)</f>
        <v>0</v>
      </c>
      <c r="R29" s="235"/>
      <c r="S29" s="235"/>
      <c r="T29" s="236"/>
      <c r="U29" s="230"/>
      <c r="V29" s="230">
        <f>SUM(V30:V33)</f>
        <v>0</v>
      </c>
      <c r="W29" s="230"/>
      <c r="X29" s="230"/>
      <c r="Y29" s="230"/>
      <c r="AG29" t="s">
        <v>273</v>
      </c>
    </row>
    <row r="30" spans="1:60" outlineLevel="1" x14ac:dyDescent="0.2">
      <c r="A30" s="241">
        <v>5</v>
      </c>
      <c r="B30" s="242" t="s">
        <v>382</v>
      </c>
      <c r="C30" s="252" t="s">
        <v>383</v>
      </c>
      <c r="D30" s="243" t="s">
        <v>359</v>
      </c>
      <c r="E30" s="244">
        <v>137.18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9.6500000000000006E-3</v>
      </c>
      <c r="O30" s="244">
        <f>ROUND(E30*N30,2)</f>
        <v>1.32</v>
      </c>
      <c r="P30" s="244">
        <v>0</v>
      </c>
      <c r="Q30" s="244">
        <f>ROUND(E30*P30,2)</f>
        <v>0</v>
      </c>
      <c r="R30" s="246"/>
      <c r="S30" s="246" t="s">
        <v>277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320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384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385</v>
      </c>
      <c r="D32" s="228"/>
      <c r="E32" s="229">
        <v>17.18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19"/>
      <c r="B33" s="220"/>
      <c r="C33" s="255" t="s">
        <v>386</v>
      </c>
      <c r="D33" s="228"/>
      <c r="E33" s="229">
        <v>120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31" t="s">
        <v>272</v>
      </c>
      <c r="B34" s="232" t="s">
        <v>150</v>
      </c>
      <c r="C34" s="251" t="s">
        <v>151</v>
      </c>
      <c r="D34" s="233"/>
      <c r="E34" s="234"/>
      <c r="F34" s="235"/>
      <c r="G34" s="235">
        <f>SUMIF(AG35:AG38,"&lt;&gt;NOR",G35:G38)</f>
        <v>0</v>
      </c>
      <c r="H34" s="235"/>
      <c r="I34" s="235">
        <f>SUM(I35:I38)</f>
        <v>0</v>
      </c>
      <c r="J34" s="235"/>
      <c r="K34" s="235">
        <f>SUM(K35:K38)</f>
        <v>0</v>
      </c>
      <c r="L34" s="235"/>
      <c r="M34" s="235">
        <f>SUM(M35:M38)</f>
        <v>0</v>
      </c>
      <c r="N34" s="234"/>
      <c r="O34" s="234">
        <f>SUM(O35:O38)</f>
        <v>0</v>
      </c>
      <c r="P34" s="234"/>
      <c r="Q34" s="234">
        <f>SUM(Q35:Q38)</f>
        <v>0</v>
      </c>
      <c r="R34" s="235"/>
      <c r="S34" s="235"/>
      <c r="T34" s="236"/>
      <c r="U34" s="230"/>
      <c r="V34" s="230">
        <f>SUM(V35:V38)</f>
        <v>0</v>
      </c>
      <c r="W34" s="230"/>
      <c r="X34" s="230"/>
      <c r="Y34" s="230"/>
      <c r="AG34" t="s">
        <v>273</v>
      </c>
    </row>
    <row r="35" spans="1:60" outlineLevel="1" x14ac:dyDescent="0.2">
      <c r="A35" s="241">
        <v>6</v>
      </c>
      <c r="B35" s="242" t="s">
        <v>387</v>
      </c>
      <c r="C35" s="252" t="s">
        <v>388</v>
      </c>
      <c r="D35" s="243" t="s">
        <v>359</v>
      </c>
      <c r="E35" s="244">
        <v>31.96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0</v>
      </c>
      <c r="O35" s="244">
        <f>ROUND(E35*N35,2)</f>
        <v>0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389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5" t="s">
        <v>390</v>
      </c>
      <c r="D36" s="228"/>
      <c r="E36" s="229">
        <v>6.24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19"/>
      <c r="B37" s="220"/>
      <c r="C37" s="255" t="s">
        <v>391</v>
      </c>
      <c r="D37" s="228"/>
      <c r="E37" s="229">
        <v>16.96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19"/>
      <c r="B38" s="220"/>
      <c r="C38" s="255" t="s">
        <v>392</v>
      </c>
      <c r="D38" s="228"/>
      <c r="E38" s="229">
        <v>8.76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31" t="s">
        <v>272</v>
      </c>
      <c r="B39" s="232" t="s">
        <v>152</v>
      </c>
      <c r="C39" s="251" t="s">
        <v>154</v>
      </c>
      <c r="D39" s="233"/>
      <c r="E39" s="234"/>
      <c r="F39" s="235"/>
      <c r="G39" s="235">
        <f>SUMIF(AG40:AG53,"&lt;&gt;NOR",G40:G53)</f>
        <v>0</v>
      </c>
      <c r="H39" s="235"/>
      <c r="I39" s="235">
        <f>SUM(I40:I53)</f>
        <v>0</v>
      </c>
      <c r="J39" s="235"/>
      <c r="K39" s="235">
        <f>SUM(K40:K53)</f>
        <v>0</v>
      </c>
      <c r="L39" s="235"/>
      <c r="M39" s="235">
        <f>SUM(M40:M53)</f>
        <v>0</v>
      </c>
      <c r="N39" s="234"/>
      <c r="O39" s="234">
        <f>SUM(O40:O53)</f>
        <v>1.03</v>
      </c>
      <c r="P39" s="234"/>
      <c r="Q39" s="234">
        <f>SUM(Q40:Q53)</f>
        <v>0</v>
      </c>
      <c r="R39" s="235"/>
      <c r="S39" s="235"/>
      <c r="T39" s="236"/>
      <c r="U39" s="230"/>
      <c r="V39" s="230">
        <f>SUM(V40:V53)</f>
        <v>0</v>
      </c>
      <c r="W39" s="230"/>
      <c r="X39" s="230"/>
      <c r="Y39" s="230"/>
      <c r="AG39" t="s">
        <v>273</v>
      </c>
    </row>
    <row r="40" spans="1:60" outlineLevel="1" x14ac:dyDescent="0.2">
      <c r="A40" s="241">
        <v>7</v>
      </c>
      <c r="B40" s="242" t="s">
        <v>393</v>
      </c>
      <c r="C40" s="252" t="s">
        <v>394</v>
      </c>
      <c r="D40" s="243" t="s">
        <v>359</v>
      </c>
      <c r="E40" s="244">
        <v>52.945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4.0000000000000003E-5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281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395</v>
      </c>
      <c r="D41" s="228"/>
      <c r="E41" s="229">
        <v>3.52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19"/>
      <c r="B42" s="220"/>
      <c r="C42" s="255" t="s">
        <v>396</v>
      </c>
      <c r="D42" s="228"/>
      <c r="E42" s="229">
        <v>22.8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19"/>
      <c r="B43" s="220"/>
      <c r="C43" s="255" t="s">
        <v>397</v>
      </c>
      <c r="D43" s="228"/>
      <c r="E43" s="229">
        <v>26.63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8</v>
      </c>
      <c r="B44" s="242" t="s">
        <v>398</v>
      </c>
      <c r="C44" s="252" t="s">
        <v>399</v>
      </c>
      <c r="D44" s="243" t="s">
        <v>400</v>
      </c>
      <c r="E44" s="244">
        <v>11.175000000000001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4.3099999999999996E-3</v>
      </c>
      <c r="O44" s="244">
        <f>ROUND(E44*N44,2)</f>
        <v>0.05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281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3" t="s">
        <v>401</v>
      </c>
      <c r="D45" s="248"/>
      <c r="E45" s="248"/>
      <c r="F45" s="248"/>
      <c r="G45" s="248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5" t="s">
        <v>402</v>
      </c>
      <c r="D46" s="228"/>
      <c r="E46" s="229">
        <v>11.18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9</v>
      </c>
      <c r="B47" s="242" t="s">
        <v>403</v>
      </c>
      <c r="C47" s="252" t="s">
        <v>404</v>
      </c>
      <c r="D47" s="243" t="s">
        <v>359</v>
      </c>
      <c r="E47" s="244">
        <v>15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4.7660000000000001E-2</v>
      </c>
      <c r="O47" s="244">
        <f>ROUND(E47*N47,2)</f>
        <v>0.71</v>
      </c>
      <c r="P47" s="244">
        <v>0</v>
      </c>
      <c r="Q47" s="244">
        <f>ROUND(E47*P47,2)</f>
        <v>0</v>
      </c>
      <c r="R47" s="246"/>
      <c r="S47" s="246" t="s">
        <v>333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281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5" t="s">
        <v>405</v>
      </c>
      <c r="D48" s="228"/>
      <c r="E48" s="229">
        <v>6.24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19"/>
      <c r="B49" s="220"/>
      <c r="C49" s="255" t="s">
        <v>392</v>
      </c>
      <c r="D49" s="228"/>
      <c r="E49" s="229">
        <v>8.76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10</v>
      </c>
      <c r="B50" s="242" t="s">
        <v>406</v>
      </c>
      <c r="C50" s="252" t="s">
        <v>407</v>
      </c>
      <c r="D50" s="243" t="s">
        <v>359</v>
      </c>
      <c r="E50" s="244">
        <v>16.96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1.5740000000000001E-2</v>
      </c>
      <c r="O50" s="244">
        <f>ROUND(E50*N50,2)</f>
        <v>0.27</v>
      </c>
      <c r="P50" s="244">
        <v>0</v>
      </c>
      <c r="Q50" s="244">
        <f>ROUND(E50*P50,2)</f>
        <v>0</v>
      </c>
      <c r="R50" s="246"/>
      <c r="S50" s="246" t="s">
        <v>333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320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408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50" t="str">
        <f>C51</f>
        <v>V položce jsou zakalkulovány náklady na pomocné pracovní lešení o výšce podlahy do 1900 mm a pro zatížení do 1,5 kPa.</v>
      </c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409</v>
      </c>
      <c r="D52" s="228"/>
      <c r="E52" s="229"/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19"/>
      <c r="B53" s="220"/>
      <c r="C53" s="255" t="s">
        <v>391</v>
      </c>
      <c r="D53" s="228"/>
      <c r="E53" s="229">
        <v>16.96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x14ac:dyDescent="0.2">
      <c r="A54" s="231" t="s">
        <v>272</v>
      </c>
      <c r="B54" s="232" t="s">
        <v>144</v>
      </c>
      <c r="C54" s="251" t="s">
        <v>145</v>
      </c>
      <c r="D54" s="233"/>
      <c r="E54" s="234"/>
      <c r="F54" s="235"/>
      <c r="G54" s="235">
        <f>SUMIF(AG55:AG66,"&lt;&gt;NOR",G55:G66)</f>
        <v>0</v>
      </c>
      <c r="H54" s="235"/>
      <c r="I54" s="235">
        <f>SUM(I55:I66)</f>
        <v>0</v>
      </c>
      <c r="J54" s="235"/>
      <c r="K54" s="235">
        <f>SUM(K55:K66)</f>
        <v>0</v>
      </c>
      <c r="L54" s="235"/>
      <c r="M54" s="235">
        <f>SUM(M55:M66)</f>
        <v>0</v>
      </c>
      <c r="N54" s="234"/>
      <c r="O54" s="234">
        <f>SUM(O55:O66)</f>
        <v>4.4000000000000004</v>
      </c>
      <c r="P54" s="234"/>
      <c r="Q54" s="234">
        <f>SUM(Q55:Q66)</f>
        <v>0</v>
      </c>
      <c r="R54" s="235"/>
      <c r="S54" s="235"/>
      <c r="T54" s="236"/>
      <c r="U54" s="230"/>
      <c r="V54" s="230">
        <f>SUM(V55:V66)</f>
        <v>0</v>
      </c>
      <c r="W54" s="230"/>
      <c r="X54" s="230"/>
      <c r="Y54" s="230"/>
      <c r="AG54" t="s">
        <v>273</v>
      </c>
    </row>
    <row r="55" spans="1:60" outlineLevel="1" x14ac:dyDescent="0.2">
      <c r="A55" s="241">
        <v>11</v>
      </c>
      <c r="B55" s="242" t="s">
        <v>410</v>
      </c>
      <c r="C55" s="252" t="s">
        <v>411</v>
      </c>
      <c r="D55" s="243" t="s">
        <v>359</v>
      </c>
      <c r="E55" s="244">
        <v>10.32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0.17444000000000001</v>
      </c>
      <c r="O55" s="244">
        <f>ROUND(E55*N55,2)</f>
        <v>1.8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281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5" t="s">
        <v>412</v>
      </c>
      <c r="D56" s="228"/>
      <c r="E56" s="229">
        <v>10.32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12</v>
      </c>
      <c r="B57" s="242" t="s">
        <v>413</v>
      </c>
      <c r="C57" s="252" t="s">
        <v>414</v>
      </c>
      <c r="D57" s="243" t="s">
        <v>415</v>
      </c>
      <c r="E57" s="244">
        <v>1.548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1.6823999999999999</v>
      </c>
      <c r="O57" s="244">
        <f>ROUND(E57*N57,2)</f>
        <v>2.6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281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5" t="s">
        <v>416</v>
      </c>
      <c r="D58" s="228"/>
      <c r="E58" s="229">
        <v>7.0000000000000007E-2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19"/>
      <c r="B59" s="220"/>
      <c r="C59" s="255" t="s">
        <v>417</v>
      </c>
      <c r="D59" s="228"/>
      <c r="E59" s="229">
        <v>0.13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19"/>
      <c r="B60" s="220"/>
      <c r="C60" s="255" t="s">
        <v>418</v>
      </c>
      <c r="D60" s="228"/>
      <c r="E60" s="229">
        <v>0.11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19"/>
      <c r="B61" s="220"/>
      <c r="C61" s="255" t="s">
        <v>419</v>
      </c>
      <c r="D61" s="228"/>
      <c r="E61" s="229">
        <v>0.55000000000000004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19"/>
      <c r="B62" s="220"/>
      <c r="C62" s="255" t="s">
        <v>420</v>
      </c>
      <c r="D62" s="228"/>
      <c r="E62" s="229">
        <v>0.23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19"/>
      <c r="B63" s="220"/>
      <c r="C63" s="255" t="s">
        <v>421</v>
      </c>
      <c r="D63" s="228"/>
      <c r="E63" s="229">
        <v>0.17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19"/>
      <c r="B64" s="220"/>
      <c r="C64" s="255" t="s">
        <v>422</v>
      </c>
      <c r="D64" s="228"/>
      <c r="E64" s="229">
        <v>0.1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19"/>
      <c r="B65" s="220"/>
      <c r="C65" s="255" t="s">
        <v>423</v>
      </c>
      <c r="D65" s="228"/>
      <c r="E65" s="229">
        <v>0.12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19"/>
      <c r="B66" s="220"/>
      <c r="C66" s="255" t="s">
        <v>424</v>
      </c>
      <c r="D66" s="228"/>
      <c r="E66" s="229">
        <v>0.08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31" t="s">
        <v>272</v>
      </c>
      <c r="B67" s="232" t="s">
        <v>152</v>
      </c>
      <c r="C67" s="251" t="s">
        <v>154</v>
      </c>
      <c r="D67" s="233"/>
      <c r="E67" s="234"/>
      <c r="F67" s="235"/>
      <c r="G67" s="235">
        <f>SUMIF(AG68:AG74,"&lt;&gt;NOR",G68:G74)</f>
        <v>0</v>
      </c>
      <c r="H67" s="235"/>
      <c r="I67" s="235">
        <f>SUM(I68:I74)</f>
        <v>0</v>
      </c>
      <c r="J67" s="235"/>
      <c r="K67" s="235">
        <f>SUM(K68:K74)</f>
        <v>0</v>
      </c>
      <c r="L67" s="235"/>
      <c r="M67" s="235">
        <f>SUM(M68:M74)</f>
        <v>0</v>
      </c>
      <c r="N67" s="234"/>
      <c r="O67" s="234">
        <f>SUM(O68:O74)</f>
        <v>0.12</v>
      </c>
      <c r="P67" s="234"/>
      <c r="Q67" s="234">
        <f>SUM(Q68:Q74)</f>
        <v>0</v>
      </c>
      <c r="R67" s="235"/>
      <c r="S67" s="235"/>
      <c r="T67" s="236"/>
      <c r="U67" s="230"/>
      <c r="V67" s="230">
        <f>SUM(V68:V74)</f>
        <v>0</v>
      </c>
      <c r="W67" s="230"/>
      <c r="X67" s="230"/>
      <c r="Y67" s="230"/>
      <c r="AG67" t="s">
        <v>273</v>
      </c>
    </row>
    <row r="68" spans="1:60" ht="22.5" outlineLevel="1" x14ac:dyDescent="0.2">
      <c r="A68" s="241">
        <v>13</v>
      </c>
      <c r="B68" s="242" t="s">
        <v>425</v>
      </c>
      <c r="C68" s="252" t="s">
        <v>426</v>
      </c>
      <c r="D68" s="243" t="s">
        <v>359</v>
      </c>
      <c r="E68" s="244">
        <v>31.96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4">
        <v>3.6700000000000001E-3</v>
      </c>
      <c r="O68" s="244">
        <f>ROUND(E68*N68,2)</f>
        <v>0.12</v>
      </c>
      <c r="P68" s="244">
        <v>0</v>
      </c>
      <c r="Q68" s="244">
        <f>ROUND(E68*P68,2)</f>
        <v>0</v>
      </c>
      <c r="R68" s="246"/>
      <c r="S68" s="246" t="s">
        <v>333</v>
      </c>
      <c r="T68" s="247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281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5" t="s">
        <v>390</v>
      </c>
      <c r="D69" s="228"/>
      <c r="E69" s="229">
        <v>6.24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19"/>
      <c r="B70" s="220"/>
      <c r="C70" s="255" t="s">
        <v>391</v>
      </c>
      <c r="D70" s="228"/>
      <c r="E70" s="229">
        <v>16.96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19"/>
      <c r="B71" s="220"/>
      <c r="C71" s="255" t="s">
        <v>392</v>
      </c>
      <c r="D71" s="228"/>
      <c r="E71" s="229">
        <v>8.76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1">
        <v>14</v>
      </c>
      <c r="B72" s="242" t="s">
        <v>427</v>
      </c>
      <c r="C72" s="252" t="s">
        <v>428</v>
      </c>
      <c r="D72" s="243" t="s">
        <v>359</v>
      </c>
      <c r="E72" s="244">
        <v>40</v>
      </c>
      <c r="F72" s="245"/>
      <c r="G72" s="246">
        <f>ROUND(E72*F72,2)</f>
        <v>0</v>
      </c>
      <c r="H72" s="245"/>
      <c r="I72" s="246">
        <f>ROUND(E72*H72,2)</f>
        <v>0</v>
      </c>
      <c r="J72" s="245"/>
      <c r="K72" s="246">
        <f>ROUND(E72*J72,2)</f>
        <v>0</v>
      </c>
      <c r="L72" s="246">
        <v>21</v>
      </c>
      <c r="M72" s="246">
        <f>G72*(1+L72/100)</f>
        <v>0</v>
      </c>
      <c r="N72" s="244">
        <v>1.2E-4</v>
      </c>
      <c r="O72" s="244">
        <f>ROUND(E72*N72,2)</f>
        <v>0</v>
      </c>
      <c r="P72" s="244">
        <v>1.2E-4</v>
      </c>
      <c r="Q72" s="244">
        <f>ROUND(E72*P72,2)</f>
        <v>0</v>
      </c>
      <c r="R72" s="246"/>
      <c r="S72" s="246" t="s">
        <v>277</v>
      </c>
      <c r="T72" s="247" t="s">
        <v>278</v>
      </c>
      <c r="U72" s="223">
        <v>0</v>
      </c>
      <c r="V72" s="223">
        <f>ROUND(E72*U72,2)</f>
        <v>0</v>
      </c>
      <c r="W72" s="223"/>
      <c r="X72" s="223" t="s">
        <v>279</v>
      </c>
      <c r="Y72" s="223" t="s">
        <v>280</v>
      </c>
      <c r="Z72" s="212"/>
      <c r="AA72" s="212"/>
      <c r="AB72" s="212"/>
      <c r="AC72" s="212"/>
      <c r="AD72" s="212"/>
      <c r="AE72" s="212"/>
      <c r="AF72" s="212"/>
      <c r="AG72" s="212" t="s">
        <v>320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19"/>
      <c r="B73" s="220"/>
      <c r="C73" s="253" t="s">
        <v>429</v>
      </c>
      <c r="D73" s="248"/>
      <c r="E73" s="248"/>
      <c r="F73" s="248"/>
      <c r="G73" s="248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5" t="s">
        <v>430</v>
      </c>
      <c r="D74" s="228"/>
      <c r="E74" s="229">
        <v>40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x14ac:dyDescent="0.2">
      <c r="A75" s="231" t="s">
        <v>272</v>
      </c>
      <c r="B75" s="232" t="s">
        <v>155</v>
      </c>
      <c r="C75" s="251" t="s">
        <v>156</v>
      </c>
      <c r="D75" s="233"/>
      <c r="E75" s="234"/>
      <c r="F75" s="235"/>
      <c r="G75" s="235">
        <f>SUMIF(AG76:AG79,"&lt;&gt;NOR",G76:G79)</f>
        <v>0</v>
      </c>
      <c r="H75" s="235"/>
      <c r="I75" s="235">
        <f>SUM(I76:I79)</f>
        <v>0</v>
      </c>
      <c r="J75" s="235"/>
      <c r="K75" s="235">
        <f>SUM(K76:K79)</f>
        <v>0</v>
      </c>
      <c r="L75" s="235"/>
      <c r="M75" s="235">
        <f>SUM(M76:M79)</f>
        <v>0</v>
      </c>
      <c r="N75" s="234"/>
      <c r="O75" s="234">
        <f>SUM(O76:O79)</f>
        <v>0.73</v>
      </c>
      <c r="P75" s="234"/>
      <c r="Q75" s="234">
        <f>SUM(Q76:Q79)</f>
        <v>0</v>
      </c>
      <c r="R75" s="235"/>
      <c r="S75" s="235"/>
      <c r="T75" s="236"/>
      <c r="U75" s="230"/>
      <c r="V75" s="230">
        <f>SUM(V76:V79)</f>
        <v>0</v>
      </c>
      <c r="W75" s="230"/>
      <c r="X75" s="230"/>
      <c r="Y75" s="230"/>
      <c r="AG75" t="s">
        <v>273</v>
      </c>
    </row>
    <row r="76" spans="1:60" outlineLevel="1" x14ac:dyDescent="0.2">
      <c r="A76" s="241">
        <v>15</v>
      </c>
      <c r="B76" s="242" t="s">
        <v>431</v>
      </c>
      <c r="C76" s="252" t="s">
        <v>432</v>
      </c>
      <c r="D76" s="243" t="s">
        <v>400</v>
      </c>
      <c r="E76" s="244">
        <v>34.225000000000001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2.12E-2</v>
      </c>
      <c r="O76" s="244">
        <f>ROUND(E76*N76,2)</f>
        <v>0.73</v>
      </c>
      <c r="P76" s="244">
        <v>0</v>
      </c>
      <c r="Q76" s="244">
        <f>ROUND(E76*P76,2)</f>
        <v>0</v>
      </c>
      <c r="R76" s="246"/>
      <c r="S76" s="246" t="s">
        <v>333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281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3" t="s">
        <v>433</v>
      </c>
      <c r="D77" s="248"/>
      <c r="E77" s="248"/>
      <c r="F77" s="248"/>
      <c r="G77" s="248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5" t="s">
        <v>434</v>
      </c>
      <c r="D78" s="228"/>
      <c r="E78" s="229">
        <v>9.5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19"/>
      <c r="B79" s="220"/>
      <c r="C79" s="255" t="s">
        <v>435</v>
      </c>
      <c r="D79" s="228"/>
      <c r="E79" s="229">
        <v>24.73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x14ac:dyDescent="0.2">
      <c r="A80" s="231" t="s">
        <v>272</v>
      </c>
      <c r="B80" s="232" t="s">
        <v>157</v>
      </c>
      <c r="C80" s="251" t="s">
        <v>158</v>
      </c>
      <c r="D80" s="233"/>
      <c r="E80" s="234"/>
      <c r="F80" s="235"/>
      <c r="G80" s="235">
        <f>SUMIF(AG81:AG90,"&lt;&gt;NOR",G81:G90)</f>
        <v>0</v>
      </c>
      <c r="H80" s="235"/>
      <c r="I80" s="235">
        <f>SUM(I81:I90)</f>
        <v>0</v>
      </c>
      <c r="J80" s="235"/>
      <c r="K80" s="235">
        <f>SUM(K81:K90)</f>
        <v>0</v>
      </c>
      <c r="L80" s="235"/>
      <c r="M80" s="235">
        <f>SUM(M81:M90)</f>
        <v>0</v>
      </c>
      <c r="N80" s="234"/>
      <c r="O80" s="234">
        <f>SUM(O81:O90)</f>
        <v>120.02</v>
      </c>
      <c r="P80" s="234"/>
      <c r="Q80" s="234">
        <f>SUM(Q81:Q90)</f>
        <v>0</v>
      </c>
      <c r="R80" s="235"/>
      <c r="S80" s="235"/>
      <c r="T80" s="236"/>
      <c r="U80" s="230"/>
      <c r="V80" s="230">
        <f>SUM(V81:V90)</f>
        <v>45.19</v>
      </c>
      <c r="W80" s="230"/>
      <c r="X80" s="230"/>
      <c r="Y80" s="230"/>
      <c r="AG80" t="s">
        <v>273</v>
      </c>
    </row>
    <row r="81" spans="1:60" outlineLevel="1" x14ac:dyDescent="0.2">
      <c r="A81" s="241">
        <v>16</v>
      </c>
      <c r="B81" s="242" t="s">
        <v>436</v>
      </c>
      <c r="C81" s="252" t="s">
        <v>437</v>
      </c>
      <c r="D81" s="243" t="s">
        <v>359</v>
      </c>
      <c r="E81" s="244">
        <v>903.7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0.1111</v>
      </c>
      <c r="O81" s="244">
        <f>ROUND(E81*N81,2)</f>
        <v>100.4</v>
      </c>
      <c r="P81" s="244">
        <v>0</v>
      </c>
      <c r="Q81" s="244">
        <f>ROUND(E81*P81,2)</f>
        <v>0</v>
      </c>
      <c r="R81" s="246"/>
      <c r="S81" s="246" t="s">
        <v>333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281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5" t="s">
        <v>438</v>
      </c>
      <c r="D82" s="228"/>
      <c r="E82" s="229">
        <v>25.07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19"/>
      <c r="B83" s="220"/>
      <c r="C83" s="255" t="s">
        <v>439</v>
      </c>
      <c r="D83" s="228"/>
      <c r="E83" s="229">
        <v>878.63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9">
        <v>17</v>
      </c>
      <c r="B84" s="260" t="s">
        <v>440</v>
      </c>
      <c r="C84" s="268" t="s">
        <v>441</v>
      </c>
      <c r="D84" s="261" t="s">
        <v>359</v>
      </c>
      <c r="E84" s="262">
        <v>903.7</v>
      </c>
      <c r="F84" s="263"/>
      <c r="G84" s="264">
        <f>ROUND(E84*F84,2)</f>
        <v>0</v>
      </c>
      <c r="H84" s="263"/>
      <c r="I84" s="264">
        <f>ROUND(E84*H84,2)</f>
        <v>0</v>
      </c>
      <c r="J84" s="263"/>
      <c r="K84" s="264">
        <f>ROUND(E84*J84,2)</f>
        <v>0</v>
      </c>
      <c r="L84" s="264">
        <v>21</v>
      </c>
      <c r="M84" s="264">
        <f>G84*(1+L84/100)</f>
        <v>0</v>
      </c>
      <c r="N84" s="262">
        <v>0</v>
      </c>
      <c r="O84" s="262">
        <f>ROUND(E84*N84,2)</f>
        <v>0</v>
      </c>
      <c r="P84" s="262">
        <v>0</v>
      </c>
      <c r="Q84" s="262">
        <f>ROUND(E84*P84,2)</f>
        <v>0</v>
      </c>
      <c r="R84" s="264" t="s">
        <v>442</v>
      </c>
      <c r="S84" s="264" t="s">
        <v>333</v>
      </c>
      <c r="T84" s="265" t="s">
        <v>333</v>
      </c>
      <c r="U84" s="223">
        <v>0.05</v>
      </c>
      <c r="V84" s="223">
        <f>ROUND(E84*U84,2)</f>
        <v>45.19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389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1">
        <v>18</v>
      </c>
      <c r="B85" s="242" t="s">
        <v>443</v>
      </c>
      <c r="C85" s="252" t="s">
        <v>444</v>
      </c>
      <c r="D85" s="243" t="s">
        <v>359</v>
      </c>
      <c r="E85" s="244">
        <v>1757.26</v>
      </c>
      <c r="F85" s="245"/>
      <c r="G85" s="246">
        <f>ROUND(E85*F85,2)</f>
        <v>0</v>
      </c>
      <c r="H85" s="245"/>
      <c r="I85" s="246">
        <f>ROUND(E85*H85,2)</f>
        <v>0</v>
      </c>
      <c r="J85" s="245"/>
      <c r="K85" s="246">
        <f>ROUND(E85*J85,2)</f>
        <v>0</v>
      </c>
      <c r="L85" s="246">
        <v>21</v>
      </c>
      <c r="M85" s="246">
        <f>G85*(1+L85/100)</f>
        <v>0</v>
      </c>
      <c r="N85" s="244">
        <v>1.111E-2</v>
      </c>
      <c r="O85" s="244">
        <f>ROUND(E85*N85,2)</f>
        <v>19.52</v>
      </c>
      <c r="P85" s="244">
        <v>0</v>
      </c>
      <c r="Q85" s="244">
        <f>ROUND(E85*P85,2)</f>
        <v>0</v>
      </c>
      <c r="R85" s="246"/>
      <c r="S85" s="246" t="s">
        <v>333</v>
      </c>
      <c r="T85" s="247" t="s">
        <v>278</v>
      </c>
      <c r="U85" s="223">
        <v>0</v>
      </c>
      <c r="V85" s="223">
        <f>ROUND(E85*U85,2)</f>
        <v>0</v>
      </c>
      <c r="W85" s="223"/>
      <c r="X85" s="223" t="s">
        <v>279</v>
      </c>
      <c r="Y85" s="223" t="s">
        <v>280</v>
      </c>
      <c r="Z85" s="212"/>
      <c r="AA85" s="212"/>
      <c r="AB85" s="212"/>
      <c r="AC85" s="212"/>
      <c r="AD85" s="212"/>
      <c r="AE85" s="212"/>
      <c r="AF85" s="212"/>
      <c r="AG85" s="212" t="s">
        <v>281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19"/>
      <c r="B86" s="220"/>
      <c r="C86" s="255" t="s">
        <v>445</v>
      </c>
      <c r="D86" s="228"/>
      <c r="E86" s="229">
        <v>1757.26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1">
        <v>19</v>
      </c>
      <c r="B87" s="242" t="s">
        <v>446</v>
      </c>
      <c r="C87" s="252" t="s">
        <v>447</v>
      </c>
      <c r="D87" s="243" t="s">
        <v>359</v>
      </c>
      <c r="E87" s="244">
        <v>1.25</v>
      </c>
      <c r="F87" s="245"/>
      <c r="G87" s="246">
        <f>ROUND(E87*F87,2)</f>
        <v>0</v>
      </c>
      <c r="H87" s="245"/>
      <c r="I87" s="246">
        <f>ROUND(E87*H87,2)</f>
        <v>0</v>
      </c>
      <c r="J87" s="245"/>
      <c r="K87" s="246">
        <f>ROUND(E87*J87,2)</f>
        <v>0</v>
      </c>
      <c r="L87" s="246">
        <v>21</v>
      </c>
      <c r="M87" s="246">
        <f>G87*(1+L87/100)</f>
        <v>0</v>
      </c>
      <c r="N87" s="244">
        <v>7.9799999999999996E-2</v>
      </c>
      <c r="O87" s="244">
        <f>ROUND(E87*N87,2)</f>
        <v>0.1</v>
      </c>
      <c r="P87" s="244">
        <v>0</v>
      </c>
      <c r="Q87" s="244">
        <f>ROUND(E87*P87,2)</f>
        <v>0</v>
      </c>
      <c r="R87" s="246"/>
      <c r="S87" s="246" t="s">
        <v>333</v>
      </c>
      <c r="T87" s="247" t="s">
        <v>278</v>
      </c>
      <c r="U87" s="223">
        <v>0</v>
      </c>
      <c r="V87" s="223">
        <f>ROUND(E87*U87,2)</f>
        <v>0</v>
      </c>
      <c r="W87" s="223"/>
      <c r="X87" s="223" t="s">
        <v>279</v>
      </c>
      <c r="Y87" s="223" t="s">
        <v>280</v>
      </c>
      <c r="Z87" s="212"/>
      <c r="AA87" s="212"/>
      <c r="AB87" s="212"/>
      <c r="AC87" s="212"/>
      <c r="AD87" s="212"/>
      <c r="AE87" s="212"/>
      <c r="AF87" s="212"/>
      <c r="AG87" s="212" t="s">
        <v>281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19"/>
      <c r="B88" s="220"/>
      <c r="C88" s="253" t="s">
        <v>448</v>
      </c>
      <c r="D88" s="248"/>
      <c r="E88" s="248"/>
      <c r="F88" s="248"/>
      <c r="G88" s="248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5" t="s">
        <v>449</v>
      </c>
      <c r="D89" s="228"/>
      <c r="E89" s="229">
        <v>0.4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19"/>
      <c r="B90" s="220"/>
      <c r="C90" s="255" t="s">
        <v>450</v>
      </c>
      <c r="D90" s="228"/>
      <c r="E90" s="229">
        <v>0.85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231" t="s">
        <v>272</v>
      </c>
      <c r="B91" s="232" t="s">
        <v>159</v>
      </c>
      <c r="C91" s="251" t="s">
        <v>160</v>
      </c>
      <c r="D91" s="233"/>
      <c r="E91" s="234"/>
      <c r="F91" s="235"/>
      <c r="G91" s="235">
        <f>SUMIF(AG92:AG123,"&lt;&gt;NOR",G92:G123)</f>
        <v>0</v>
      </c>
      <c r="H91" s="235"/>
      <c r="I91" s="235">
        <f>SUM(I92:I123)</f>
        <v>0</v>
      </c>
      <c r="J91" s="235"/>
      <c r="K91" s="235">
        <f>SUM(K92:K123)</f>
        <v>0</v>
      </c>
      <c r="L91" s="235"/>
      <c r="M91" s="235">
        <f>SUM(M92:M123)</f>
        <v>0</v>
      </c>
      <c r="N91" s="234"/>
      <c r="O91" s="234">
        <f>SUM(O92:O123)</f>
        <v>0.02</v>
      </c>
      <c r="P91" s="234"/>
      <c r="Q91" s="234">
        <f>SUM(Q92:Q123)</f>
        <v>0</v>
      </c>
      <c r="R91" s="235"/>
      <c r="S91" s="235"/>
      <c r="T91" s="236"/>
      <c r="U91" s="230"/>
      <c r="V91" s="230">
        <f>SUM(V92:V123)</f>
        <v>0</v>
      </c>
      <c r="W91" s="230"/>
      <c r="X91" s="230"/>
      <c r="Y91" s="230"/>
      <c r="AG91" t="s">
        <v>273</v>
      </c>
    </row>
    <row r="92" spans="1:60" outlineLevel="1" x14ac:dyDescent="0.2">
      <c r="A92" s="241">
        <v>20</v>
      </c>
      <c r="B92" s="242" t="s">
        <v>451</v>
      </c>
      <c r="C92" s="252" t="s">
        <v>452</v>
      </c>
      <c r="D92" s="243" t="s">
        <v>400</v>
      </c>
      <c r="E92" s="244">
        <v>184.29499999999999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4">
        <v>0</v>
      </c>
      <c r="O92" s="244">
        <f>ROUND(E92*N92,2)</f>
        <v>0</v>
      </c>
      <c r="P92" s="244">
        <v>0</v>
      </c>
      <c r="Q92" s="244">
        <f>ROUND(E92*P92,2)</f>
        <v>0</v>
      </c>
      <c r="R92" s="246"/>
      <c r="S92" s="246" t="s">
        <v>333</v>
      </c>
      <c r="T92" s="247" t="s">
        <v>278</v>
      </c>
      <c r="U92" s="223">
        <v>0</v>
      </c>
      <c r="V92" s="223">
        <f>ROUND(E92*U92,2)</f>
        <v>0</v>
      </c>
      <c r="W92" s="223"/>
      <c r="X92" s="223" t="s">
        <v>279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281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5" t="s">
        <v>453</v>
      </c>
      <c r="D93" s="228"/>
      <c r="E93" s="229">
        <v>16.350000000000001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19"/>
      <c r="B94" s="220"/>
      <c r="C94" s="255" t="s">
        <v>454</v>
      </c>
      <c r="D94" s="228"/>
      <c r="E94" s="229">
        <v>17.100000000000001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19"/>
      <c r="B95" s="220"/>
      <c r="C95" s="255" t="s">
        <v>455</v>
      </c>
      <c r="D95" s="228"/>
      <c r="E95" s="229">
        <v>28.6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19"/>
      <c r="B96" s="220"/>
      <c r="C96" s="255" t="s">
        <v>456</v>
      </c>
      <c r="D96" s="228"/>
      <c r="E96" s="229">
        <v>6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19"/>
      <c r="B97" s="220"/>
      <c r="C97" s="255" t="s">
        <v>402</v>
      </c>
      <c r="D97" s="228"/>
      <c r="E97" s="229">
        <v>11.18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19"/>
      <c r="B98" s="220"/>
      <c r="C98" s="255" t="s">
        <v>457</v>
      </c>
      <c r="D98" s="228"/>
      <c r="E98" s="229">
        <v>15.45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19"/>
      <c r="B99" s="220"/>
      <c r="C99" s="255" t="s">
        <v>458</v>
      </c>
      <c r="D99" s="228"/>
      <c r="E99" s="229">
        <v>8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19"/>
      <c r="B100" s="220"/>
      <c r="C100" s="255" t="s">
        <v>459</v>
      </c>
      <c r="D100" s="228"/>
      <c r="E100" s="229">
        <v>8.82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19"/>
      <c r="B101" s="220"/>
      <c r="C101" s="255" t="s">
        <v>460</v>
      </c>
      <c r="D101" s="228"/>
      <c r="E101" s="229">
        <v>24.8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19"/>
      <c r="B102" s="220"/>
      <c r="C102" s="255" t="s">
        <v>461</v>
      </c>
      <c r="D102" s="228"/>
      <c r="E102" s="229">
        <v>7.2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19"/>
      <c r="B103" s="220"/>
      <c r="C103" s="255" t="s">
        <v>462</v>
      </c>
      <c r="D103" s="228"/>
      <c r="E103" s="229">
        <v>9.1999999999999993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285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19"/>
      <c r="B104" s="220"/>
      <c r="C104" s="255" t="s">
        <v>463</v>
      </c>
      <c r="D104" s="228"/>
      <c r="E104" s="229">
        <v>6.5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19"/>
      <c r="B105" s="220"/>
      <c r="C105" s="255" t="s">
        <v>464</v>
      </c>
      <c r="D105" s="228"/>
      <c r="E105" s="229">
        <v>10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19"/>
      <c r="B106" s="220"/>
      <c r="C106" s="255" t="s">
        <v>465</v>
      </c>
      <c r="D106" s="228"/>
      <c r="E106" s="229">
        <v>7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19"/>
      <c r="B107" s="220"/>
      <c r="C107" s="255" t="s">
        <v>466</v>
      </c>
      <c r="D107" s="228"/>
      <c r="E107" s="229">
        <v>8.1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285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41">
        <v>21</v>
      </c>
      <c r="B108" s="242" t="s">
        <v>467</v>
      </c>
      <c r="C108" s="252" t="s">
        <v>468</v>
      </c>
      <c r="D108" s="243" t="s">
        <v>469</v>
      </c>
      <c r="E108" s="244">
        <v>184.29499999999999</v>
      </c>
      <c r="F108" s="245"/>
      <c r="G108" s="246">
        <f>ROUND(E108*F108,2)</f>
        <v>0</v>
      </c>
      <c r="H108" s="245"/>
      <c r="I108" s="246">
        <f>ROUND(E108*H108,2)</f>
        <v>0</v>
      </c>
      <c r="J108" s="245"/>
      <c r="K108" s="246">
        <f>ROUND(E108*J108,2)</f>
        <v>0</v>
      </c>
      <c r="L108" s="246">
        <v>21</v>
      </c>
      <c r="M108" s="246">
        <f>G108*(1+L108/100)</f>
        <v>0</v>
      </c>
      <c r="N108" s="244">
        <v>1.2999999999999999E-4</v>
      </c>
      <c r="O108" s="244">
        <f>ROUND(E108*N108,2)</f>
        <v>0.02</v>
      </c>
      <c r="P108" s="244">
        <v>0</v>
      </c>
      <c r="Q108" s="244">
        <f>ROUND(E108*P108,2)</f>
        <v>0</v>
      </c>
      <c r="R108" s="246"/>
      <c r="S108" s="246" t="s">
        <v>277</v>
      </c>
      <c r="T108" s="247" t="s">
        <v>278</v>
      </c>
      <c r="U108" s="223">
        <v>0</v>
      </c>
      <c r="V108" s="223">
        <f>ROUND(E108*U108,2)</f>
        <v>0</v>
      </c>
      <c r="W108" s="223"/>
      <c r="X108" s="223" t="s">
        <v>279</v>
      </c>
      <c r="Y108" s="223" t="s">
        <v>280</v>
      </c>
      <c r="Z108" s="212"/>
      <c r="AA108" s="212"/>
      <c r="AB108" s="212"/>
      <c r="AC108" s="212"/>
      <c r="AD108" s="212"/>
      <c r="AE108" s="212"/>
      <c r="AF108" s="212"/>
      <c r="AG108" s="212" t="s">
        <v>281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19"/>
      <c r="B109" s="220"/>
      <c r="C109" s="255" t="s">
        <v>453</v>
      </c>
      <c r="D109" s="228"/>
      <c r="E109" s="229">
        <v>16.350000000000001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19"/>
      <c r="B110" s="220"/>
      <c r="C110" s="255" t="s">
        <v>454</v>
      </c>
      <c r="D110" s="228"/>
      <c r="E110" s="229">
        <v>17.100000000000001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19"/>
      <c r="B111" s="220"/>
      <c r="C111" s="255" t="s">
        <v>455</v>
      </c>
      <c r="D111" s="228"/>
      <c r="E111" s="229">
        <v>28.6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19"/>
      <c r="B112" s="220"/>
      <c r="C112" s="255" t="s">
        <v>456</v>
      </c>
      <c r="D112" s="228"/>
      <c r="E112" s="229">
        <v>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285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19"/>
      <c r="B113" s="220"/>
      <c r="C113" s="255" t="s">
        <v>402</v>
      </c>
      <c r="D113" s="228"/>
      <c r="E113" s="229">
        <v>11.18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19"/>
      <c r="B114" s="220"/>
      <c r="C114" s="255" t="s">
        <v>457</v>
      </c>
      <c r="D114" s="228"/>
      <c r="E114" s="229">
        <v>15.45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19"/>
      <c r="B115" s="220"/>
      <c r="C115" s="255" t="s">
        <v>458</v>
      </c>
      <c r="D115" s="228"/>
      <c r="E115" s="229">
        <v>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19"/>
      <c r="B116" s="220"/>
      <c r="C116" s="255" t="s">
        <v>459</v>
      </c>
      <c r="D116" s="228"/>
      <c r="E116" s="229">
        <v>8.82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19"/>
      <c r="B117" s="220"/>
      <c r="C117" s="255" t="s">
        <v>460</v>
      </c>
      <c r="D117" s="228"/>
      <c r="E117" s="229">
        <v>24.8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285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19"/>
      <c r="B118" s="220"/>
      <c r="C118" s="255" t="s">
        <v>461</v>
      </c>
      <c r="D118" s="228"/>
      <c r="E118" s="229">
        <v>7.2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19"/>
      <c r="B119" s="220"/>
      <c r="C119" s="255" t="s">
        <v>462</v>
      </c>
      <c r="D119" s="228"/>
      <c r="E119" s="229">
        <v>9.1999999999999993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19"/>
      <c r="B120" s="220"/>
      <c r="C120" s="255" t="s">
        <v>463</v>
      </c>
      <c r="D120" s="228"/>
      <c r="E120" s="229">
        <v>6.5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19"/>
      <c r="B121" s="220"/>
      <c r="C121" s="255" t="s">
        <v>464</v>
      </c>
      <c r="D121" s="228"/>
      <c r="E121" s="229">
        <v>10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19"/>
      <c r="B122" s="220"/>
      <c r="C122" s="255" t="s">
        <v>465</v>
      </c>
      <c r="D122" s="228"/>
      <c r="E122" s="229">
        <v>7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285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19"/>
      <c r="B123" s="220"/>
      <c r="C123" s="255" t="s">
        <v>466</v>
      </c>
      <c r="D123" s="228"/>
      <c r="E123" s="229">
        <v>8.1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31" t="s">
        <v>272</v>
      </c>
      <c r="B124" s="232" t="s">
        <v>165</v>
      </c>
      <c r="C124" s="251" t="s">
        <v>166</v>
      </c>
      <c r="D124" s="233"/>
      <c r="E124" s="234"/>
      <c r="F124" s="235"/>
      <c r="G124" s="235">
        <f>SUMIF(AG125:AG126,"&lt;&gt;NOR",G125:G126)</f>
        <v>0</v>
      </c>
      <c r="H124" s="235"/>
      <c r="I124" s="235">
        <f>SUM(I125:I126)</f>
        <v>0</v>
      </c>
      <c r="J124" s="235"/>
      <c r="K124" s="235">
        <f>SUM(K125:K126)</f>
        <v>0</v>
      </c>
      <c r="L124" s="235"/>
      <c r="M124" s="235">
        <f>SUM(M125:M126)</f>
        <v>0</v>
      </c>
      <c r="N124" s="234"/>
      <c r="O124" s="234">
        <f>SUM(O125:O126)</f>
        <v>0.36</v>
      </c>
      <c r="P124" s="234"/>
      <c r="Q124" s="234">
        <f>SUM(Q125:Q126)</f>
        <v>0</v>
      </c>
      <c r="R124" s="235"/>
      <c r="S124" s="235"/>
      <c r="T124" s="236"/>
      <c r="U124" s="230"/>
      <c r="V124" s="230">
        <f>SUM(V125:V126)</f>
        <v>0</v>
      </c>
      <c r="W124" s="230"/>
      <c r="X124" s="230"/>
      <c r="Y124" s="230"/>
      <c r="AG124" t="s">
        <v>273</v>
      </c>
    </row>
    <row r="125" spans="1:60" outlineLevel="1" x14ac:dyDescent="0.2">
      <c r="A125" s="241">
        <v>22</v>
      </c>
      <c r="B125" s="242" t="s">
        <v>470</v>
      </c>
      <c r="C125" s="252" t="s">
        <v>471</v>
      </c>
      <c r="D125" s="243" t="s">
        <v>359</v>
      </c>
      <c r="E125" s="244">
        <v>227.2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4">
        <v>1.58E-3</v>
      </c>
      <c r="O125" s="244">
        <f>ROUND(E125*N125,2)</f>
        <v>0.36</v>
      </c>
      <c r="P125" s="244">
        <v>0</v>
      </c>
      <c r="Q125" s="244">
        <f>ROUND(E125*P125,2)</f>
        <v>0</v>
      </c>
      <c r="R125" s="246"/>
      <c r="S125" s="246" t="s">
        <v>333</v>
      </c>
      <c r="T125" s="247" t="s">
        <v>278</v>
      </c>
      <c r="U125" s="223">
        <v>0</v>
      </c>
      <c r="V125" s="223">
        <f>ROUND(E125*U125,2)</f>
        <v>0</v>
      </c>
      <c r="W125" s="223"/>
      <c r="X125" s="223" t="s">
        <v>279</v>
      </c>
      <c r="Y125" s="223" t="s">
        <v>280</v>
      </c>
      <c r="Z125" s="212"/>
      <c r="AA125" s="212"/>
      <c r="AB125" s="212"/>
      <c r="AC125" s="212"/>
      <c r="AD125" s="212"/>
      <c r="AE125" s="212"/>
      <c r="AF125" s="212"/>
      <c r="AG125" s="212" t="s">
        <v>281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19"/>
      <c r="B126" s="220"/>
      <c r="C126" s="255" t="s">
        <v>472</v>
      </c>
      <c r="D126" s="228"/>
      <c r="E126" s="229">
        <v>227.2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x14ac:dyDescent="0.2">
      <c r="A127" s="231" t="s">
        <v>272</v>
      </c>
      <c r="B127" s="232" t="s">
        <v>167</v>
      </c>
      <c r="C127" s="251" t="s">
        <v>168</v>
      </c>
      <c r="D127" s="233"/>
      <c r="E127" s="234"/>
      <c r="F127" s="235"/>
      <c r="G127" s="235">
        <f>SUMIF(AG128:AG139,"&lt;&gt;NOR",G128:G139)</f>
        <v>0</v>
      </c>
      <c r="H127" s="235"/>
      <c r="I127" s="235">
        <f>SUM(I128:I139)</f>
        <v>0</v>
      </c>
      <c r="J127" s="235"/>
      <c r="K127" s="235">
        <f>SUM(K128:K139)</f>
        <v>0</v>
      </c>
      <c r="L127" s="235"/>
      <c r="M127" s="235">
        <f>SUM(M128:M139)</f>
        <v>0</v>
      </c>
      <c r="N127" s="234"/>
      <c r="O127" s="234">
        <f>SUM(O128:O139)</f>
        <v>0.01</v>
      </c>
      <c r="P127" s="234"/>
      <c r="Q127" s="234">
        <f>SUM(Q128:Q139)</f>
        <v>0</v>
      </c>
      <c r="R127" s="235"/>
      <c r="S127" s="235"/>
      <c r="T127" s="236"/>
      <c r="U127" s="230"/>
      <c r="V127" s="230">
        <f>SUM(V128:V139)</f>
        <v>0</v>
      </c>
      <c r="W127" s="230"/>
      <c r="X127" s="230"/>
      <c r="Y127" s="230"/>
      <c r="AG127" t="s">
        <v>273</v>
      </c>
    </row>
    <row r="128" spans="1:60" outlineLevel="1" x14ac:dyDescent="0.2">
      <c r="A128" s="241">
        <v>23</v>
      </c>
      <c r="B128" s="242" t="s">
        <v>473</v>
      </c>
      <c r="C128" s="252" t="s">
        <v>474</v>
      </c>
      <c r="D128" s="243" t="s">
        <v>359</v>
      </c>
      <c r="E128" s="244">
        <v>314.98</v>
      </c>
      <c r="F128" s="245"/>
      <c r="G128" s="246">
        <f>ROUND(E128*F128,2)</f>
        <v>0</v>
      </c>
      <c r="H128" s="245"/>
      <c r="I128" s="246">
        <f>ROUND(E128*H128,2)</f>
        <v>0</v>
      </c>
      <c r="J128" s="245"/>
      <c r="K128" s="246">
        <f>ROUND(E128*J128,2)</f>
        <v>0</v>
      </c>
      <c r="L128" s="246">
        <v>21</v>
      </c>
      <c r="M128" s="246">
        <f>G128*(1+L128/100)</f>
        <v>0</v>
      </c>
      <c r="N128" s="244">
        <v>4.0000000000000003E-5</v>
      </c>
      <c r="O128" s="244">
        <f>ROUND(E128*N128,2)</f>
        <v>0.01</v>
      </c>
      <c r="P128" s="244">
        <v>0</v>
      </c>
      <c r="Q128" s="244">
        <f>ROUND(E128*P128,2)</f>
        <v>0</v>
      </c>
      <c r="R128" s="246"/>
      <c r="S128" s="246" t="s">
        <v>333</v>
      </c>
      <c r="T128" s="247" t="s">
        <v>278</v>
      </c>
      <c r="U128" s="223">
        <v>0</v>
      </c>
      <c r="V128" s="223">
        <f>ROUND(E128*U128,2)</f>
        <v>0</v>
      </c>
      <c r="W128" s="223"/>
      <c r="X128" s="223" t="s">
        <v>279</v>
      </c>
      <c r="Y128" s="223" t="s">
        <v>280</v>
      </c>
      <c r="Z128" s="212"/>
      <c r="AA128" s="212"/>
      <c r="AB128" s="212"/>
      <c r="AC128" s="212"/>
      <c r="AD128" s="212"/>
      <c r="AE128" s="212"/>
      <c r="AF128" s="212"/>
      <c r="AG128" s="212" t="s">
        <v>320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33.75" outlineLevel="2" x14ac:dyDescent="0.2">
      <c r="A129" s="219"/>
      <c r="B129" s="220"/>
      <c r="C129" s="253" t="s">
        <v>475</v>
      </c>
      <c r="D129" s="248"/>
      <c r="E129" s="248"/>
      <c r="F129" s="248"/>
      <c r="G129" s="248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283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50" t="str">
        <f>C129</f>
        <v>Položka je určena pro vyčištění budov bytové nebo občanské výstavby - zametení a umytí podlah, dlažeb, obkladů, schodů v místnostech, chodbách a schodištích, vyčištění a umytí oken, dveří s rámy, zárubněmi, umytí a vyčistění jiných zasklených a natíraných ploch a zařizovacích předmětů před předáním do užívání.</v>
      </c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19"/>
      <c r="B130" s="220"/>
      <c r="C130" s="269" t="s">
        <v>409</v>
      </c>
      <c r="D130" s="225"/>
      <c r="E130" s="226"/>
      <c r="F130" s="227"/>
      <c r="G130" s="227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283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19"/>
      <c r="B131" s="220"/>
      <c r="C131" s="254" t="s">
        <v>476</v>
      </c>
      <c r="D131" s="249"/>
      <c r="E131" s="249"/>
      <c r="F131" s="249"/>
      <c r="G131" s="249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283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19"/>
      <c r="B132" s="220"/>
      <c r="C132" s="255" t="s">
        <v>385</v>
      </c>
      <c r="D132" s="228"/>
      <c r="E132" s="229">
        <v>17.18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285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19"/>
      <c r="B133" s="220"/>
      <c r="C133" s="255" t="s">
        <v>477</v>
      </c>
      <c r="D133" s="228"/>
      <c r="E133" s="229">
        <v>102.1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19"/>
      <c r="B134" s="220"/>
      <c r="C134" s="255" t="s">
        <v>478</v>
      </c>
      <c r="D134" s="228"/>
      <c r="E134" s="229">
        <v>110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285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19"/>
      <c r="B135" s="220"/>
      <c r="C135" s="255" t="s">
        <v>479</v>
      </c>
      <c r="D135" s="228"/>
      <c r="E135" s="229">
        <v>85.7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41">
        <v>24</v>
      </c>
      <c r="B136" s="242" t="s">
        <v>480</v>
      </c>
      <c r="C136" s="252" t="s">
        <v>481</v>
      </c>
      <c r="D136" s="243" t="s">
        <v>359</v>
      </c>
      <c r="E136" s="244">
        <v>52.945</v>
      </c>
      <c r="F136" s="245"/>
      <c r="G136" s="246">
        <f>ROUND(E136*F136,2)</f>
        <v>0</v>
      </c>
      <c r="H136" s="245"/>
      <c r="I136" s="246">
        <f>ROUND(E136*H136,2)</f>
        <v>0</v>
      </c>
      <c r="J136" s="245"/>
      <c r="K136" s="246">
        <f>ROUND(E136*J136,2)</f>
        <v>0</v>
      </c>
      <c r="L136" s="246">
        <v>21</v>
      </c>
      <c r="M136" s="246">
        <f>G136*(1+L136/100)</f>
        <v>0</v>
      </c>
      <c r="N136" s="244">
        <v>1.0000000000000001E-5</v>
      </c>
      <c r="O136" s="244">
        <f>ROUND(E136*N136,2)</f>
        <v>0</v>
      </c>
      <c r="P136" s="244">
        <v>0</v>
      </c>
      <c r="Q136" s="244">
        <f>ROUND(E136*P136,2)</f>
        <v>0</v>
      </c>
      <c r="R136" s="246"/>
      <c r="S136" s="246" t="s">
        <v>333</v>
      </c>
      <c r="T136" s="247" t="s">
        <v>278</v>
      </c>
      <c r="U136" s="223">
        <v>0</v>
      </c>
      <c r="V136" s="223">
        <f>ROUND(E136*U136,2)</f>
        <v>0</v>
      </c>
      <c r="W136" s="223"/>
      <c r="X136" s="223" t="s">
        <v>279</v>
      </c>
      <c r="Y136" s="223" t="s">
        <v>280</v>
      </c>
      <c r="Z136" s="212"/>
      <c r="AA136" s="212"/>
      <c r="AB136" s="212"/>
      <c r="AC136" s="212"/>
      <c r="AD136" s="212"/>
      <c r="AE136" s="212"/>
      <c r="AF136" s="212"/>
      <c r="AG136" s="212" t="s">
        <v>281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">
      <c r="A137" s="219"/>
      <c r="B137" s="220"/>
      <c r="C137" s="255" t="s">
        <v>395</v>
      </c>
      <c r="D137" s="228"/>
      <c r="E137" s="229">
        <v>3.52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285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19"/>
      <c r="B138" s="220"/>
      <c r="C138" s="255" t="s">
        <v>396</v>
      </c>
      <c r="D138" s="228"/>
      <c r="E138" s="229">
        <v>22.8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285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19"/>
      <c r="B139" s="220"/>
      <c r="C139" s="255" t="s">
        <v>397</v>
      </c>
      <c r="D139" s="228"/>
      <c r="E139" s="229">
        <v>26.63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285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x14ac:dyDescent="0.2">
      <c r="A140" s="231" t="s">
        <v>272</v>
      </c>
      <c r="B140" s="232" t="s">
        <v>169</v>
      </c>
      <c r="C140" s="251" t="s">
        <v>170</v>
      </c>
      <c r="D140" s="233"/>
      <c r="E140" s="234"/>
      <c r="F140" s="235"/>
      <c r="G140" s="235">
        <f>SUMIF(AG141:AG151,"&lt;&gt;NOR",G141:G151)</f>
        <v>0</v>
      </c>
      <c r="H140" s="235"/>
      <c r="I140" s="235">
        <f>SUM(I141:I151)</f>
        <v>0</v>
      </c>
      <c r="J140" s="235"/>
      <c r="K140" s="235">
        <f>SUM(K141:K151)</f>
        <v>0</v>
      </c>
      <c r="L140" s="235"/>
      <c r="M140" s="235">
        <f>SUM(M141:M151)</f>
        <v>0</v>
      </c>
      <c r="N140" s="234"/>
      <c r="O140" s="234">
        <f>SUM(O141:O151)</f>
        <v>0.05</v>
      </c>
      <c r="P140" s="234"/>
      <c r="Q140" s="234">
        <f>SUM(Q141:Q151)</f>
        <v>201.77</v>
      </c>
      <c r="R140" s="235"/>
      <c r="S140" s="235"/>
      <c r="T140" s="236"/>
      <c r="U140" s="230"/>
      <c r="V140" s="230">
        <f>SUM(V141:V151)</f>
        <v>0</v>
      </c>
      <c r="W140" s="230"/>
      <c r="X140" s="230"/>
      <c r="Y140" s="230"/>
      <c r="AG140" t="s">
        <v>273</v>
      </c>
    </row>
    <row r="141" spans="1:60" outlineLevel="1" x14ac:dyDescent="0.2">
      <c r="A141" s="241">
        <v>25</v>
      </c>
      <c r="B141" s="242" t="s">
        <v>482</v>
      </c>
      <c r="C141" s="252" t="s">
        <v>483</v>
      </c>
      <c r="D141" s="243" t="s">
        <v>359</v>
      </c>
      <c r="E141" s="244">
        <v>126.27</v>
      </c>
      <c r="F141" s="245"/>
      <c r="G141" s="246">
        <f>ROUND(E141*F141,2)</f>
        <v>0</v>
      </c>
      <c r="H141" s="245"/>
      <c r="I141" s="246">
        <f>ROUND(E141*H141,2)</f>
        <v>0</v>
      </c>
      <c r="J141" s="245"/>
      <c r="K141" s="246">
        <f>ROUND(E141*J141,2)</f>
        <v>0</v>
      </c>
      <c r="L141" s="246">
        <v>21</v>
      </c>
      <c r="M141" s="246">
        <f>G141*(1+L141/100)</f>
        <v>0</v>
      </c>
      <c r="N141" s="244">
        <v>3.3E-4</v>
      </c>
      <c r="O141" s="244">
        <f>ROUND(E141*N141,2)</f>
        <v>0.04</v>
      </c>
      <c r="P141" s="244">
        <v>2.198E-2</v>
      </c>
      <c r="Q141" s="244">
        <f>ROUND(E141*P141,2)</f>
        <v>2.78</v>
      </c>
      <c r="R141" s="246"/>
      <c r="S141" s="246" t="s">
        <v>333</v>
      </c>
      <c r="T141" s="247" t="s">
        <v>278</v>
      </c>
      <c r="U141" s="223">
        <v>0</v>
      </c>
      <c r="V141" s="223">
        <f>ROUND(E141*U141,2)</f>
        <v>0</v>
      </c>
      <c r="W141" s="223"/>
      <c r="X141" s="223" t="s">
        <v>279</v>
      </c>
      <c r="Y141" s="223" t="s">
        <v>280</v>
      </c>
      <c r="Z141" s="212"/>
      <c r="AA141" s="212"/>
      <c r="AB141" s="212"/>
      <c r="AC141" s="212"/>
      <c r="AD141" s="212"/>
      <c r="AE141" s="212"/>
      <c r="AF141" s="212"/>
      <c r="AG141" s="212" t="s">
        <v>281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3" t="s">
        <v>484</v>
      </c>
      <c r="D142" s="248"/>
      <c r="E142" s="248"/>
      <c r="F142" s="248"/>
      <c r="G142" s="248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283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19"/>
      <c r="B143" s="220"/>
      <c r="C143" s="255" t="s">
        <v>361</v>
      </c>
      <c r="D143" s="228"/>
      <c r="E143" s="229">
        <v>126.27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285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1">
        <v>26</v>
      </c>
      <c r="B144" s="242" t="s">
        <v>485</v>
      </c>
      <c r="C144" s="252" t="s">
        <v>486</v>
      </c>
      <c r="D144" s="243" t="s">
        <v>359</v>
      </c>
      <c r="E144" s="244">
        <v>17.149999999999999</v>
      </c>
      <c r="F144" s="245"/>
      <c r="G144" s="246">
        <f>ROUND(E144*F144,2)</f>
        <v>0</v>
      </c>
      <c r="H144" s="245"/>
      <c r="I144" s="246">
        <f>ROUND(E144*H144,2)</f>
        <v>0</v>
      </c>
      <c r="J144" s="245"/>
      <c r="K144" s="246">
        <f>ROUND(E144*J144,2)</f>
        <v>0</v>
      </c>
      <c r="L144" s="246">
        <v>21</v>
      </c>
      <c r="M144" s="246">
        <f>G144*(1+L144/100)</f>
        <v>0</v>
      </c>
      <c r="N144" s="244">
        <v>3.3E-4</v>
      </c>
      <c r="O144" s="244">
        <f>ROUND(E144*N144,2)</f>
        <v>0.01</v>
      </c>
      <c r="P144" s="244">
        <v>1.068E-2</v>
      </c>
      <c r="Q144" s="244">
        <f>ROUND(E144*P144,2)</f>
        <v>0.18</v>
      </c>
      <c r="R144" s="246"/>
      <c r="S144" s="246" t="s">
        <v>333</v>
      </c>
      <c r="T144" s="247" t="s">
        <v>278</v>
      </c>
      <c r="U144" s="223">
        <v>0</v>
      </c>
      <c r="V144" s="223">
        <f>ROUND(E144*U144,2)</f>
        <v>0</v>
      </c>
      <c r="W144" s="223"/>
      <c r="X144" s="223" t="s">
        <v>279</v>
      </c>
      <c r="Y144" s="223" t="s">
        <v>280</v>
      </c>
      <c r="Z144" s="212"/>
      <c r="AA144" s="212"/>
      <c r="AB144" s="212"/>
      <c r="AC144" s="212"/>
      <c r="AD144" s="212"/>
      <c r="AE144" s="212"/>
      <c r="AF144" s="212"/>
      <c r="AG144" s="212" t="s">
        <v>281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19"/>
      <c r="B145" s="220"/>
      <c r="C145" s="255" t="s">
        <v>487</v>
      </c>
      <c r="D145" s="228"/>
      <c r="E145" s="229">
        <v>17.149999999999999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285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22.5" outlineLevel="1" x14ac:dyDescent="0.2">
      <c r="A146" s="241">
        <v>27</v>
      </c>
      <c r="B146" s="242" t="s">
        <v>488</v>
      </c>
      <c r="C146" s="252" t="s">
        <v>489</v>
      </c>
      <c r="D146" s="243" t="s">
        <v>415</v>
      </c>
      <c r="E146" s="244">
        <v>90.37</v>
      </c>
      <c r="F146" s="245"/>
      <c r="G146" s="246">
        <f>ROUND(E146*F146,2)</f>
        <v>0</v>
      </c>
      <c r="H146" s="245"/>
      <c r="I146" s="246">
        <f>ROUND(E146*H146,2)</f>
        <v>0</v>
      </c>
      <c r="J146" s="245"/>
      <c r="K146" s="246">
        <f>ROUND(E146*J146,2)</f>
        <v>0</v>
      </c>
      <c r="L146" s="246">
        <v>21</v>
      </c>
      <c r="M146" s="246">
        <f>G146*(1+L146/100)</f>
        <v>0</v>
      </c>
      <c r="N146" s="244">
        <v>0</v>
      </c>
      <c r="O146" s="244">
        <f>ROUND(E146*N146,2)</f>
        <v>0</v>
      </c>
      <c r="P146" s="244">
        <v>2.2000000000000002</v>
      </c>
      <c r="Q146" s="244">
        <f>ROUND(E146*P146,2)</f>
        <v>198.81</v>
      </c>
      <c r="R146" s="246"/>
      <c r="S146" s="246" t="s">
        <v>333</v>
      </c>
      <c r="T146" s="247" t="s">
        <v>278</v>
      </c>
      <c r="U146" s="223">
        <v>0</v>
      </c>
      <c r="V146" s="223">
        <f>ROUND(E146*U146,2)</f>
        <v>0</v>
      </c>
      <c r="W146" s="223"/>
      <c r="X146" s="223" t="s">
        <v>279</v>
      </c>
      <c r="Y146" s="223" t="s">
        <v>280</v>
      </c>
      <c r="Z146" s="212"/>
      <c r="AA146" s="212"/>
      <c r="AB146" s="212"/>
      <c r="AC146" s="212"/>
      <c r="AD146" s="212"/>
      <c r="AE146" s="212"/>
      <c r="AF146" s="212"/>
      <c r="AG146" s="212" t="s">
        <v>281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19"/>
      <c r="B147" s="220"/>
      <c r="C147" s="255" t="s">
        <v>490</v>
      </c>
      <c r="D147" s="228"/>
      <c r="E147" s="229">
        <v>90.37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1">
        <v>28</v>
      </c>
      <c r="B148" s="242" t="s">
        <v>491</v>
      </c>
      <c r="C148" s="252" t="s">
        <v>492</v>
      </c>
      <c r="D148" s="243" t="s">
        <v>415</v>
      </c>
      <c r="E148" s="244">
        <v>90.37</v>
      </c>
      <c r="F148" s="245"/>
      <c r="G148" s="246">
        <f>ROUND(E148*F148,2)</f>
        <v>0</v>
      </c>
      <c r="H148" s="245"/>
      <c r="I148" s="246">
        <f>ROUND(E148*H148,2)</f>
        <v>0</v>
      </c>
      <c r="J148" s="245"/>
      <c r="K148" s="246">
        <f>ROUND(E148*J148,2)</f>
        <v>0</v>
      </c>
      <c r="L148" s="246">
        <v>21</v>
      </c>
      <c r="M148" s="246">
        <f>G148*(1+L148/100)</f>
        <v>0</v>
      </c>
      <c r="N148" s="244">
        <v>0</v>
      </c>
      <c r="O148" s="244">
        <f>ROUND(E148*N148,2)</f>
        <v>0</v>
      </c>
      <c r="P148" s="244">
        <v>0</v>
      </c>
      <c r="Q148" s="244">
        <f>ROUND(E148*P148,2)</f>
        <v>0</v>
      </c>
      <c r="R148" s="246"/>
      <c r="S148" s="246" t="s">
        <v>333</v>
      </c>
      <c r="T148" s="247" t="s">
        <v>278</v>
      </c>
      <c r="U148" s="223">
        <v>0</v>
      </c>
      <c r="V148" s="223">
        <f>ROUND(E148*U148,2)</f>
        <v>0</v>
      </c>
      <c r="W148" s="223"/>
      <c r="X148" s="223" t="s">
        <v>279</v>
      </c>
      <c r="Y148" s="223" t="s">
        <v>280</v>
      </c>
      <c r="Z148" s="212"/>
      <c r="AA148" s="212"/>
      <c r="AB148" s="212"/>
      <c r="AC148" s="212"/>
      <c r="AD148" s="212"/>
      <c r="AE148" s="212"/>
      <c r="AF148" s="212"/>
      <c r="AG148" s="212" t="s">
        <v>281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19"/>
      <c r="B149" s="220"/>
      <c r="C149" s="255" t="s">
        <v>490</v>
      </c>
      <c r="D149" s="228"/>
      <c r="E149" s="229">
        <v>90.37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285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41">
        <v>29</v>
      </c>
      <c r="B150" s="242" t="s">
        <v>493</v>
      </c>
      <c r="C150" s="252" t="s">
        <v>494</v>
      </c>
      <c r="D150" s="243" t="s">
        <v>367</v>
      </c>
      <c r="E150" s="244">
        <v>2</v>
      </c>
      <c r="F150" s="245"/>
      <c r="G150" s="246">
        <f>ROUND(E150*F150,2)</f>
        <v>0</v>
      </c>
      <c r="H150" s="245"/>
      <c r="I150" s="246">
        <f>ROUND(E150*H150,2)</f>
        <v>0</v>
      </c>
      <c r="J150" s="245"/>
      <c r="K150" s="246">
        <f>ROUND(E150*J150,2)</f>
        <v>0</v>
      </c>
      <c r="L150" s="246">
        <v>21</v>
      </c>
      <c r="M150" s="246">
        <f>G150*(1+L150/100)</f>
        <v>0</v>
      </c>
      <c r="N150" s="244">
        <v>0</v>
      </c>
      <c r="O150" s="244">
        <f>ROUND(E150*N150,2)</f>
        <v>0</v>
      </c>
      <c r="P150" s="244">
        <v>0</v>
      </c>
      <c r="Q150" s="244">
        <f>ROUND(E150*P150,2)</f>
        <v>0</v>
      </c>
      <c r="R150" s="246"/>
      <c r="S150" s="246" t="s">
        <v>333</v>
      </c>
      <c r="T150" s="247" t="s">
        <v>278</v>
      </c>
      <c r="U150" s="223">
        <v>0</v>
      </c>
      <c r="V150" s="223">
        <f>ROUND(E150*U150,2)</f>
        <v>0</v>
      </c>
      <c r="W150" s="223"/>
      <c r="X150" s="223" t="s">
        <v>279</v>
      </c>
      <c r="Y150" s="223" t="s">
        <v>280</v>
      </c>
      <c r="Z150" s="212"/>
      <c r="AA150" s="212"/>
      <c r="AB150" s="212"/>
      <c r="AC150" s="212"/>
      <c r="AD150" s="212"/>
      <c r="AE150" s="212"/>
      <c r="AF150" s="212"/>
      <c r="AG150" s="212" t="s">
        <v>281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19"/>
      <c r="B151" s="220"/>
      <c r="C151" s="255" t="s">
        <v>142</v>
      </c>
      <c r="D151" s="228"/>
      <c r="E151" s="229">
        <v>2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285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x14ac:dyDescent="0.2">
      <c r="A152" s="231" t="s">
        <v>272</v>
      </c>
      <c r="B152" s="232" t="s">
        <v>152</v>
      </c>
      <c r="C152" s="251" t="s">
        <v>154</v>
      </c>
      <c r="D152" s="233"/>
      <c r="E152" s="234"/>
      <c r="F152" s="235"/>
      <c r="G152" s="235">
        <f>SUMIF(AG153:AG155,"&lt;&gt;NOR",G153:G155)</f>
        <v>0</v>
      </c>
      <c r="H152" s="235"/>
      <c r="I152" s="235">
        <f>SUM(I153:I155)</f>
        <v>0</v>
      </c>
      <c r="J152" s="235"/>
      <c r="K152" s="235">
        <f>SUM(K153:K155)</f>
        <v>0</v>
      </c>
      <c r="L152" s="235"/>
      <c r="M152" s="235">
        <f>SUM(M153:M155)</f>
        <v>0</v>
      </c>
      <c r="N152" s="234"/>
      <c r="O152" s="234">
        <f>SUM(O153:O155)</f>
        <v>0.61</v>
      </c>
      <c r="P152" s="234"/>
      <c r="Q152" s="234">
        <f>SUM(Q153:Q155)</f>
        <v>0</v>
      </c>
      <c r="R152" s="235"/>
      <c r="S152" s="235"/>
      <c r="T152" s="236"/>
      <c r="U152" s="230"/>
      <c r="V152" s="230">
        <f>SUM(V153:V155)</f>
        <v>9.7200000000000006</v>
      </c>
      <c r="W152" s="230"/>
      <c r="X152" s="230"/>
      <c r="Y152" s="230"/>
      <c r="AG152" t="s">
        <v>273</v>
      </c>
    </row>
    <row r="153" spans="1:60" ht="22.5" outlineLevel="1" x14ac:dyDescent="0.2">
      <c r="A153" s="241">
        <v>30</v>
      </c>
      <c r="B153" s="242" t="s">
        <v>495</v>
      </c>
      <c r="C153" s="252" t="s">
        <v>496</v>
      </c>
      <c r="D153" s="243" t="s">
        <v>400</v>
      </c>
      <c r="E153" s="244">
        <v>37.4</v>
      </c>
      <c r="F153" s="245"/>
      <c r="G153" s="246">
        <f>ROUND(E153*F153,2)</f>
        <v>0</v>
      </c>
      <c r="H153" s="245"/>
      <c r="I153" s="246">
        <f>ROUND(E153*H153,2)</f>
        <v>0</v>
      </c>
      <c r="J153" s="245"/>
      <c r="K153" s="246">
        <f>ROUND(E153*J153,2)</f>
        <v>0</v>
      </c>
      <c r="L153" s="246">
        <v>21</v>
      </c>
      <c r="M153" s="246">
        <f>G153*(1+L153/100)</f>
        <v>0</v>
      </c>
      <c r="N153" s="244">
        <v>1.634E-2</v>
      </c>
      <c r="O153" s="244">
        <f>ROUND(E153*N153,2)</f>
        <v>0.61</v>
      </c>
      <c r="P153" s="244">
        <v>0</v>
      </c>
      <c r="Q153" s="244">
        <f>ROUND(E153*P153,2)</f>
        <v>0</v>
      </c>
      <c r="R153" s="246" t="s">
        <v>497</v>
      </c>
      <c r="S153" s="246" t="s">
        <v>333</v>
      </c>
      <c r="T153" s="247" t="s">
        <v>498</v>
      </c>
      <c r="U153" s="223">
        <v>0.26</v>
      </c>
      <c r="V153" s="223">
        <f>ROUND(E153*U153,2)</f>
        <v>9.7200000000000006</v>
      </c>
      <c r="W153" s="223"/>
      <c r="X153" s="223" t="s">
        <v>279</v>
      </c>
      <c r="Y153" s="223" t="s">
        <v>280</v>
      </c>
      <c r="Z153" s="212"/>
      <c r="AA153" s="212"/>
      <c r="AB153" s="212"/>
      <c r="AC153" s="212"/>
      <c r="AD153" s="212"/>
      <c r="AE153" s="212"/>
      <c r="AF153" s="212"/>
      <c r="AG153" s="212" t="s">
        <v>281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">
      <c r="A154" s="219"/>
      <c r="B154" s="220"/>
      <c r="C154" s="270" t="s">
        <v>499</v>
      </c>
      <c r="D154" s="266"/>
      <c r="E154" s="266"/>
      <c r="F154" s="266"/>
      <c r="G154" s="266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500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19"/>
      <c r="B155" s="220"/>
      <c r="C155" s="255" t="s">
        <v>501</v>
      </c>
      <c r="D155" s="228"/>
      <c r="E155" s="229">
        <v>37.4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285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x14ac:dyDescent="0.2">
      <c r="A156" s="231" t="s">
        <v>272</v>
      </c>
      <c r="B156" s="232" t="s">
        <v>171</v>
      </c>
      <c r="C156" s="251" t="s">
        <v>173</v>
      </c>
      <c r="D156" s="233"/>
      <c r="E156" s="234"/>
      <c r="F156" s="235"/>
      <c r="G156" s="235">
        <f>SUMIF(AG157:AG158,"&lt;&gt;NOR",G157:G158)</f>
        <v>0</v>
      </c>
      <c r="H156" s="235"/>
      <c r="I156" s="235">
        <f>SUM(I157:I158)</f>
        <v>0</v>
      </c>
      <c r="J156" s="235"/>
      <c r="K156" s="235">
        <f>SUM(K157:K158)</f>
        <v>0</v>
      </c>
      <c r="L156" s="235"/>
      <c r="M156" s="235">
        <f>SUM(M157:M158)</f>
        <v>0</v>
      </c>
      <c r="N156" s="234"/>
      <c r="O156" s="234">
        <f>SUM(O157:O158)</f>
        <v>0</v>
      </c>
      <c r="P156" s="234"/>
      <c r="Q156" s="234">
        <f>SUM(Q157:Q158)</f>
        <v>0.51</v>
      </c>
      <c r="R156" s="235"/>
      <c r="S156" s="235"/>
      <c r="T156" s="236"/>
      <c r="U156" s="230"/>
      <c r="V156" s="230">
        <f>SUM(V157:V158)</f>
        <v>0</v>
      </c>
      <c r="W156" s="230"/>
      <c r="X156" s="230"/>
      <c r="Y156" s="230"/>
      <c r="AG156" t="s">
        <v>273</v>
      </c>
    </row>
    <row r="157" spans="1:60" outlineLevel="1" x14ac:dyDescent="0.2">
      <c r="A157" s="241">
        <v>31</v>
      </c>
      <c r="B157" s="242" t="s">
        <v>502</v>
      </c>
      <c r="C157" s="252" t="s">
        <v>503</v>
      </c>
      <c r="D157" s="243" t="s">
        <v>359</v>
      </c>
      <c r="E157" s="244">
        <v>7.48</v>
      </c>
      <c r="F157" s="245"/>
      <c r="G157" s="246">
        <f>ROUND(E157*F157,2)</f>
        <v>0</v>
      </c>
      <c r="H157" s="245"/>
      <c r="I157" s="246">
        <f>ROUND(E157*H157,2)</f>
        <v>0</v>
      </c>
      <c r="J157" s="245"/>
      <c r="K157" s="246">
        <f>ROUND(E157*J157,2)</f>
        <v>0</v>
      </c>
      <c r="L157" s="246">
        <v>21</v>
      </c>
      <c r="M157" s="246">
        <f>G157*(1+L157/100)</f>
        <v>0</v>
      </c>
      <c r="N157" s="244">
        <v>0</v>
      </c>
      <c r="O157" s="244">
        <f>ROUND(E157*N157,2)</f>
        <v>0</v>
      </c>
      <c r="P157" s="244">
        <v>6.8000000000000005E-2</v>
      </c>
      <c r="Q157" s="244">
        <f>ROUND(E157*P157,2)</f>
        <v>0.51</v>
      </c>
      <c r="R157" s="246"/>
      <c r="S157" s="246" t="s">
        <v>333</v>
      </c>
      <c r="T157" s="247" t="s">
        <v>498</v>
      </c>
      <c r="U157" s="223">
        <v>0</v>
      </c>
      <c r="V157" s="223">
        <f>ROUND(E157*U157,2)</f>
        <v>0</v>
      </c>
      <c r="W157" s="223"/>
      <c r="X157" s="223" t="s">
        <v>279</v>
      </c>
      <c r="Y157" s="223" t="s">
        <v>280</v>
      </c>
      <c r="Z157" s="212"/>
      <c r="AA157" s="212"/>
      <c r="AB157" s="212"/>
      <c r="AC157" s="212"/>
      <c r="AD157" s="212"/>
      <c r="AE157" s="212"/>
      <c r="AF157" s="212"/>
      <c r="AG157" s="212" t="s">
        <v>281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19"/>
      <c r="B158" s="220"/>
      <c r="C158" s="255" t="s">
        <v>504</v>
      </c>
      <c r="D158" s="228"/>
      <c r="E158" s="229">
        <v>7.48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x14ac:dyDescent="0.2">
      <c r="A159" s="231" t="s">
        <v>272</v>
      </c>
      <c r="B159" s="232" t="s">
        <v>169</v>
      </c>
      <c r="C159" s="251" t="s">
        <v>170</v>
      </c>
      <c r="D159" s="233"/>
      <c r="E159" s="234"/>
      <c r="F159" s="235"/>
      <c r="G159" s="235">
        <f>SUMIF(AG160:AG167,"&lt;&gt;NOR",G160:G167)</f>
        <v>0</v>
      </c>
      <c r="H159" s="235"/>
      <c r="I159" s="235">
        <f>SUM(I160:I167)</f>
        <v>0</v>
      </c>
      <c r="J159" s="235"/>
      <c r="K159" s="235">
        <f>SUM(K160:K167)</f>
        <v>0</v>
      </c>
      <c r="L159" s="235"/>
      <c r="M159" s="235">
        <f>SUM(M160:M167)</f>
        <v>0</v>
      </c>
      <c r="N159" s="234"/>
      <c r="O159" s="234">
        <f>SUM(O160:O167)</f>
        <v>0.02</v>
      </c>
      <c r="P159" s="234"/>
      <c r="Q159" s="234">
        <f>SUM(Q160:Q167)</f>
        <v>1.52</v>
      </c>
      <c r="R159" s="235"/>
      <c r="S159" s="235"/>
      <c r="T159" s="236"/>
      <c r="U159" s="230"/>
      <c r="V159" s="230">
        <f>SUM(V160:V167)</f>
        <v>0</v>
      </c>
      <c r="W159" s="230"/>
      <c r="X159" s="230"/>
      <c r="Y159" s="230"/>
      <c r="AG159" t="s">
        <v>273</v>
      </c>
    </row>
    <row r="160" spans="1:60" outlineLevel="1" x14ac:dyDescent="0.2">
      <c r="A160" s="241">
        <v>32</v>
      </c>
      <c r="B160" s="242" t="s">
        <v>505</v>
      </c>
      <c r="C160" s="252" t="s">
        <v>506</v>
      </c>
      <c r="D160" s="243" t="s">
        <v>359</v>
      </c>
      <c r="E160" s="244">
        <v>3.52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4">
        <v>1E-3</v>
      </c>
      <c r="O160" s="244">
        <f>ROUND(E160*N160,2)</f>
        <v>0</v>
      </c>
      <c r="P160" s="244">
        <v>6.3E-2</v>
      </c>
      <c r="Q160" s="244">
        <f>ROUND(E160*P160,2)</f>
        <v>0.22</v>
      </c>
      <c r="R160" s="246"/>
      <c r="S160" s="246" t="s">
        <v>333</v>
      </c>
      <c r="T160" s="247" t="s">
        <v>278</v>
      </c>
      <c r="U160" s="223">
        <v>0</v>
      </c>
      <c r="V160" s="223">
        <f>ROUND(E160*U160,2)</f>
        <v>0</v>
      </c>
      <c r="W160" s="223"/>
      <c r="X160" s="223" t="s">
        <v>279</v>
      </c>
      <c r="Y160" s="223" t="s">
        <v>280</v>
      </c>
      <c r="Z160" s="212"/>
      <c r="AA160" s="212"/>
      <c r="AB160" s="212"/>
      <c r="AC160" s="212"/>
      <c r="AD160" s="212"/>
      <c r="AE160" s="212"/>
      <c r="AF160" s="212"/>
      <c r="AG160" s="212" t="s">
        <v>281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19"/>
      <c r="B161" s="220"/>
      <c r="C161" s="255" t="s">
        <v>395</v>
      </c>
      <c r="D161" s="228"/>
      <c r="E161" s="229">
        <v>3.52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41">
        <v>33</v>
      </c>
      <c r="B162" s="242" t="s">
        <v>507</v>
      </c>
      <c r="C162" s="252" t="s">
        <v>508</v>
      </c>
      <c r="D162" s="243" t="s">
        <v>359</v>
      </c>
      <c r="E162" s="244">
        <v>22.8</v>
      </c>
      <c r="F162" s="245"/>
      <c r="G162" s="246">
        <f>ROUND(E162*F162,2)</f>
        <v>0</v>
      </c>
      <c r="H162" s="245"/>
      <c r="I162" s="246">
        <f>ROUND(E162*H162,2)</f>
        <v>0</v>
      </c>
      <c r="J162" s="245"/>
      <c r="K162" s="246">
        <f>ROUND(E162*J162,2)</f>
        <v>0</v>
      </c>
      <c r="L162" s="246">
        <v>21</v>
      </c>
      <c r="M162" s="246">
        <f>G162*(1+L162/100)</f>
        <v>0</v>
      </c>
      <c r="N162" s="244">
        <v>4.8999999999999998E-4</v>
      </c>
      <c r="O162" s="244">
        <f>ROUND(E162*N162,2)</f>
        <v>0.01</v>
      </c>
      <c r="P162" s="244">
        <v>1.9E-2</v>
      </c>
      <c r="Q162" s="244">
        <f>ROUND(E162*P162,2)</f>
        <v>0.43</v>
      </c>
      <c r="R162" s="246"/>
      <c r="S162" s="246" t="s">
        <v>333</v>
      </c>
      <c r="T162" s="247" t="s">
        <v>278</v>
      </c>
      <c r="U162" s="223">
        <v>0</v>
      </c>
      <c r="V162" s="223">
        <f>ROUND(E162*U162,2)</f>
        <v>0</v>
      </c>
      <c r="W162" s="223"/>
      <c r="X162" s="223" t="s">
        <v>279</v>
      </c>
      <c r="Y162" s="223" t="s">
        <v>280</v>
      </c>
      <c r="Z162" s="212"/>
      <c r="AA162" s="212"/>
      <c r="AB162" s="212"/>
      <c r="AC162" s="212"/>
      <c r="AD162" s="212"/>
      <c r="AE162" s="212"/>
      <c r="AF162" s="212"/>
      <c r="AG162" s="212" t="s">
        <v>281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19"/>
      <c r="B163" s="220"/>
      <c r="C163" s="255" t="s">
        <v>396</v>
      </c>
      <c r="D163" s="228"/>
      <c r="E163" s="229">
        <v>22.8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41">
        <v>34</v>
      </c>
      <c r="B164" s="242" t="s">
        <v>509</v>
      </c>
      <c r="C164" s="252" t="s">
        <v>510</v>
      </c>
      <c r="D164" s="243" t="s">
        <v>359</v>
      </c>
      <c r="E164" s="244">
        <v>3.375</v>
      </c>
      <c r="F164" s="245"/>
      <c r="G164" s="246">
        <f>ROUND(E164*F164,2)</f>
        <v>0</v>
      </c>
      <c r="H164" s="245"/>
      <c r="I164" s="246">
        <f>ROUND(E164*H164,2)</f>
        <v>0</v>
      </c>
      <c r="J164" s="245"/>
      <c r="K164" s="246">
        <f>ROUND(E164*J164,2)</f>
        <v>0</v>
      </c>
      <c r="L164" s="246">
        <v>21</v>
      </c>
      <c r="M164" s="246">
        <f>G164*(1+L164/100)</f>
        <v>0</v>
      </c>
      <c r="N164" s="244">
        <v>1E-3</v>
      </c>
      <c r="O164" s="244">
        <f>ROUND(E164*N164,2)</f>
        <v>0</v>
      </c>
      <c r="P164" s="244">
        <v>3.492E-2</v>
      </c>
      <c r="Q164" s="244">
        <f>ROUND(E164*P164,2)</f>
        <v>0.12</v>
      </c>
      <c r="R164" s="246"/>
      <c r="S164" s="246" t="s">
        <v>333</v>
      </c>
      <c r="T164" s="247" t="s">
        <v>278</v>
      </c>
      <c r="U164" s="223">
        <v>0</v>
      </c>
      <c r="V164" s="223">
        <f>ROUND(E164*U164,2)</f>
        <v>0</v>
      </c>
      <c r="W164" s="223"/>
      <c r="X164" s="223" t="s">
        <v>279</v>
      </c>
      <c r="Y164" s="223" t="s">
        <v>280</v>
      </c>
      <c r="Z164" s="212"/>
      <c r="AA164" s="212"/>
      <c r="AB164" s="212"/>
      <c r="AC164" s="212"/>
      <c r="AD164" s="212"/>
      <c r="AE164" s="212"/>
      <c r="AF164" s="212"/>
      <c r="AG164" s="212" t="s">
        <v>281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19"/>
      <c r="B165" s="220"/>
      <c r="C165" s="255" t="s">
        <v>511</v>
      </c>
      <c r="D165" s="228"/>
      <c r="E165" s="229">
        <v>3.38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285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41">
        <v>35</v>
      </c>
      <c r="B166" s="242" t="s">
        <v>512</v>
      </c>
      <c r="C166" s="252" t="s">
        <v>513</v>
      </c>
      <c r="D166" s="243" t="s">
        <v>359</v>
      </c>
      <c r="E166" s="244">
        <v>13.5625</v>
      </c>
      <c r="F166" s="245"/>
      <c r="G166" s="246">
        <f>ROUND(E166*F166,2)</f>
        <v>0</v>
      </c>
      <c r="H166" s="245"/>
      <c r="I166" s="246">
        <f>ROUND(E166*H166,2)</f>
        <v>0</v>
      </c>
      <c r="J166" s="245"/>
      <c r="K166" s="246">
        <f>ROUND(E166*J166,2)</f>
        <v>0</v>
      </c>
      <c r="L166" s="246">
        <v>21</v>
      </c>
      <c r="M166" s="246">
        <f>G166*(1+L166/100)</f>
        <v>0</v>
      </c>
      <c r="N166" s="244">
        <v>4.8999999999999998E-4</v>
      </c>
      <c r="O166" s="244">
        <f>ROUND(E166*N166,2)</f>
        <v>0.01</v>
      </c>
      <c r="P166" s="244">
        <v>5.5E-2</v>
      </c>
      <c r="Q166" s="244">
        <f>ROUND(E166*P166,2)</f>
        <v>0.75</v>
      </c>
      <c r="R166" s="246"/>
      <c r="S166" s="246" t="s">
        <v>333</v>
      </c>
      <c r="T166" s="247" t="s">
        <v>278</v>
      </c>
      <c r="U166" s="223">
        <v>0</v>
      </c>
      <c r="V166" s="223">
        <f>ROUND(E166*U166,2)</f>
        <v>0</v>
      </c>
      <c r="W166" s="223"/>
      <c r="X166" s="223" t="s">
        <v>279</v>
      </c>
      <c r="Y166" s="223" t="s">
        <v>280</v>
      </c>
      <c r="Z166" s="212"/>
      <c r="AA166" s="212"/>
      <c r="AB166" s="212"/>
      <c r="AC166" s="212"/>
      <c r="AD166" s="212"/>
      <c r="AE166" s="212"/>
      <c r="AF166" s="212"/>
      <c r="AG166" s="212" t="s">
        <v>281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19"/>
      <c r="B167" s="220"/>
      <c r="C167" s="255" t="s">
        <v>514</v>
      </c>
      <c r="D167" s="228"/>
      <c r="E167" s="229">
        <v>13.56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x14ac:dyDescent="0.2">
      <c r="A168" s="231" t="s">
        <v>272</v>
      </c>
      <c r="B168" s="232" t="s">
        <v>171</v>
      </c>
      <c r="C168" s="251" t="s">
        <v>173</v>
      </c>
      <c r="D168" s="233"/>
      <c r="E168" s="234"/>
      <c r="F168" s="235"/>
      <c r="G168" s="235">
        <f>SUMIF(AG169:AG180,"&lt;&gt;NOR",G169:G180)</f>
        <v>0</v>
      </c>
      <c r="H168" s="235"/>
      <c r="I168" s="235">
        <f>SUM(I169:I180)</f>
        <v>0</v>
      </c>
      <c r="J168" s="235"/>
      <c r="K168" s="235">
        <f>SUM(K169:K180)</f>
        <v>0</v>
      </c>
      <c r="L168" s="235"/>
      <c r="M168" s="235">
        <f>SUM(M169:M180)</f>
        <v>0</v>
      </c>
      <c r="N168" s="234"/>
      <c r="O168" s="234">
        <f>SUM(O169:O180)</f>
        <v>0</v>
      </c>
      <c r="P168" s="234"/>
      <c r="Q168" s="234">
        <f>SUM(Q169:Q180)</f>
        <v>3.2199999999999998</v>
      </c>
      <c r="R168" s="235"/>
      <c r="S168" s="235"/>
      <c r="T168" s="236"/>
      <c r="U168" s="230"/>
      <c r="V168" s="230">
        <f>SUM(V169:V180)</f>
        <v>0</v>
      </c>
      <c r="W168" s="230"/>
      <c r="X168" s="230"/>
      <c r="Y168" s="230"/>
      <c r="AG168" t="s">
        <v>273</v>
      </c>
    </row>
    <row r="169" spans="1:60" outlineLevel="1" x14ac:dyDescent="0.2">
      <c r="A169" s="241">
        <v>36</v>
      </c>
      <c r="B169" s="242" t="s">
        <v>515</v>
      </c>
      <c r="C169" s="252" t="s">
        <v>516</v>
      </c>
      <c r="D169" s="243" t="s">
        <v>400</v>
      </c>
      <c r="E169" s="244">
        <v>40.5</v>
      </c>
      <c r="F169" s="245"/>
      <c r="G169" s="246">
        <f>ROUND(E169*F169,2)</f>
        <v>0</v>
      </c>
      <c r="H169" s="245"/>
      <c r="I169" s="246">
        <f>ROUND(E169*H169,2)</f>
        <v>0</v>
      </c>
      <c r="J169" s="245"/>
      <c r="K169" s="246">
        <f>ROUND(E169*J169,2)</f>
        <v>0</v>
      </c>
      <c r="L169" s="246">
        <v>21</v>
      </c>
      <c r="M169" s="246">
        <f>G169*(1+L169/100)</f>
        <v>0</v>
      </c>
      <c r="N169" s="244">
        <v>0</v>
      </c>
      <c r="O169" s="244">
        <f>ROUND(E169*N169,2)</f>
        <v>0</v>
      </c>
      <c r="P169" s="244">
        <v>4.6000000000000001E-4</v>
      </c>
      <c r="Q169" s="244">
        <f>ROUND(E169*P169,2)</f>
        <v>0.02</v>
      </c>
      <c r="R169" s="246"/>
      <c r="S169" s="246" t="s">
        <v>333</v>
      </c>
      <c r="T169" s="247" t="s">
        <v>278</v>
      </c>
      <c r="U169" s="223">
        <v>0</v>
      </c>
      <c r="V169" s="223">
        <f>ROUND(E169*U169,2)</f>
        <v>0</v>
      </c>
      <c r="W169" s="223"/>
      <c r="X169" s="223" t="s">
        <v>279</v>
      </c>
      <c r="Y169" s="223" t="s">
        <v>280</v>
      </c>
      <c r="Z169" s="212"/>
      <c r="AA169" s="212"/>
      <c r="AB169" s="212"/>
      <c r="AC169" s="212"/>
      <c r="AD169" s="212"/>
      <c r="AE169" s="212"/>
      <c r="AF169" s="212"/>
      <c r="AG169" s="212" t="s">
        <v>281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19"/>
      <c r="B170" s="220"/>
      <c r="C170" s="253" t="s">
        <v>517</v>
      </c>
      <c r="D170" s="248"/>
      <c r="E170" s="248"/>
      <c r="F170" s="248"/>
      <c r="G170" s="248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283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19"/>
      <c r="B171" s="220"/>
      <c r="C171" s="255" t="s">
        <v>518</v>
      </c>
      <c r="D171" s="228"/>
      <c r="E171" s="229">
        <v>40.5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41">
        <v>37</v>
      </c>
      <c r="B172" s="242" t="s">
        <v>519</v>
      </c>
      <c r="C172" s="252" t="s">
        <v>520</v>
      </c>
      <c r="D172" s="243" t="s">
        <v>400</v>
      </c>
      <c r="E172" s="244">
        <v>1.2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4">
        <v>0</v>
      </c>
      <c r="O172" s="244">
        <f>ROUND(E172*N172,2)</f>
        <v>0</v>
      </c>
      <c r="P172" s="244">
        <v>4.6000000000000001E-4</v>
      </c>
      <c r="Q172" s="244">
        <f>ROUND(E172*P172,2)</f>
        <v>0</v>
      </c>
      <c r="R172" s="246"/>
      <c r="S172" s="246" t="s">
        <v>333</v>
      </c>
      <c r="T172" s="247" t="s">
        <v>278</v>
      </c>
      <c r="U172" s="223">
        <v>0</v>
      </c>
      <c r="V172" s="223">
        <f>ROUND(E172*U172,2)</f>
        <v>0</v>
      </c>
      <c r="W172" s="223"/>
      <c r="X172" s="223" t="s">
        <v>279</v>
      </c>
      <c r="Y172" s="223" t="s">
        <v>280</v>
      </c>
      <c r="Z172" s="212"/>
      <c r="AA172" s="212"/>
      <c r="AB172" s="212"/>
      <c r="AC172" s="212"/>
      <c r="AD172" s="212"/>
      <c r="AE172" s="212"/>
      <c r="AF172" s="212"/>
      <c r="AG172" s="212" t="s">
        <v>281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19"/>
      <c r="B173" s="220"/>
      <c r="C173" s="253" t="s">
        <v>521</v>
      </c>
      <c r="D173" s="248"/>
      <c r="E173" s="248"/>
      <c r="F173" s="248"/>
      <c r="G173" s="248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283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19"/>
      <c r="B174" s="220"/>
      <c r="C174" s="255" t="s">
        <v>522</v>
      </c>
      <c r="D174" s="228"/>
      <c r="E174" s="229">
        <v>1.2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285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41">
        <v>38</v>
      </c>
      <c r="B175" s="242" t="s">
        <v>523</v>
      </c>
      <c r="C175" s="252" t="s">
        <v>524</v>
      </c>
      <c r="D175" s="243" t="s">
        <v>415</v>
      </c>
      <c r="E175" s="244">
        <v>1.3781000000000001</v>
      </c>
      <c r="F175" s="245"/>
      <c r="G175" s="246">
        <f>ROUND(E175*F175,2)</f>
        <v>0</v>
      </c>
      <c r="H175" s="245"/>
      <c r="I175" s="246">
        <f>ROUND(E175*H175,2)</f>
        <v>0</v>
      </c>
      <c r="J175" s="245"/>
      <c r="K175" s="246">
        <f>ROUND(E175*J175,2)</f>
        <v>0</v>
      </c>
      <c r="L175" s="246">
        <v>21</v>
      </c>
      <c r="M175" s="246">
        <f>G175*(1+L175/100)</f>
        <v>0</v>
      </c>
      <c r="N175" s="244">
        <v>1.82E-3</v>
      </c>
      <c r="O175" s="244">
        <f>ROUND(E175*N175,2)</f>
        <v>0</v>
      </c>
      <c r="P175" s="244">
        <v>2.2000000000000002</v>
      </c>
      <c r="Q175" s="244">
        <f>ROUND(E175*P175,2)</f>
        <v>3.03</v>
      </c>
      <c r="R175" s="246"/>
      <c r="S175" s="246" t="s">
        <v>333</v>
      </c>
      <c r="T175" s="247" t="s">
        <v>278</v>
      </c>
      <c r="U175" s="223">
        <v>0</v>
      </c>
      <c r="V175" s="223">
        <f>ROUND(E175*U175,2)</f>
        <v>0</v>
      </c>
      <c r="W175" s="223"/>
      <c r="X175" s="223" t="s">
        <v>279</v>
      </c>
      <c r="Y175" s="223" t="s">
        <v>280</v>
      </c>
      <c r="Z175" s="212"/>
      <c r="AA175" s="212"/>
      <c r="AB175" s="212"/>
      <c r="AC175" s="212"/>
      <c r="AD175" s="212"/>
      <c r="AE175" s="212"/>
      <c r="AF175" s="212"/>
      <c r="AG175" s="212" t="s">
        <v>281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19"/>
      <c r="B176" s="220"/>
      <c r="C176" s="253" t="s">
        <v>525</v>
      </c>
      <c r="D176" s="248"/>
      <c r="E176" s="248"/>
      <c r="F176" s="248"/>
      <c r="G176" s="248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283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19"/>
      <c r="B177" s="220"/>
      <c r="C177" s="255" t="s">
        <v>526</v>
      </c>
      <c r="D177" s="228"/>
      <c r="E177" s="229">
        <v>1.38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285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41">
        <v>39</v>
      </c>
      <c r="B178" s="242" t="s">
        <v>527</v>
      </c>
      <c r="C178" s="252" t="s">
        <v>528</v>
      </c>
      <c r="D178" s="243" t="s">
        <v>359</v>
      </c>
      <c r="E178" s="244">
        <v>16.96</v>
      </c>
      <c r="F178" s="245"/>
      <c r="G178" s="246">
        <f>ROUND(E178*F178,2)</f>
        <v>0</v>
      </c>
      <c r="H178" s="245"/>
      <c r="I178" s="246">
        <f>ROUND(E178*H178,2)</f>
        <v>0</v>
      </c>
      <c r="J178" s="245"/>
      <c r="K178" s="246">
        <f>ROUND(E178*J178,2)</f>
        <v>0</v>
      </c>
      <c r="L178" s="246">
        <v>21</v>
      </c>
      <c r="M178" s="246">
        <f>G178*(1+L178/100)</f>
        <v>0</v>
      </c>
      <c r="N178" s="244">
        <v>0</v>
      </c>
      <c r="O178" s="244">
        <f>ROUND(E178*N178,2)</f>
        <v>0</v>
      </c>
      <c r="P178" s="244">
        <v>0.01</v>
      </c>
      <c r="Q178" s="244">
        <f>ROUND(E178*P178,2)</f>
        <v>0.17</v>
      </c>
      <c r="R178" s="246"/>
      <c r="S178" s="246" t="s">
        <v>333</v>
      </c>
      <c r="T178" s="247" t="s">
        <v>278</v>
      </c>
      <c r="U178" s="223">
        <v>0</v>
      </c>
      <c r="V178" s="223">
        <f>ROUND(E178*U178,2)</f>
        <v>0</v>
      </c>
      <c r="W178" s="223"/>
      <c r="X178" s="223" t="s">
        <v>279</v>
      </c>
      <c r="Y178" s="223" t="s">
        <v>280</v>
      </c>
      <c r="Z178" s="212"/>
      <c r="AA178" s="212"/>
      <c r="AB178" s="212"/>
      <c r="AC178" s="212"/>
      <c r="AD178" s="212"/>
      <c r="AE178" s="212"/>
      <c r="AF178" s="212"/>
      <c r="AG178" s="212" t="s">
        <v>281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19"/>
      <c r="B179" s="220"/>
      <c r="C179" s="255" t="s">
        <v>409</v>
      </c>
      <c r="D179" s="228"/>
      <c r="E179" s="229"/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285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19"/>
      <c r="B180" s="220"/>
      <c r="C180" s="255" t="s">
        <v>391</v>
      </c>
      <c r="D180" s="228"/>
      <c r="E180" s="229">
        <v>16.96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x14ac:dyDescent="0.2">
      <c r="A181" s="231" t="s">
        <v>272</v>
      </c>
      <c r="B181" s="232" t="s">
        <v>174</v>
      </c>
      <c r="C181" s="251" t="s">
        <v>175</v>
      </c>
      <c r="D181" s="233"/>
      <c r="E181" s="234"/>
      <c r="F181" s="235"/>
      <c r="G181" s="235">
        <f>SUMIF(AG182:AG182,"&lt;&gt;NOR",G182:G182)</f>
        <v>0</v>
      </c>
      <c r="H181" s="235"/>
      <c r="I181" s="235">
        <f>SUM(I182:I182)</f>
        <v>0</v>
      </c>
      <c r="J181" s="235"/>
      <c r="K181" s="235">
        <f>SUM(K182:K182)</f>
        <v>0</v>
      </c>
      <c r="L181" s="235"/>
      <c r="M181" s="235">
        <f>SUM(M182:M182)</f>
        <v>0</v>
      </c>
      <c r="N181" s="234"/>
      <c r="O181" s="234">
        <f>SUM(O182:O182)</f>
        <v>0</v>
      </c>
      <c r="P181" s="234"/>
      <c r="Q181" s="234">
        <f>SUM(Q182:Q182)</f>
        <v>0</v>
      </c>
      <c r="R181" s="235"/>
      <c r="S181" s="235"/>
      <c r="T181" s="236"/>
      <c r="U181" s="230"/>
      <c r="V181" s="230">
        <f>SUM(V182:V182)</f>
        <v>0</v>
      </c>
      <c r="W181" s="230"/>
      <c r="X181" s="230"/>
      <c r="Y181" s="230"/>
      <c r="AG181" t="s">
        <v>273</v>
      </c>
    </row>
    <row r="182" spans="1:60" outlineLevel="1" x14ac:dyDescent="0.2">
      <c r="A182" s="259">
        <v>40</v>
      </c>
      <c r="B182" s="260" t="s">
        <v>529</v>
      </c>
      <c r="C182" s="268" t="s">
        <v>530</v>
      </c>
      <c r="D182" s="261" t="s">
        <v>531</v>
      </c>
      <c r="E182" s="262">
        <v>133.46431999999999</v>
      </c>
      <c r="F182" s="263"/>
      <c r="G182" s="264">
        <f>ROUND(E182*F182,2)</f>
        <v>0</v>
      </c>
      <c r="H182" s="263"/>
      <c r="I182" s="264">
        <f>ROUND(E182*H182,2)</f>
        <v>0</v>
      </c>
      <c r="J182" s="263"/>
      <c r="K182" s="264">
        <f>ROUND(E182*J182,2)</f>
        <v>0</v>
      </c>
      <c r="L182" s="264">
        <v>21</v>
      </c>
      <c r="M182" s="264">
        <f>G182*(1+L182/100)</f>
        <v>0</v>
      </c>
      <c r="N182" s="262">
        <v>0</v>
      </c>
      <c r="O182" s="262">
        <f>ROUND(E182*N182,2)</f>
        <v>0</v>
      </c>
      <c r="P182" s="262">
        <v>0</v>
      </c>
      <c r="Q182" s="262">
        <f>ROUND(E182*P182,2)</f>
        <v>0</v>
      </c>
      <c r="R182" s="264"/>
      <c r="S182" s="264" t="s">
        <v>333</v>
      </c>
      <c r="T182" s="265" t="s">
        <v>278</v>
      </c>
      <c r="U182" s="223">
        <v>0</v>
      </c>
      <c r="V182" s="223">
        <f>ROUND(E182*U182,2)</f>
        <v>0</v>
      </c>
      <c r="W182" s="223"/>
      <c r="X182" s="223" t="s">
        <v>532</v>
      </c>
      <c r="Y182" s="223" t="s">
        <v>280</v>
      </c>
      <c r="Z182" s="212"/>
      <c r="AA182" s="212"/>
      <c r="AB182" s="212"/>
      <c r="AC182" s="212"/>
      <c r="AD182" s="212"/>
      <c r="AE182" s="212"/>
      <c r="AF182" s="212"/>
      <c r="AG182" s="212" t="s">
        <v>533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x14ac:dyDescent="0.2">
      <c r="A183" s="231" t="s">
        <v>272</v>
      </c>
      <c r="B183" s="232" t="s">
        <v>176</v>
      </c>
      <c r="C183" s="251" t="s">
        <v>177</v>
      </c>
      <c r="D183" s="233"/>
      <c r="E183" s="234"/>
      <c r="F183" s="235"/>
      <c r="G183" s="235">
        <f>SUMIF(AG184:AG185,"&lt;&gt;NOR",G184:G185)</f>
        <v>0</v>
      </c>
      <c r="H183" s="235"/>
      <c r="I183" s="235">
        <f>SUM(I184:I185)</f>
        <v>0</v>
      </c>
      <c r="J183" s="235"/>
      <c r="K183" s="235">
        <f>SUM(K184:K185)</f>
        <v>0</v>
      </c>
      <c r="L183" s="235"/>
      <c r="M183" s="235">
        <f>SUM(M184:M185)</f>
        <v>0</v>
      </c>
      <c r="N183" s="234"/>
      <c r="O183" s="234">
        <f>SUM(O184:O185)</f>
        <v>0</v>
      </c>
      <c r="P183" s="234"/>
      <c r="Q183" s="234">
        <f>SUM(Q184:Q185)</f>
        <v>0</v>
      </c>
      <c r="R183" s="235"/>
      <c r="S183" s="235"/>
      <c r="T183" s="236"/>
      <c r="U183" s="230"/>
      <c r="V183" s="230">
        <f>SUM(V184:V185)</f>
        <v>0</v>
      </c>
      <c r="W183" s="230"/>
      <c r="X183" s="230"/>
      <c r="Y183" s="230"/>
      <c r="AG183" t="s">
        <v>273</v>
      </c>
    </row>
    <row r="184" spans="1:60" outlineLevel="1" x14ac:dyDescent="0.2">
      <c r="A184" s="241">
        <v>41</v>
      </c>
      <c r="B184" s="242" t="s">
        <v>274</v>
      </c>
      <c r="C184" s="252" t="s">
        <v>534</v>
      </c>
      <c r="D184" s="243" t="s">
        <v>276</v>
      </c>
      <c r="E184" s="244">
        <v>1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4">
        <v>0</v>
      </c>
      <c r="O184" s="244">
        <f>ROUND(E184*N184,2)</f>
        <v>0</v>
      </c>
      <c r="P184" s="244">
        <v>0</v>
      </c>
      <c r="Q184" s="244">
        <f>ROUND(E184*P184,2)</f>
        <v>0</v>
      </c>
      <c r="R184" s="246"/>
      <c r="S184" s="246" t="s">
        <v>277</v>
      </c>
      <c r="T184" s="247" t="s">
        <v>278</v>
      </c>
      <c r="U184" s="223">
        <v>0</v>
      </c>
      <c r="V184" s="223">
        <f>ROUND(E184*U184,2)</f>
        <v>0</v>
      </c>
      <c r="W184" s="223"/>
      <c r="X184" s="223" t="s">
        <v>279</v>
      </c>
      <c r="Y184" s="223" t="s">
        <v>280</v>
      </c>
      <c r="Z184" s="212"/>
      <c r="AA184" s="212"/>
      <c r="AB184" s="212"/>
      <c r="AC184" s="212"/>
      <c r="AD184" s="212"/>
      <c r="AE184" s="212"/>
      <c r="AF184" s="212"/>
      <c r="AG184" s="212" t="s">
        <v>281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19"/>
      <c r="B185" s="220"/>
      <c r="C185" s="255" t="s">
        <v>140</v>
      </c>
      <c r="D185" s="228"/>
      <c r="E185" s="229">
        <v>1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285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x14ac:dyDescent="0.2">
      <c r="A186" s="231" t="s">
        <v>272</v>
      </c>
      <c r="B186" s="232" t="s">
        <v>171</v>
      </c>
      <c r="C186" s="251" t="s">
        <v>173</v>
      </c>
      <c r="D186" s="233"/>
      <c r="E186" s="234"/>
      <c r="F186" s="235"/>
      <c r="G186" s="235">
        <f>SUMIF(AG187:AG215,"&lt;&gt;NOR",G187:G215)</f>
        <v>0</v>
      </c>
      <c r="H186" s="235"/>
      <c r="I186" s="235">
        <f>SUM(I187:I215)</f>
        <v>0</v>
      </c>
      <c r="J186" s="235"/>
      <c r="K186" s="235">
        <f>SUM(K187:K215)</f>
        <v>0</v>
      </c>
      <c r="L186" s="235"/>
      <c r="M186" s="235">
        <f>SUM(M187:M215)</f>
        <v>0</v>
      </c>
      <c r="N186" s="234"/>
      <c r="O186" s="234">
        <f>SUM(O187:O215)</f>
        <v>0.02</v>
      </c>
      <c r="P186" s="234"/>
      <c r="Q186" s="234">
        <f>SUM(Q187:Q215)</f>
        <v>28</v>
      </c>
      <c r="R186" s="235"/>
      <c r="S186" s="235"/>
      <c r="T186" s="236"/>
      <c r="U186" s="230"/>
      <c r="V186" s="230">
        <f>SUM(V187:V215)</f>
        <v>0</v>
      </c>
      <c r="W186" s="230"/>
      <c r="X186" s="230"/>
      <c r="Y186" s="230"/>
      <c r="AG186" t="s">
        <v>273</v>
      </c>
    </row>
    <row r="187" spans="1:60" outlineLevel="1" x14ac:dyDescent="0.2">
      <c r="A187" s="241">
        <v>42</v>
      </c>
      <c r="B187" s="242" t="s">
        <v>519</v>
      </c>
      <c r="C187" s="252" t="s">
        <v>520</v>
      </c>
      <c r="D187" s="243" t="s">
        <v>400</v>
      </c>
      <c r="E187" s="244">
        <v>63.9</v>
      </c>
      <c r="F187" s="245"/>
      <c r="G187" s="246">
        <f>ROUND(E187*F187,2)</f>
        <v>0</v>
      </c>
      <c r="H187" s="245"/>
      <c r="I187" s="246">
        <f>ROUND(E187*H187,2)</f>
        <v>0</v>
      </c>
      <c r="J187" s="245"/>
      <c r="K187" s="246">
        <f>ROUND(E187*J187,2)</f>
        <v>0</v>
      </c>
      <c r="L187" s="246">
        <v>21</v>
      </c>
      <c r="M187" s="246">
        <f>G187*(1+L187/100)</f>
        <v>0</v>
      </c>
      <c r="N187" s="244">
        <v>0</v>
      </c>
      <c r="O187" s="244">
        <f>ROUND(E187*N187,2)</f>
        <v>0</v>
      </c>
      <c r="P187" s="244">
        <v>4.6000000000000001E-4</v>
      </c>
      <c r="Q187" s="244">
        <f>ROUND(E187*P187,2)</f>
        <v>0.03</v>
      </c>
      <c r="R187" s="246"/>
      <c r="S187" s="246" t="s">
        <v>333</v>
      </c>
      <c r="T187" s="247" t="s">
        <v>278</v>
      </c>
      <c r="U187" s="223">
        <v>0</v>
      </c>
      <c r="V187" s="223">
        <f>ROUND(E187*U187,2)</f>
        <v>0</v>
      </c>
      <c r="W187" s="223"/>
      <c r="X187" s="223" t="s">
        <v>279</v>
      </c>
      <c r="Y187" s="223" t="s">
        <v>280</v>
      </c>
      <c r="Z187" s="212"/>
      <c r="AA187" s="212"/>
      <c r="AB187" s="212"/>
      <c r="AC187" s="212"/>
      <c r="AD187" s="212"/>
      <c r="AE187" s="212"/>
      <c r="AF187" s="212"/>
      <c r="AG187" s="212" t="s">
        <v>281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19"/>
      <c r="B188" s="220"/>
      <c r="C188" s="253" t="s">
        <v>521</v>
      </c>
      <c r="D188" s="248"/>
      <c r="E188" s="248"/>
      <c r="F188" s="248"/>
      <c r="G188" s="248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283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19"/>
      <c r="B189" s="220"/>
      <c r="C189" s="255" t="s">
        <v>535</v>
      </c>
      <c r="D189" s="228"/>
      <c r="E189" s="229">
        <v>2.5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285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19"/>
      <c r="B190" s="220"/>
      <c r="C190" s="255" t="s">
        <v>536</v>
      </c>
      <c r="D190" s="228"/>
      <c r="E190" s="229">
        <v>6.7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285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19"/>
      <c r="B191" s="220"/>
      <c r="C191" s="255" t="s">
        <v>537</v>
      </c>
      <c r="D191" s="228"/>
      <c r="E191" s="229">
        <v>8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285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19"/>
      <c r="B192" s="220"/>
      <c r="C192" s="255" t="s">
        <v>460</v>
      </c>
      <c r="D192" s="228"/>
      <c r="E192" s="229">
        <v>24.8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285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19"/>
      <c r="B193" s="220"/>
      <c r="C193" s="255" t="s">
        <v>462</v>
      </c>
      <c r="D193" s="228"/>
      <c r="E193" s="229">
        <v>9.1999999999999993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285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19"/>
      <c r="B194" s="220"/>
      <c r="C194" s="255" t="s">
        <v>461</v>
      </c>
      <c r="D194" s="228"/>
      <c r="E194" s="229">
        <v>7.2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285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19"/>
      <c r="B195" s="220"/>
      <c r="C195" s="255" t="s">
        <v>538</v>
      </c>
      <c r="D195" s="228"/>
      <c r="E195" s="229">
        <v>5.5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285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41">
        <v>43</v>
      </c>
      <c r="B196" s="242" t="s">
        <v>523</v>
      </c>
      <c r="C196" s="252" t="s">
        <v>524</v>
      </c>
      <c r="D196" s="243" t="s">
        <v>415</v>
      </c>
      <c r="E196" s="244">
        <v>10.437900000000001</v>
      </c>
      <c r="F196" s="245"/>
      <c r="G196" s="246">
        <f>ROUND(E196*F196,2)</f>
        <v>0</v>
      </c>
      <c r="H196" s="245"/>
      <c r="I196" s="246">
        <f>ROUND(E196*H196,2)</f>
        <v>0</v>
      </c>
      <c r="J196" s="245"/>
      <c r="K196" s="246">
        <f>ROUND(E196*J196,2)</f>
        <v>0</v>
      </c>
      <c r="L196" s="246">
        <v>21</v>
      </c>
      <c r="M196" s="246">
        <f>G196*(1+L196/100)</f>
        <v>0</v>
      </c>
      <c r="N196" s="244">
        <v>1.82E-3</v>
      </c>
      <c r="O196" s="244">
        <f>ROUND(E196*N196,2)</f>
        <v>0.02</v>
      </c>
      <c r="P196" s="244">
        <v>2.2000000000000002</v>
      </c>
      <c r="Q196" s="244">
        <f>ROUND(E196*P196,2)</f>
        <v>22.96</v>
      </c>
      <c r="R196" s="246"/>
      <c r="S196" s="246" t="s">
        <v>333</v>
      </c>
      <c r="T196" s="247" t="s">
        <v>278</v>
      </c>
      <c r="U196" s="223">
        <v>0</v>
      </c>
      <c r="V196" s="223">
        <f>ROUND(E196*U196,2)</f>
        <v>0</v>
      </c>
      <c r="W196" s="223"/>
      <c r="X196" s="223" t="s">
        <v>279</v>
      </c>
      <c r="Y196" s="223" t="s">
        <v>280</v>
      </c>
      <c r="Z196" s="212"/>
      <c r="AA196" s="212"/>
      <c r="AB196" s="212"/>
      <c r="AC196" s="212"/>
      <c r="AD196" s="212"/>
      <c r="AE196" s="212"/>
      <c r="AF196" s="212"/>
      <c r="AG196" s="212" t="s">
        <v>281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19"/>
      <c r="B197" s="220"/>
      <c r="C197" s="253" t="s">
        <v>525</v>
      </c>
      <c r="D197" s="248"/>
      <c r="E197" s="248"/>
      <c r="F197" s="248"/>
      <c r="G197" s="248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283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19"/>
      <c r="B198" s="220"/>
      <c r="C198" s="255" t="s">
        <v>539</v>
      </c>
      <c r="D198" s="228"/>
      <c r="E198" s="229">
        <v>0.17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285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19"/>
      <c r="B199" s="220"/>
      <c r="C199" s="255" t="s">
        <v>540</v>
      </c>
      <c r="D199" s="228"/>
      <c r="E199" s="229">
        <v>1.54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2"/>
      <c r="AA199" s="212"/>
      <c r="AB199" s="212"/>
      <c r="AC199" s="212"/>
      <c r="AD199" s="212"/>
      <c r="AE199" s="212"/>
      <c r="AF199" s="212"/>
      <c r="AG199" s="212" t="s">
        <v>285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19"/>
      <c r="B200" s="220"/>
      <c r="C200" s="255" t="s">
        <v>541</v>
      </c>
      <c r="D200" s="228"/>
      <c r="E200" s="229">
        <v>1.31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285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19"/>
      <c r="B201" s="220"/>
      <c r="C201" s="255" t="s">
        <v>542</v>
      </c>
      <c r="D201" s="228"/>
      <c r="E201" s="229">
        <v>3.08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285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19"/>
      <c r="B202" s="220"/>
      <c r="C202" s="255" t="s">
        <v>543</v>
      </c>
      <c r="D202" s="228"/>
      <c r="E202" s="229">
        <v>0.96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2"/>
      <c r="AA202" s="212"/>
      <c r="AB202" s="212"/>
      <c r="AC202" s="212"/>
      <c r="AD202" s="212"/>
      <c r="AE202" s="212"/>
      <c r="AF202" s="212"/>
      <c r="AG202" s="212" t="s">
        <v>285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19"/>
      <c r="B203" s="220"/>
      <c r="C203" s="255" t="s">
        <v>544</v>
      </c>
      <c r="D203" s="228"/>
      <c r="E203" s="229">
        <v>1.35</v>
      </c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19"/>
      <c r="B204" s="220"/>
      <c r="C204" s="255" t="s">
        <v>545</v>
      </c>
      <c r="D204" s="228"/>
      <c r="E204" s="229">
        <v>0.96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285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19"/>
      <c r="B205" s="220"/>
      <c r="C205" s="255" t="s">
        <v>546</v>
      </c>
      <c r="D205" s="228"/>
      <c r="E205" s="229">
        <v>1.07</v>
      </c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285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41">
        <v>44</v>
      </c>
      <c r="B206" s="242" t="s">
        <v>547</v>
      </c>
      <c r="C206" s="252" t="s">
        <v>548</v>
      </c>
      <c r="D206" s="243" t="s">
        <v>400</v>
      </c>
      <c r="E206" s="244">
        <v>51.6</v>
      </c>
      <c r="F206" s="245"/>
      <c r="G206" s="246">
        <f>ROUND(E206*F206,2)</f>
        <v>0</v>
      </c>
      <c r="H206" s="245"/>
      <c r="I206" s="246">
        <f>ROUND(E206*H206,2)</f>
        <v>0</v>
      </c>
      <c r="J206" s="245"/>
      <c r="K206" s="246">
        <f>ROUND(E206*J206,2)</f>
        <v>0</v>
      </c>
      <c r="L206" s="246">
        <v>21</v>
      </c>
      <c r="M206" s="246">
        <f>G206*(1+L206/100)</f>
        <v>0</v>
      </c>
      <c r="N206" s="244">
        <v>0</v>
      </c>
      <c r="O206" s="244">
        <f>ROUND(E206*N206,2)</f>
        <v>0</v>
      </c>
      <c r="P206" s="244">
        <v>9.7000000000000003E-2</v>
      </c>
      <c r="Q206" s="244">
        <f>ROUND(E206*P206,2)</f>
        <v>5.01</v>
      </c>
      <c r="R206" s="246"/>
      <c r="S206" s="246" t="s">
        <v>333</v>
      </c>
      <c r="T206" s="247" t="s">
        <v>278</v>
      </c>
      <c r="U206" s="223">
        <v>0</v>
      </c>
      <c r="V206" s="223">
        <f>ROUND(E206*U206,2)</f>
        <v>0</v>
      </c>
      <c r="W206" s="223"/>
      <c r="X206" s="223" t="s">
        <v>279</v>
      </c>
      <c r="Y206" s="223" t="s">
        <v>280</v>
      </c>
      <c r="Z206" s="212"/>
      <c r="AA206" s="212"/>
      <c r="AB206" s="212"/>
      <c r="AC206" s="212"/>
      <c r="AD206" s="212"/>
      <c r="AE206" s="212"/>
      <c r="AF206" s="212"/>
      <c r="AG206" s="212" t="s">
        <v>281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19"/>
      <c r="B207" s="220"/>
      <c r="C207" s="255" t="s">
        <v>549</v>
      </c>
      <c r="D207" s="228"/>
      <c r="E207" s="229">
        <v>2.2000000000000002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285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19"/>
      <c r="B208" s="220"/>
      <c r="C208" s="255" t="s">
        <v>550</v>
      </c>
      <c r="D208" s="228"/>
      <c r="E208" s="229">
        <v>4.2</v>
      </c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285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19"/>
      <c r="B209" s="220"/>
      <c r="C209" s="255" t="s">
        <v>551</v>
      </c>
      <c r="D209" s="228"/>
      <c r="E209" s="229">
        <v>3.6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285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19"/>
      <c r="B210" s="220"/>
      <c r="C210" s="255" t="s">
        <v>552</v>
      </c>
      <c r="D210" s="228"/>
      <c r="E210" s="229">
        <v>18.399999999999999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285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19"/>
      <c r="B211" s="220"/>
      <c r="C211" s="255" t="s">
        <v>553</v>
      </c>
      <c r="D211" s="228"/>
      <c r="E211" s="229">
        <v>7.8</v>
      </c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285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19"/>
      <c r="B212" s="220"/>
      <c r="C212" s="255" t="s">
        <v>554</v>
      </c>
      <c r="D212" s="228"/>
      <c r="E212" s="229">
        <v>5.6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19"/>
      <c r="B213" s="220"/>
      <c r="C213" s="255" t="s">
        <v>555</v>
      </c>
      <c r="D213" s="228"/>
      <c r="E213" s="229">
        <v>3.2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285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19"/>
      <c r="B214" s="220"/>
      <c r="C214" s="255" t="s">
        <v>556</v>
      </c>
      <c r="D214" s="228"/>
      <c r="E214" s="229">
        <v>4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285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19"/>
      <c r="B215" s="220"/>
      <c r="C215" s="255" t="s">
        <v>557</v>
      </c>
      <c r="D215" s="228"/>
      <c r="E215" s="229">
        <v>2.6</v>
      </c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285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x14ac:dyDescent="0.2">
      <c r="A216" s="231" t="s">
        <v>272</v>
      </c>
      <c r="B216" s="232" t="s">
        <v>169</v>
      </c>
      <c r="C216" s="251" t="s">
        <v>170</v>
      </c>
      <c r="D216" s="233"/>
      <c r="E216" s="234"/>
      <c r="F216" s="235"/>
      <c r="G216" s="235">
        <f>SUMIF(AG217:AG232,"&lt;&gt;NOR",G217:G232)</f>
        <v>0</v>
      </c>
      <c r="H216" s="235"/>
      <c r="I216" s="235">
        <f>SUM(I217:I232)</f>
        <v>0</v>
      </c>
      <c r="J216" s="235"/>
      <c r="K216" s="235">
        <f>SUM(K217:K232)</f>
        <v>0</v>
      </c>
      <c r="L216" s="235"/>
      <c r="M216" s="235">
        <f>SUM(M217:M232)</f>
        <v>0</v>
      </c>
      <c r="N216" s="234"/>
      <c r="O216" s="234">
        <f>SUM(O217:O232)</f>
        <v>0.02</v>
      </c>
      <c r="P216" s="234"/>
      <c r="Q216" s="234">
        <f>SUM(Q217:Q232)</f>
        <v>1.9000000000000001</v>
      </c>
      <c r="R216" s="235"/>
      <c r="S216" s="235"/>
      <c r="T216" s="236"/>
      <c r="U216" s="230"/>
      <c r="V216" s="230">
        <f>SUM(V217:V232)</f>
        <v>0</v>
      </c>
      <c r="W216" s="230"/>
      <c r="X216" s="230"/>
      <c r="Y216" s="230"/>
      <c r="AG216" t="s">
        <v>273</v>
      </c>
    </row>
    <row r="217" spans="1:60" outlineLevel="1" x14ac:dyDescent="0.2">
      <c r="A217" s="241">
        <v>45</v>
      </c>
      <c r="B217" s="242" t="s">
        <v>558</v>
      </c>
      <c r="C217" s="252" t="s">
        <v>559</v>
      </c>
      <c r="D217" s="243" t="s">
        <v>359</v>
      </c>
      <c r="E217" s="244">
        <v>11.04</v>
      </c>
      <c r="F217" s="245"/>
      <c r="G217" s="246">
        <f>ROUND(E217*F217,2)</f>
        <v>0</v>
      </c>
      <c r="H217" s="245"/>
      <c r="I217" s="246">
        <f>ROUND(E217*H217,2)</f>
        <v>0</v>
      </c>
      <c r="J217" s="245"/>
      <c r="K217" s="246">
        <f>ROUND(E217*J217,2)</f>
        <v>0</v>
      </c>
      <c r="L217" s="246">
        <v>21</v>
      </c>
      <c r="M217" s="246">
        <f>G217*(1+L217/100)</f>
        <v>0</v>
      </c>
      <c r="N217" s="244">
        <v>5.5999999999999995E-4</v>
      </c>
      <c r="O217" s="244">
        <f>ROUND(E217*N217,2)</f>
        <v>0.01</v>
      </c>
      <c r="P217" s="244">
        <v>6.6000000000000003E-2</v>
      </c>
      <c r="Q217" s="244">
        <f>ROUND(E217*P217,2)</f>
        <v>0.73</v>
      </c>
      <c r="R217" s="246"/>
      <c r="S217" s="246" t="s">
        <v>333</v>
      </c>
      <c r="T217" s="247" t="s">
        <v>278</v>
      </c>
      <c r="U217" s="223">
        <v>0</v>
      </c>
      <c r="V217" s="223">
        <f>ROUND(E217*U217,2)</f>
        <v>0</v>
      </c>
      <c r="W217" s="223"/>
      <c r="X217" s="223" t="s">
        <v>279</v>
      </c>
      <c r="Y217" s="223" t="s">
        <v>280</v>
      </c>
      <c r="Z217" s="212"/>
      <c r="AA217" s="212"/>
      <c r="AB217" s="212"/>
      <c r="AC217" s="212"/>
      <c r="AD217" s="212"/>
      <c r="AE217" s="212"/>
      <c r="AF217" s="212"/>
      <c r="AG217" s="212" t="s">
        <v>281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19"/>
      <c r="B218" s="220"/>
      <c r="C218" s="255" t="s">
        <v>560</v>
      </c>
      <c r="D218" s="228"/>
      <c r="E218" s="229">
        <v>11.04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285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41">
        <v>46</v>
      </c>
      <c r="B219" s="242" t="s">
        <v>512</v>
      </c>
      <c r="C219" s="252" t="s">
        <v>513</v>
      </c>
      <c r="D219" s="243" t="s">
        <v>359</v>
      </c>
      <c r="E219" s="244">
        <v>13.5625</v>
      </c>
      <c r="F219" s="245"/>
      <c r="G219" s="246">
        <f>ROUND(E219*F219,2)</f>
        <v>0</v>
      </c>
      <c r="H219" s="245"/>
      <c r="I219" s="246">
        <f>ROUND(E219*H219,2)</f>
        <v>0</v>
      </c>
      <c r="J219" s="245"/>
      <c r="K219" s="246">
        <f>ROUND(E219*J219,2)</f>
        <v>0</v>
      </c>
      <c r="L219" s="246">
        <v>21</v>
      </c>
      <c r="M219" s="246">
        <f>G219*(1+L219/100)</f>
        <v>0</v>
      </c>
      <c r="N219" s="244">
        <v>4.8999999999999998E-4</v>
      </c>
      <c r="O219" s="244">
        <f>ROUND(E219*N219,2)</f>
        <v>0.01</v>
      </c>
      <c r="P219" s="244">
        <v>5.5E-2</v>
      </c>
      <c r="Q219" s="244">
        <f>ROUND(E219*P219,2)</f>
        <v>0.75</v>
      </c>
      <c r="R219" s="246"/>
      <c r="S219" s="246" t="s">
        <v>333</v>
      </c>
      <c r="T219" s="247" t="s">
        <v>278</v>
      </c>
      <c r="U219" s="223">
        <v>0</v>
      </c>
      <c r="V219" s="223">
        <f>ROUND(E219*U219,2)</f>
        <v>0</v>
      </c>
      <c r="W219" s="223"/>
      <c r="X219" s="223" t="s">
        <v>279</v>
      </c>
      <c r="Y219" s="223" t="s">
        <v>280</v>
      </c>
      <c r="Z219" s="212"/>
      <c r="AA219" s="212"/>
      <c r="AB219" s="212"/>
      <c r="AC219" s="212"/>
      <c r="AD219" s="212"/>
      <c r="AE219" s="212"/>
      <c r="AF219" s="212"/>
      <c r="AG219" s="212" t="s">
        <v>281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19"/>
      <c r="B220" s="220"/>
      <c r="C220" s="255" t="s">
        <v>514</v>
      </c>
      <c r="D220" s="228"/>
      <c r="E220" s="229">
        <v>13.56</v>
      </c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285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41">
        <v>47</v>
      </c>
      <c r="B221" s="242" t="s">
        <v>561</v>
      </c>
      <c r="C221" s="252" t="s">
        <v>562</v>
      </c>
      <c r="D221" s="243" t="s">
        <v>359</v>
      </c>
      <c r="E221" s="244">
        <v>2.88</v>
      </c>
      <c r="F221" s="245"/>
      <c r="G221" s="246">
        <f>ROUND(E221*F221,2)</f>
        <v>0</v>
      </c>
      <c r="H221" s="245"/>
      <c r="I221" s="246">
        <f>ROUND(E221*H221,2)</f>
        <v>0</v>
      </c>
      <c r="J221" s="245"/>
      <c r="K221" s="246">
        <f>ROUND(E221*J221,2)</f>
        <v>0</v>
      </c>
      <c r="L221" s="246">
        <v>21</v>
      </c>
      <c r="M221" s="246">
        <f>G221*(1+L221/100)</f>
        <v>0</v>
      </c>
      <c r="N221" s="244">
        <v>6.7000000000000002E-4</v>
      </c>
      <c r="O221" s="244">
        <f>ROUND(E221*N221,2)</f>
        <v>0</v>
      </c>
      <c r="P221" s="244">
        <v>8.2000000000000003E-2</v>
      </c>
      <c r="Q221" s="244">
        <f>ROUND(E221*P221,2)</f>
        <v>0.24</v>
      </c>
      <c r="R221" s="246"/>
      <c r="S221" s="246" t="s">
        <v>333</v>
      </c>
      <c r="T221" s="247" t="s">
        <v>278</v>
      </c>
      <c r="U221" s="223">
        <v>0</v>
      </c>
      <c r="V221" s="223">
        <f>ROUND(E221*U221,2)</f>
        <v>0</v>
      </c>
      <c r="W221" s="223"/>
      <c r="X221" s="223" t="s">
        <v>279</v>
      </c>
      <c r="Y221" s="223" t="s">
        <v>280</v>
      </c>
      <c r="Z221" s="212"/>
      <c r="AA221" s="212"/>
      <c r="AB221" s="212"/>
      <c r="AC221" s="212"/>
      <c r="AD221" s="212"/>
      <c r="AE221" s="212"/>
      <c r="AF221" s="212"/>
      <c r="AG221" s="212" t="s">
        <v>389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">
      <c r="A222" s="219"/>
      <c r="B222" s="220"/>
      <c r="C222" s="255" t="s">
        <v>563</v>
      </c>
      <c r="D222" s="228"/>
      <c r="E222" s="229">
        <v>2.88</v>
      </c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285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41">
        <v>48</v>
      </c>
      <c r="B223" s="242" t="s">
        <v>564</v>
      </c>
      <c r="C223" s="252" t="s">
        <v>565</v>
      </c>
      <c r="D223" s="243" t="s">
        <v>367</v>
      </c>
      <c r="E223" s="244">
        <v>7</v>
      </c>
      <c r="F223" s="245"/>
      <c r="G223" s="246">
        <f>ROUND(E223*F223,2)</f>
        <v>0</v>
      </c>
      <c r="H223" s="245"/>
      <c r="I223" s="246">
        <f>ROUND(E223*H223,2)</f>
        <v>0</v>
      </c>
      <c r="J223" s="245"/>
      <c r="K223" s="246">
        <f>ROUND(E223*J223,2)</f>
        <v>0</v>
      </c>
      <c r="L223" s="246">
        <v>21</v>
      </c>
      <c r="M223" s="246">
        <f>G223*(1+L223/100)</f>
        <v>0</v>
      </c>
      <c r="N223" s="244">
        <v>0</v>
      </c>
      <c r="O223" s="244">
        <f>ROUND(E223*N223,2)</f>
        <v>0</v>
      </c>
      <c r="P223" s="244">
        <v>0</v>
      </c>
      <c r="Q223" s="244">
        <f>ROUND(E223*P223,2)</f>
        <v>0</v>
      </c>
      <c r="R223" s="246"/>
      <c r="S223" s="246" t="s">
        <v>333</v>
      </c>
      <c r="T223" s="247" t="s">
        <v>278</v>
      </c>
      <c r="U223" s="223">
        <v>0</v>
      </c>
      <c r="V223" s="223">
        <f>ROUND(E223*U223,2)</f>
        <v>0</v>
      </c>
      <c r="W223" s="223"/>
      <c r="X223" s="223" t="s">
        <v>279</v>
      </c>
      <c r="Y223" s="223" t="s">
        <v>280</v>
      </c>
      <c r="Z223" s="212"/>
      <c r="AA223" s="212"/>
      <c r="AB223" s="212"/>
      <c r="AC223" s="212"/>
      <c r="AD223" s="212"/>
      <c r="AE223" s="212"/>
      <c r="AF223" s="212"/>
      <c r="AG223" s="212" t="s">
        <v>281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19"/>
      <c r="B224" s="220"/>
      <c r="C224" s="255" t="s">
        <v>566</v>
      </c>
      <c r="D224" s="228"/>
      <c r="E224" s="229">
        <v>7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285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41">
        <v>49</v>
      </c>
      <c r="B225" s="242" t="s">
        <v>567</v>
      </c>
      <c r="C225" s="252" t="s">
        <v>568</v>
      </c>
      <c r="D225" s="243" t="s">
        <v>367</v>
      </c>
      <c r="E225" s="244">
        <v>8</v>
      </c>
      <c r="F225" s="245"/>
      <c r="G225" s="246">
        <f>ROUND(E225*F225,2)</f>
        <v>0</v>
      </c>
      <c r="H225" s="245"/>
      <c r="I225" s="246">
        <f>ROUND(E225*H225,2)</f>
        <v>0</v>
      </c>
      <c r="J225" s="245"/>
      <c r="K225" s="246">
        <f>ROUND(E225*J225,2)</f>
        <v>0</v>
      </c>
      <c r="L225" s="246">
        <v>21</v>
      </c>
      <c r="M225" s="246">
        <f>G225*(1+L225/100)</f>
        <v>0</v>
      </c>
      <c r="N225" s="244">
        <v>0</v>
      </c>
      <c r="O225" s="244">
        <f>ROUND(E225*N225,2)</f>
        <v>0</v>
      </c>
      <c r="P225" s="244">
        <v>0</v>
      </c>
      <c r="Q225" s="244">
        <f>ROUND(E225*P225,2)</f>
        <v>0</v>
      </c>
      <c r="R225" s="246"/>
      <c r="S225" s="246" t="s">
        <v>333</v>
      </c>
      <c r="T225" s="247" t="s">
        <v>278</v>
      </c>
      <c r="U225" s="223">
        <v>0</v>
      </c>
      <c r="V225" s="223">
        <f>ROUND(E225*U225,2)</f>
        <v>0</v>
      </c>
      <c r="W225" s="223"/>
      <c r="X225" s="223" t="s">
        <v>279</v>
      </c>
      <c r="Y225" s="223" t="s">
        <v>280</v>
      </c>
      <c r="Z225" s="212"/>
      <c r="AA225" s="212"/>
      <c r="AB225" s="212"/>
      <c r="AC225" s="212"/>
      <c r="AD225" s="212"/>
      <c r="AE225" s="212"/>
      <c r="AF225" s="212"/>
      <c r="AG225" s="212" t="s">
        <v>281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2" x14ac:dyDescent="0.2">
      <c r="A226" s="219"/>
      <c r="B226" s="220"/>
      <c r="C226" s="255" t="s">
        <v>161</v>
      </c>
      <c r="D226" s="228"/>
      <c r="E226" s="229">
        <v>8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285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41">
        <v>50</v>
      </c>
      <c r="B227" s="242" t="s">
        <v>569</v>
      </c>
      <c r="C227" s="252" t="s">
        <v>570</v>
      </c>
      <c r="D227" s="243" t="s">
        <v>359</v>
      </c>
      <c r="E227" s="244">
        <v>2.1</v>
      </c>
      <c r="F227" s="245"/>
      <c r="G227" s="246">
        <f>ROUND(E227*F227,2)</f>
        <v>0</v>
      </c>
      <c r="H227" s="245"/>
      <c r="I227" s="246">
        <f>ROUND(E227*H227,2)</f>
        <v>0</v>
      </c>
      <c r="J227" s="245"/>
      <c r="K227" s="246">
        <f>ROUND(E227*J227,2)</f>
        <v>0</v>
      </c>
      <c r="L227" s="246">
        <v>21</v>
      </c>
      <c r="M227" s="246">
        <f>G227*(1+L227/100)</f>
        <v>0</v>
      </c>
      <c r="N227" s="244">
        <v>2.1900000000000001E-3</v>
      </c>
      <c r="O227" s="244">
        <f>ROUND(E227*N227,2)</f>
        <v>0</v>
      </c>
      <c r="P227" s="244">
        <v>4.1000000000000002E-2</v>
      </c>
      <c r="Q227" s="244">
        <f>ROUND(E227*P227,2)</f>
        <v>0.09</v>
      </c>
      <c r="R227" s="246"/>
      <c r="S227" s="246" t="s">
        <v>333</v>
      </c>
      <c r="T227" s="247" t="s">
        <v>278</v>
      </c>
      <c r="U227" s="223">
        <v>0</v>
      </c>
      <c r="V227" s="223">
        <f>ROUND(E227*U227,2)</f>
        <v>0</v>
      </c>
      <c r="W227" s="223"/>
      <c r="X227" s="223" t="s">
        <v>279</v>
      </c>
      <c r="Y227" s="223" t="s">
        <v>280</v>
      </c>
      <c r="Z227" s="212"/>
      <c r="AA227" s="212"/>
      <c r="AB227" s="212"/>
      <c r="AC227" s="212"/>
      <c r="AD227" s="212"/>
      <c r="AE227" s="212"/>
      <c r="AF227" s="212"/>
      <c r="AG227" s="212" t="s">
        <v>281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19"/>
      <c r="B228" s="220"/>
      <c r="C228" s="255" t="s">
        <v>571</v>
      </c>
      <c r="D228" s="228"/>
      <c r="E228" s="229">
        <v>2.1</v>
      </c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23"/>
      <c r="Z228" s="212"/>
      <c r="AA228" s="212"/>
      <c r="AB228" s="212"/>
      <c r="AC228" s="212"/>
      <c r="AD228" s="212"/>
      <c r="AE228" s="212"/>
      <c r="AF228" s="212"/>
      <c r="AG228" s="212" t="s">
        <v>285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41">
        <v>51</v>
      </c>
      <c r="B229" s="242" t="s">
        <v>572</v>
      </c>
      <c r="C229" s="252" t="s">
        <v>573</v>
      </c>
      <c r="D229" s="243" t="s">
        <v>359</v>
      </c>
      <c r="E229" s="244">
        <v>3</v>
      </c>
      <c r="F229" s="245"/>
      <c r="G229" s="246">
        <f>ROUND(E229*F229,2)</f>
        <v>0</v>
      </c>
      <c r="H229" s="245"/>
      <c r="I229" s="246">
        <f>ROUND(E229*H229,2)</f>
        <v>0</v>
      </c>
      <c r="J229" s="245"/>
      <c r="K229" s="246">
        <f>ROUND(E229*J229,2)</f>
        <v>0</v>
      </c>
      <c r="L229" s="246">
        <v>21</v>
      </c>
      <c r="M229" s="246">
        <f>G229*(1+L229/100)</f>
        <v>0</v>
      </c>
      <c r="N229" s="244">
        <v>1E-3</v>
      </c>
      <c r="O229" s="244">
        <f>ROUND(E229*N229,2)</f>
        <v>0</v>
      </c>
      <c r="P229" s="244">
        <v>3.1E-2</v>
      </c>
      <c r="Q229" s="244">
        <f>ROUND(E229*P229,2)</f>
        <v>0.09</v>
      </c>
      <c r="R229" s="246"/>
      <c r="S229" s="246" t="s">
        <v>333</v>
      </c>
      <c r="T229" s="247" t="s">
        <v>278</v>
      </c>
      <c r="U229" s="223">
        <v>0</v>
      </c>
      <c r="V229" s="223">
        <f>ROUND(E229*U229,2)</f>
        <v>0</v>
      </c>
      <c r="W229" s="223"/>
      <c r="X229" s="223" t="s">
        <v>279</v>
      </c>
      <c r="Y229" s="223" t="s">
        <v>280</v>
      </c>
      <c r="Z229" s="212"/>
      <c r="AA229" s="212"/>
      <c r="AB229" s="212"/>
      <c r="AC229" s="212"/>
      <c r="AD229" s="212"/>
      <c r="AE229" s="212"/>
      <c r="AF229" s="212"/>
      <c r="AG229" s="212" t="s">
        <v>281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19"/>
      <c r="B230" s="220"/>
      <c r="C230" s="255" t="s">
        <v>574</v>
      </c>
      <c r="D230" s="228"/>
      <c r="E230" s="229">
        <v>3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285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41">
        <v>52</v>
      </c>
      <c r="B231" s="242" t="s">
        <v>575</v>
      </c>
      <c r="C231" s="252" t="s">
        <v>576</v>
      </c>
      <c r="D231" s="243" t="s">
        <v>367</v>
      </c>
      <c r="E231" s="244">
        <v>4</v>
      </c>
      <c r="F231" s="245"/>
      <c r="G231" s="246">
        <f>ROUND(E231*F231,2)</f>
        <v>0</v>
      </c>
      <c r="H231" s="245"/>
      <c r="I231" s="246">
        <f>ROUND(E231*H231,2)</f>
        <v>0</v>
      </c>
      <c r="J231" s="245"/>
      <c r="K231" s="246">
        <f>ROUND(E231*J231,2)</f>
        <v>0</v>
      </c>
      <c r="L231" s="246">
        <v>21</v>
      </c>
      <c r="M231" s="246">
        <f>G231*(1+L231/100)</f>
        <v>0</v>
      </c>
      <c r="N231" s="244">
        <v>0</v>
      </c>
      <c r="O231" s="244">
        <f>ROUND(E231*N231,2)</f>
        <v>0</v>
      </c>
      <c r="P231" s="244">
        <v>0</v>
      </c>
      <c r="Q231" s="244">
        <f>ROUND(E231*P231,2)</f>
        <v>0</v>
      </c>
      <c r="R231" s="246"/>
      <c r="S231" s="246" t="s">
        <v>333</v>
      </c>
      <c r="T231" s="247" t="s">
        <v>278</v>
      </c>
      <c r="U231" s="223">
        <v>0</v>
      </c>
      <c r="V231" s="223">
        <f>ROUND(E231*U231,2)</f>
        <v>0</v>
      </c>
      <c r="W231" s="223"/>
      <c r="X231" s="223" t="s">
        <v>279</v>
      </c>
      <c r="Y231" s="223" t="s">
        <v>280</v>
      </c>
      <c r="Z231" s="212"/>
      <c r="AA231" s="212"/>
      <c r="AB231" s="212"/>
      <c r="AC231" s="212"/>
      <c r="AD231" s="212"/>
      <c r="AE231" s="212"/>
      <c r="AF231" s="212"/>
      <c r="AG231" s="212" t="s">
        <v>281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19"/>
      <c r="B232" s="220"/>
      <c r="C232" s="255" t="s">
        <v>146</v>
      </c>
      <c r="D232" s="228"/>
      <c r="E232" s="229">
        <v>4</v>
      </c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285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x14ac:dyDescent="0.2">
      <c r="A233" s="231" t="s">
        <v>272</v>
      </c>
      <c r="B233" s="232" t="s">
        <v>159</v>
      </c>
      <c r="C233" s="251" t="s">
        <v>160</v>
      </c>
      <c r="D233" s="233"/>
      <c r="E233" s="234"/>
      <c r="F233" s="235"/>
      <c r="G233" s="235">
        <f>SUMIF(AG234:AG248,"&lt;&gt;NOR",G234:G248)</f>
        <v>0</v>
      </c>
      <c r="H233" s="235"/>
      <c r="I233" s="235">
        <f>SUM(I234:I248)</f>
        <v>0</v>
      </c>
      <c r="J233" s="235"/>
      <c r="K233" s="235">
        <f>SUM(K234:K248)</f>
        <v>0</v>
      </c>
      <c r="L233" s="235"/>
      <c r="M233" s="235">
        <f>SUM(M234:M248)</f>
        <v>0</v>
      </c>
      <c r="N233" s="234"/>
      <c r="O233" s="234">
        <f>SUM(O234:O248)</f>
        <v>0.16000000000000003</v>
      </c>
      <c r="P233" s="234"/>
      <c r="Q233" s="234">
        <f>SUM(Q234:Q248)</f>
        <v>0.02</v>
      </c>
      <c r="R233" s="235"/>
      <c r="S233" s="235"/>
      <c r="T233" s="236"/>
      <c r="U233" s="230"/>
      <c r="V233" s="230">
        <f>SUM(V234:V248)</f>
        <v>0</v>
      </c>
      <c r="W233" s="230"/>
      <c r="X233" s="230"/>
      <c r="Y233" s="230"/>
      <c r="AG233" t="s">
        <v>273</v>
      </c>
    </row>
    <row r="234" spans="1:60" outlineLevel="1" x14ac:dyDescent="0.2">
      <c r="A234" s="241">
        <v>53</v>
      </c>
      <c r="B234" s="242" t="s">
        <v>577</v>
      </c>
      <c r="C234" s="252" t="s">
        <v>578</v>
      </c>
      <c r="D234" s="243" t="s">
        <v>400</v>
      </c>
      <c r="E234" s="244">
        <v>4.0999999999999996</v>
      </c>
      <c r="F234" s="245"/>
      <c r="G234" s="246">
        <f>ROUND(E234*F234,2)</f>
        <v>0</v>
      </c>
      <c r="H234" s="245"/>
      <c r="I234" s="246">
        <f>ROUND(E234*H234,2)</f>
        <v>0</v>
      </c>
      <c r="J234" s="245"/>
      <c r="K234" s="246">
        <f>ROUND(E234*J234,2)</f>
        <v>0</v>
      </c>
      <c r="L234" s="246">
        <v>21</v>
      </c>
      <c r="M234" s="246">
        <f>G234*(1+L234/100)</f>
        <v>0</v>
      </c>
      <c r="N234" s="244">
        <v>0</v>
      </c>
      <c r="O234" s="244">
        <f>ROUND(E234*N234,2)</f>
        <v>0</v>
      </c>
      <c r="P234" s="244">
        <v>5.4999999999999997E-3</v>
      </c>
      <c r="Q234" s="244">
        <f>ROUND(E234*P234,2)</f>
        <v>0.02</v>
      </c>
      <c r="R234" s="246"/>
      <c r="S234" s="246" t="s">
        <v>277</v>
      </c>
      <c r="T234" s="247" t="s">
        <v>278</v>
      </c>
      <c r="U234" s="223">
        <v>0</v>
      </c>
      <c r="V234" s="223">
        <f>ROUND(E234*U234,2)</f>
        <v>0</v>
      </c>
      <c r="W234" s="223"/>
      <c r="X234" s="223" t="s">
        <v>279</v>
      </c>
      <c r="Y234" s="223" t="s">
        <v>280</v>
      </c>
      <c r="Z234" s="212"/>
      <c r="AA234" s="212"/>
      <c r="AB234" s="212"/>
      <c r="AC234" s="212"/>
      <c r="AD234" s="212"/>
      <c r="AE234" s="212"/>
      <c r="AF234" s="212"/>
      <c r="AG234" s="212" t="s">
        <v>320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2" x14ac:dyDescent="0.2">
      <c r="A235" s="219"/>
      <c r="B235" s="220"/>
      <c r="C235" s="255" t="s">
        <v>579</v>
      </c>
      <c r="D235" s="228"/>
      <c r="E235" s="229">
        <v>4.0999999999999996</v>
      </c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285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ht="22.5" outlineLevel="1" x14ac:dyDescent="0.2">
      <c r="A236" s="241">
        <v>54</v>
      </c>
      <c r="B236" s="242" t="s">
        <v>580</v>
      </c>
      <c r="C236" s="252" t="s">
        <v>581</v>
      </c>
      <c r="D236" s="243" t="s">
        <v>400</v>
      </c>
      <c r="E236" s="244">
        <v>9.25</v>
      </c>
      <c r="F236" s="245"/>
      <c r="G236" s="246">
        <f>ROUND(E236*F236,2)</f>
        <v>0</v>
      </c>
      <c r="H236" s="245"/>
      <c r="I236" s="246">
        <f>ROUND(E236*H236,2)</f>
        <v>0</v>
      </c>
      <c r="J236" s="245"/>
      <c r="K236" s="246">
        <f>ROUND(E236*J236,2)</f>
        <v>0</v>
      </c>
      <c r="L236" s="246">
        <v>21</v>
      </c>
      <c r="M236" s="246">
        <f>G236*(1+L236/100)</f>
        <v>0</v>
      </c>
      <c r="N236" s="244">
        <v>5.5100000000000001E-3</v>
      </c>
      <c r="O236" s="244">
        <f>ROUND(E236*N236,2)</f>
        <v>0.05</v>
      </c>
      <c r="P236" s="244">
        <v>0</v>
      </c>
      <c r="Q236" s="244">
        <f>ROUND(E236*P236,2)</f>
        <v>0</v>
      </c>
      <c r="R236" s="246"/>
      <c r="S236" s="246" t="s">
        <v>333</v>
      </c>
      <c r="T236" s="247" t="s">
        <v>278</v>
      </c>
      <c r="U236" s="223">
        <v>0</v>
      </c>
      <c r="V236" s="223">
        <f>ROUND(E236*U236,2)</f>
        <v>0</v>
      </c>
      <c r="W236" s="223"/>
      <c r="X236" s="223" t="s">
        <v>279</v>
      </c>
      <c r="Y236" s="223" t="s">
        <v>280</v>
      </c>
      <c r="Z236" s="212"/>
      <c r="AA236" s="212"/>
      <c r="AB236" s="212"/>
      <c r="AC236" s="212"/>
      <c r="AD236" s="212"/>
      <c r="AE236" s="212"/>
      <c r="AF236" s="212"/>
      <c r="AG236" s="212" t="s">
        <v>281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2" x14ac:dyDescent="0.2">
      <c r="A237" s="219"/>
      <c r="B237" s="220"/>
      <c r="C237" s="255" t="s">
        <v>582</v>
      </c>
      <c r="D237" s="228"/>
      <c r="E237" s="229">
        <v>9.25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23"/>
      <c r="Z237" s="212"/>
      <c r="AA237" s="212"/>
      <c r="AB237" s="212"/>
      <c r="AC237" s="212"/>
      <c r="AD237" s="212"/>
      <c r="AE237" s="212"/>
      <c r="AF237" s="212"/>
      <c r="AG237" s="212" t="s">
        <v>285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22.5" outlineLevel="1" x14ac:dyDescent="0.2">
      <c r="A238" s="241">
        <v>55</v>
      </c>
      <c r="B238" s="242" t="s">
        <v>583</v>
      </c>
      <c r="C238" s="252" t="s">
        <v>584</v>
      </c>
      <c r="D238" s="243" t="s">
        <v>400</v>
      </c>
      <c r="E238" s="244">
        <v>15.5</v>
      </c>
      <c r="F238" s="245"/>
      <c r="G238" s="246">
        <f>ROUND(E238*F238,2)</f>
        <v>0</v>
      </c>
      <c r="H238" s="245"/>
      <c r="I238" s="246">
        <f>ROUND(E238*H238,2)</f>
        <v>0</v>
      </c>
      <c r="J238" s="245"/>
      <c r="K238" s="246">
        <f>ROUND(E238*J238,2)</f>
        <v>0</v>
      </c>
      <c r="L238" s="246">
        <v>21</v>
      </c>
      <c r="M238" s="246">
        <f>G238*(1+L238/100)</f>
        <v>0</v>
      </c>
      <c r="N238" s="244">
        <v>6.1599999999999997E-3</v>
      </c>
      <c r="O238" s="244">
        <f>ROUND(E238*N238,2)</f>
        <v>0.1</v>
      </c>
      <c r="P238" s="244">
        <v>0</v>
      </c>
      <c r="Q238" s="244">
        <f>ROUND(E238*P238,2)</f>
        <v>0</v>
      </c>
      <c r="R238" s="246"/>
      <c r="S238" s="246" t="s">
        <v>333</v>
      </c>
      <c r="T238" s="247" t="s">
        <v>278</v>
      </c>
      <c r="U238" s="223">
        <v>0</v>
      </c>
      <c r="V238" s="223">
        <f>ROUND(E238*U238,2)</f>
        <v>0</v>
      </c>
      <c r="W238" s="223"/>
      <c r="X238" s="223" t="s">
        <v>279</v>
      </c>
      <c r="Y238" s="223" t="s">
        <v>280</v>
      </c>
      <c r="Z238" s="212"/>
      <c r="AA238" s="212"/>
      <c r="AB238" s="212"/>
      <c r="AC238" s="212"/>
      <c r="AD238" s="212"/>
      <c r="AE238" s="212"/>
      <c r="AF238" s="212"/>
      <c r="AG238" s="212" t="s">
        <v>281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19"/>
      <c r="B239" s="220"/>
      <c r="C239" s="255" t="s">
        <v>585</v>
      </c>
      <c r="D239" s="228"/>
      <c r="E239" s="229">
        <v>15.5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285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41">
        <v>56</v>
      </c>
      <c r="B240" s="242" t="s">
        <v>586</v>
      </c>
      <c r="C240" s="252" t="s">
        <v>587</v>
      </c>
      <c r="D240" s="243" t="s">
        <v>367</v>
      </c>
      <c r="E240" s="244">
        <v>3</v>
      </c>
      <c r="F240" s="245"/>
      <c r="G240" s="246">
        <f>ROUND(E240*F240,2)</f>
        <v>0</v>
      </c>
      <c r="H240" s="245"/>
      <c r="I240" s="246">
        <f>ROUND(E240*H240,2)</f>
        <v>0</v>
      </c>
      <c r="J240" s="245"/>
      <c r="K240" s="246">
        <f>ROUND(E240*J240,2)</f>
        <v>0</v>
      </c>
      <c r="L240" s="246">
        <v>21</v>
      </c>
      <c r="M240" s="246">
        <f>G240*(1+L240/100)</f>
        <v>0</v>
      </c>
      <c r="N240" s="244">
        <v>9.6000000000000002E-4</v>
      </c>
      <c r="O240" s="244">
        <f>ROUND(E240*N240,2)</f>
        <v>0</v>
      </c>
      <c r="P240" s="244">
        <v>0</v>
      </c>
      <c r="Q240" s="244">
        <f>ROUND(E240*P240,2)</f>
        <v>0</v>
      </c>
      <c r="R240" s="246"/>
      <c r="S240" s="246" t="s">
        <v>277</v>
      </c>
      <c r="T240" s="247" t="s">
        <v>278</v>
      </c>
      <c r="U240" s="223">
        <v>0</v>
      </c>
      <c r="V240" s="223">
        <f>ROUND(E240*U240,2)</f>
        <v>0</v>
      </c>
      <c r="W240" s="223"/>
      <c r="X240" s="223" t="s">
        <v>279</v>
      </c>
      <c r="Y240" s="223" t="s">
        <v>280</v>
      </c>
      <c r="Z240" s="212"/>
      <c r="AA240" s="212"/>
      <c r="AB240" s="212"/>
      <c r="AC240" s="212"/>
      <c r="AD240" s="212"/>
      <c r="AE240" s="212"/>
      <c r="AF240" s="212"/>
      <c r="AG240" s="212" t="s">
        <v>320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">
      <c r="A241" s="219"/>
      <c r="B241" s="220"/>
      <c r="C241" s="255" t="s">
        <v>588</v>
      </c>
      <c r="D241" s="228"/>
      <c r="E241" s="229">
        <v>1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285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19"/>
      <c r="B242" s="220"/>
      <c r="C242" s="255" t="s">
        <v>589</v>
      </c>
      <c r="D242" s="228"/>
      <c r="E242" s="229">
        <v>2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285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41">
        <v>57</v>
      </c>
      <c r="B243" s="242" t="s">
        <v>590</v>
      </c>
      <c r="C243" s="252" t="s">
        <v>591</v>
      </c>
      <c r="D243" s="243" t="s">
        <v>367</v>
      </c>
      <c r="E243" s="244">
        <v>8</v>
      </c>
      <c r="F243" s="245"/>
      <c r="G243" s="246">
        <f>ROUND(E243*F243,2)</f>
        <v>0</v>
      </c>
      <c r="H243" s="245"/>
      <c r="I243" s="246">
        <f>ROUND(E243*H243,2)</f>
        <v>0</v>
      </c>
      <c r="J243" s="245"/>
      <c r="K243" s="246">
        <f>ROUND(E243*J243,2)</f>
        <v>0</v>
      </c>
      <c r="L243" s="246">
        <v>21</v>
      </c>
      <c r="M243" s="246">
        <f>G243*(1+L243/100)</f>
        <v>0</v>
      </c>
      <c r="N243" s="244">
        <v>9.6000000000000002E-4</v>
      </c>
      <c r="O243" s="244">
        <f>ROUND(E243*N243,2)</f>
        <v>0.01</v>
      </c>
      <c r="P243" s="244">
        <v>0</v>
      </c>
      <c r="Q243" s="244">
        <f>ROUND(E243*P243,2)</f>
        <v>0</v>
      </c>
      <c r="R243" s="246"/>
      <c r="S243" s="246" t="s">
        <v>277</v>
      </c>
      <c r="T243" s="247" t="s">
        <v>278</v>
      </c>
      <c r="U243" s="223">
        <v>0</v>
      </c>
      <c r="V243" s="223">
        <f>ROUND(E243*U243,2)</f>
        <v>0</v>
      </c>
      <c r="W243" s="223"/>
      <c r="X243" s="223" t="s">
        <v>279</v>
      </c>
      <c r="Y243" s="223" t="s">
        <v>280</v>
      </c>
      <c r="Z243" s="212"/>
      <c r="AA243" s="212"/>
      <c r="AB243" s="212"/>
      <c r="AC243" s="212"/>
      <c r="AD243" s="212"/>
      <c r="AE243" s="212"/>
      <c r="AF243" s="212"/>
      <c r="AG243" s="212" t="s">
        <v>281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2" x14ac:dyDescent="0.2">
      <c r="A244" s="219"/>
      <c r="B244" s="220"/>
      <c r="C244" s="255" t="s">
        <v>592</v>
      </c>
      <c r="D244" s="228"/>
      <c r="E244" s="229">
        <v>4</v>
      </c>
      <c r="F244" s="223"/>
      <c r="G244" s="223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23"/>
      <c r="Z244" s="212"/>
      <c r="AA244" s="212"/>
      <c r="AB244" s="212"/>
      <c r="AC244" s="212"/>
      <c r="AD244" s="212"/>
      <c r="AE244" s="212"/>
      <c r="AF244" s="212"/>
      <c r="AG244" s="212" t="s">
        <v>285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19"/>
      <c r="B245" s="220"/>
      <c r="C245" s="255" t="s">
        <v>593</v>
      </c>
      <c r="D245" s="228"/>
      <c r="E245" s="229">
        <v>1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285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19"/>
      <c r="B246" s="220"/>
      <c r="C246" s="255" t="s">
        <v>594</v>
      </c>
      <c r="D246" s="228"/>
      <c r="E246" s="229">
        <v>1</v>
      </c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285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19"/>
      <c r="B247" s="220"/>
      <c r="C247" s="255" t="s">
        <v>595</v>
      </c>
      <c r="D247" s="228"/>
      <c r="E247" s="229">
        <v>1</v>
      </c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285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19"/>
      <c r="B248" s="220"/>
      <c r="C248" s="255" t="s">
        <v>596</v>
      </c>
      <c r="D248" s="228"/>
      <c r="E248" s="229">
        <v>1</v>
      </c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285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x14ac:dyDescent="0.2">
      <c r="A249" s="231" t="s">
        <v>272</v>
      </c>
      <c r="B249" s="232" t="s">
        <v>178</v>
      </c>
      <c r="C249" s="251" t="s">
        <v>179</v>
      </c>
      <c r="D249" s="233"/>
      <c r="E249" s="234"/>
      <c r="F249" s="235"/>
      <c r="G249" s="235">
        <f>SUMIF(AG250:AG261,"&lt;&gt;NOR",G250:G261)</f>
        <v>0</v>
      </c>
      <c r="H249" s="235"/>
      <c r="I249" s="235">
        <f>SUM(I250:I261)</f>
        <v>0</v>
      </c>
      <c r="J249" s="235"/>
      <c r="K249" s="235">
        <f>SUM(K250:K261)</f>
        <v>0</v>
      </c>
      <c r="L249" s="235"/>
      <c r="M249" s="235">
        <f>SUM(M250:M261)</f>
        <v>0</v>
      </c>
      <c r="N249" s="234"/>
      <c r="O249" s="234">
        <f>SUM(O250:O261)</f>
        <v>3.8000000000000003</v>
      </c>
      <c r="P249" s="234"/>
      <c r="Q249" s="234">
        <f>SUM(Q250:Q261)</f>
        <v>1.06</v>
      </c>
      <c r="R249" s="235"/>
      <c r="S249" s="235"/>
      <c r="T249" s="236"/>
      <c r="U249" s="230"/>
      <c r="V249" s="230">
        <f>SUM(V250:V261)</f>
        <v>0</v>
      </c>
      <c r="W249" s="230"/>
      <c r="X249" s="230"/>
      <c r="Y249" s="230"/>
      <c r="AG249" t="s">
        <v>273</v>
      </c>
    </row>
    <row r="250" spans="1:60" outlineLevel="1" x14ac:dyDescent="0.2">
      <c r="A250" s="241">
        <v>58</v>
      </c>
      <c r="B250" s="242" t="s">
        <v>597</v>
      </c>
      <c r="C250" s="252" t="s">
        <v>598</v>
      </c>
      <c r="D250" s="243" t="s">
        <v>359</v>
      </c>
      <c r="E250" s="244">
        <v>461.9</v>
      </c>
      <c r="F250" s="245"/>
      <c r="G250" s="246">
        <f>ROUND(E250*F250,2)</f>
        <v>0</v>
      </c>
      <c r="H250" s="245"/>
      <c r="I250" s="246">
        <f>ROUND(E250*H250,2)</f>
        <v>0</v>
      </c>
      <c r="J250" s="245"/>
      <c r="K250" s="246">
        <f>ROUND(E250*J250,2)</f>
        <v>0</v>
      </c>
      <c r="L250" s="246">
        <v>21</v>
      </c>
      <c r="M250" s="246">
        <f>G250*(1+L250/100)</f>
        <v>0</v>
      </c>
      <c r="N250" s="244">
        <v>0</v>
      </c>
      <c r="O250" s="244">
        <f>ROUND(E250*N250,2)</f>
        <v>0</v>
      </c>
      <c r="P250" s="244">
        <v>2.3E-3</v>
      </c>
      <c r="Q250" s="244">
        <f>ROUND(E250*P250,2)</f>
        <v>1.06</v>
      </c>
      <c r="R250" s="246"/>
      <c r="S250" s="246" t="s">
        <v>333</v>
      </c>
      <c r="T250" s="247" t="s">
        <v>278</v>
      </c>
      <c r="U250" s="223">
        <v>0</v>
      </c>
      <c r="V250" s="223">
        <f>ROUND(E250*U250,2)</f>
        <v>0</v>
      </c>
      <c r="W250" s="223"/>
      <c r="X250" s="223" t="s">
        <v>279</v>
      </c>
      <c r="Y250" s="223" t="s">
        <v>280</v>
      </c>
      <c r="Z250" s="212"/>
      <c r="AA250" s="212"/>
      <c r="AB250" s="212"/>
      <c r="AC250" s="212"/>
      <c r="AD250" s="212"/>
      <c r="AE250" s="212"/>
      <c r="AF250" s="212"/>
      <c r="AG250" s="212" t="s">
        <v>599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19"/>
      <c r="B251" s="220"/>
      <c r="C251" s="253" t="s">
        <v>600</v>
      </c>
      <c r="D251" s="248"/>
      <c r="E251" s="248"/>
      <c r="F251" s="248"/>
      <c r="G251" s="248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283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19"/>
      <c r="B252" s="220"/>
      <c r="C252" s="255" t="s">
        <v>601</v>
      </c>
      <c r="D252" s="228"/>
      <c r="E252" s="229">
        <v>461.9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285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41">
        <v>59</v>
      </c>
      <c r="B253" s="242" t="s">
        <v>602</v>
      </c>
      <c r="C253" s="252" t="s">
        <v>603</v>
      </c>
      <c r="D253" s="243" t="s">
        <v>359</v>
      </c>
      <c r="E253" s="244">
        <v>461.9</v>
      </c>
      <c r="F253" s="245"/>
      <c r="G253" s="246">
        <f>ROUND(E253*F253,2)</f>
        <v>0</v>
      </c>
      <c r="H253" s="245"/>
      <c r="I253" s="246">
        <f>ROUND(E253*H253,2)</f>
        <v>0</v>
      </c>
      <c r="J253" s="245"/>
      <c r="K253" s="246">
        <f>ROUND(E253*J253,2)</f>
        <v>0</v>
      </c>
      <c r="L253" s="246">
        <v>21</v>
      </c>
      <c r="M253" s="246">
        <f>G253*(1+L253/100)</f>
        <v>0</v>
      </c>
      <c r="N253" s="244">
        <v>8.1999999999999998E-4</v>
      </c>
      <c r="O253" s="244">
        <f>ROUND(E253*N253,2)</f>
        <v>0.38</v>
      </c>
      <c r="P253" s="244">
        <v>0</v>
      </c>
      <c r="Q253" s="244">
        <f>ROUND(E253*P253,2)</f>
        <v>0</v>
      </c>
      <c r="R253" s="246"/>
      <c r="S253" s="246" t="s">
        <v>333</v>
      </c>
      <c r="T253" s="247" t="s">
        <v>278</v>
      </c>
      <c r="U253" s="223">
        <v>0</v>
      </c>
      <c r="V253" s="223">
        <f>ROUND(E253*U253,2)</f>
        <v>0</v>
      </c>
      <c r="W253" s="223"/>
      <c r="X253" s="223" t="s">
        <v>279</v>
      </c>
      <c r="Y253" s="223" t="s">
        <v>280</v>
      </c>
      <c r="Z253" s="212"/>
      <c r="AA253" s="212"/>
      <c r="AB253" s="212"/>
      <c r="AC253" s="212"/>
      <c r="AD253" s="212"/>
      <c r="AE253" s="212"/>
      <c r="AF253" s="212"/>
      <c r="AG253" s="212" t="s">
        <v>599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19"/>
      <c r="B254" s="220"/>
      <c r="C254" s="255" t="s">
        <v>601</v>
      </c>
      <c r="D254" s="228"/>
      <c r="E254" s="229">
        <v>461.9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285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41">
        <v>60</v>
      </c>
      <c r="B255" s="242" t="s">
        <v>604</v>
      </c>
      <c r="C255" s="252" t="s">
        <v>605</v>
      </c>
      <c r="D255" s="243" t="s">
        <v>359</v>
      </c>
      <c r="E255" s="244">
        <v>461.9</v>
      </c>
      <c r="F255" s="245"/>
      <c r="G255" s="246">
        <f>ROUND(E255*F255,2)</f>
        <v>0</v>
      </c>
      <c r="H255" s="245"/>
      <c r="I255" s="246">
        <f>ROUND(E255*H255,2)</f>
        <v>0</v>
      </c>
      <c r="J255" s="245"/>
      <c r="K255" s="246">
        <f>ROUND(E255*J255,2)</f>
        <v>0</v>
      </c>
      <c r="L255" s="246">
        <v>21</v>
      </c>
      <c r="M255" s="246">
        <f>G255*(1+L255/100)</f>
        <v>0</v>
      </c>
      <c r="N255" s="244">
        <v>2.2000000000000001E-4</v>
      </c>
      <c r="O255" s="244">
        <f>ROUND(E255*N255,2)</f>
        <v>0.1</v>
      </c>
      <c r="P255" s="244">
        <v>0</v>
      </c>
      <c r="Q255" s="244">
        <f>ROUND(E255*P255,2)</f>
        <v>0</v>
      </c>
      <c r="R255" s="246"/>
      <c r="S255" s="246" t="s">
        <v>333</v>
      </c>
      <c r="T255" s="247" t="s">
        <v>278</v>
      </c>
      <c r="U255" s="223">
        <v>0</v>
      </c>
      <c r="V255" s="223">
        <f>ROUND(E255*U255,2)</f>
        <v>0</v>
      </c>
      <c r="W255" s="223"/>
      <c r="X255" s="223" t="s">
        <v>279</v>
      </c>
      <c r="Y255" s="223" t="s">
        <v>280</v>
      </c>
      <c r="Z255" s="212"/>
      <c r="AA255" s="212"/>
      <c r="AB255" s="212"/>
      <c r="AC255" s="212"/>
      <c r="AD255" s="212"/>
      <c r="AE255" s="212"/>
      <c r="AF255" s="212"/>
      <c r="AG255" s="212" t="s">
        <v>599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19"/>
      <c r="B256" s="220"/>
      <c r="C256" s="255" t="s">
        <v>601</v>
      </c>
      <c r="D256" s="228"/>
      <c r="E256" s="229">
        <v>461.9</v>
      </c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285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41">
        <v>61</v>
      </c>
      <c r="B257" s="242" t="s">
        <v>606</v>
      </c>
      <c r="C257" s="252" t="s">
        <v>607</v>
      </c>
      <c r="D257" s="243" t="s">
        <v>359</v>
      </c>
      <c r="E257" s="244">
        <v>554.28</v>
      </c>
      <c r="F257" s="245"/>
      <c r="G257" s="246">
        <f>ROUND(E257*F257,2)</f>
        <v>0</v>
      </c>
      <c r="H257" s="245"/>
      <c r="I257" s="246">
        <f>ROUND(E257*H257,2)</f>
        <v>0</v>
      </c>
      <c r="J257" s="245"/>
      <c r="K257" s="246">
        <f>ROUND(E257*J257,2)</f>
        <v>0</v>
      </c>
      <c r="L257" s="246">
        <v>21</v>
      </c>
      <c r="M257" s="246">
        <f>G257*(1+L257/100)</f>
        <v>0</v>
      </c>
      <c r="N257" s="244">
        <v>1.5E-3</v>
      </c>
      <c r="O257" s="244">
        <f>ROUND(E257*N257,2)</f>
        <v>0.83</v>
      </c>
      <c r="P257" s="244">
        <v>0</v>
      </c>
      <c r="Q257" s="244">
        <f>ROUND(E257*P257,2)</f>
        <v>0</v>
      </c>
      <c r="R257" s="246" t="s">
        <v>608</v>
      </c>
      <c r="S257" s="246" t="s">
        <v>333</v>
      </c>
      <c r="T257" s="247" t="s">
        <v>278</v>
      </c>
      <c r="U257" s="223">
        <v>0</v>
      </c>
      <c r="V257" s="223">
        <f>ROUND(E257*U257,2)</f>
        <v>0</v>
      </c>
      <c r="W257" s="223"/>
      <c r="X257" s="223" t="s">
        <v>609</v>
      </c>
      <c r="Y257" s="223" t="s">
        <v>280</v>
      </c>
      <c r="Z257" s="212"/>
      <c r="AA257" s="212"/>
      <c r="AB257" s="212"/>
      <c r="AC257" s="212"/>
      <c r="AD257" s="212"/>
      <c r="AE257" s="212"/>
      <c r="AF257" s="212"/>
      <c r="AG257" s="212" t="s">
        <v>610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2" x14ac:dyDescent="0.2">
      <c r="A258" s="219"/>
      <c r="B258" s="220"/>
      <c r="C258" s="255" t="s">
        <v>611</v>
      </c>
      <c r="D258" s="228"/>
      <c r="E258" s="229">
        <v>554.28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285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41">
        <v>62</v>
      </c>
      <c r="B259" s="242" t="s">
        <v>612</v>
      </c>
      <c r="C259" s="252" t="s">
        <v>613</v>
      </c>
      <c r="D259" s="243" t="s">
        <v>359</v>
      </c>
      <c r="E259" s="244">
        <v>554.28</v>
      </c>
      <c r="F259" s="245"/>
      <c r="G259" s="246">
        <f>ROUND(E259*F259,2)</f>
        <v>0</v>
      </c>
      <c r="H259" s="245"/>
      <c r="I259" s="246">
        <f>ROUND(E259*H259,2)</f>
        <v>0</v>
      </c>
      <c r="J259" s="245"/>
      <c r="K259" s="246">
        <f>ROUND(E259*J259,2)</f>
        <v>0</v>
      </c>
      <c r="L259" s="246">
        <v>21</v>
      </c>
      <c r="M259" s="246">
        <f>G259*(1+L259/100)</f>
        <v>0</v>
      </c>
      <c r="N259" s="244">
        <v>4.4999999999999997E-3</v>
      </c>
      <c r="O259" s="244">
        <f>ROUND(E259*N259,2)</f>
        <v>2.4900000000000002</v>
      </c>
      <c r="P259" s="244">
        <v>0</v>
      </c>
      <c r="Q259" s="244">
        <f>ROUND(E259*P259,2)</f>
        <v>0</v>
      </c>
      <c r="R259" s="246" t="s">
        <v>608</v>
      </c>
      <c r="S259" s="246" t="s">
        <v>333</v>
      </c>
      <c r="T259" s="247" t="s">
        <v>278</v>
      </c>
      <c r="U259" s="223">
        <v>0</v>
      </c>
      <c r="V259" s="223">
        <f>ROUND(E259*U259,2)</f>
        <v>0</v>
      </c>
      <c r="W259" s="223"/>
      <c r="X259" s="223" t="s">
        <v>609</v>
      </c>
      <c r="Y259" s="223" t="s">
        <v>280</v>
      </c>
      <c r="Z259" s="212"/>
      <c r="AA259" s="212"/>
      <c r="AB259" s="212"/>
      <c r="AC259" s="212"/>
      <c r="AD259" s="212"/>
      <c r="AE259" s="212"/>
      <c r="AF259" s="212"/>
      <c r="AG259" s="212" t="s">
        <v>610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2" x14ac:dyDescent="0.2">
      <c r="A260" s="219"/>
      <c r="B260" s="220"/>
      <c r="C260" s="255" t="s">
        <v>611</v>
      </c>
      <c r="D260" s="228"/>
      <c r="E260" s="229">
        <v>554.28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285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19">
        <v>63</v>
      </c>
      <c r="B261" s="220" t="s">
        <v>614</v>
      </c>
      <c r="C261" s="271" t="s">
        <v>615</v>
      </c>
      <c r="D261" s="221" t="s">
        <v>0</v>
      </c>
      <c r="E261" s="267"/>
      <c r="F261" s="224"/>
      <c r="G261" s="223">
        <f>ROUND(E261*F261,2)</f>
        <v>0</v>
      </c>
      <c r="H261" s="224"/>
      <c r="I261" s="223">
        <f>ROUND(E261*H261,2)</f>
        <v>0</v>
      </c>
      <c r="J261" s="224"/>
      <c r="K261" s="223">
        <f>ROUND(E261*J261,2)</f>
        <v>0</v>
      </c>
      <c r="L261" s="223">
        <v>21</v>
      </c>
      <c r="M261" s="223">
        <f>G261*(1+L261/100)</f>
        <v>0</v>
      </c>
      <c r="N261" s="222">
        <v>0</v>
      </c>
      <c r="O261" s="222">
        <f>ROUND(E261*N261,2)</f>
        <v>0</v>
      </c>
      <c r="P261" s="222">
        <v>0</v>
      </c>
      <c r="Q261" s="222">
        <f>ROUND(E261*P261,2)</f>
        <v>0</v>
      </c>
      <c r="R261" s="223"/>
      <c r="S261" s="223" t="s">
        <v>333</v>
      </c>
      <c r="T261" s="223" t="s">
        <v>278</v>
      </c>
      <c r="U261" s="223">
        <v>0</v>
      </c>
      <c r="V261" s="223">
        <f>ROUND(E261*U261,2)</f>
        <v>0</v>
      </c>
      <c r="W261" s="223"/>
      <c r="X261" s="223" t="s">
        <v>532</v>
      </c>
      <c r="Y261" s="223" t="s">
        <v>280</v>
      </c>
      <c r="Z261" s="212"/>
      <c r="AA261" s="212"/>
      <c r="AB261" s="212"/>
      <c r="AC261" s="212"/>
      <c r="AD261" s="212"/>
      <c r="AE261" s="212"/>
      <c r="AF261" s="212"/>
      <c r="AG261" s="212" t="s">
        <v>533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x14ac:dyDescent="0.2">
      <c r="A262" s="231" t="s">
        <v>272</v>
      </c>
      <c r="B262" s="232" t="s">
        <v>182</v>
      </c>
      <c r="C262" s="251" t="s">
        <v>183</v>
      </c>
      <c r="D262" s="233"/>
      <c r="E262" s="234"/>
      <c r="F262" s="235"/>
      <c r="G262" s="235">
        <f>SUMIF(AG263:AG294,"&lt;&gt;NOR",G263:G294)</f>
        <v>0</v>
      </c>
      <c r="H262" s="235"/>
      <c r="I262" s="235">
        <f>SUM(I263:I294)</f>
        <v>0</v>
      </c>
      <c r="J262" s="235"/>
      <c r="K262" s="235">
        <f>SUM(K263:K294)</f>
        <v>0</v>
      </c>
      <c r="L262" s="235"/>
      <c r="M262" s="235">
        <f>SUM(M263:M294)</f>
        <v>0</v>
      </c>
      <c r="N262" s="234"/>
      <c r="O262" s="234">
        <f>SUM(O263:O294)</f>
        <v>0.52</v>
      </c>
      <c r="P262" s="234"/>
      <c r="Q262" s="234">
        <f>SUM(Q263:Q294)</f>
        <v>0.4</v>
      </c>
      <c r="R262" s="235"/>
      <c r="S262" s="235"/>
      <c r="T262" s="236"/>
      <c r="U262" s="230"/>
      <c r="V262" s="230">
        <f>SUM(V263:V294)</f>
        <v>0</v>
      </c>
      <c r="W262" s="230"/>
      <c r="X262" s="230"/>
      <c r="Y262" s="230"/>
      <c r="AG262" t="s">
        <v>273</v>
      </c>
    </row>
    <row r="263" spans="1:60" outlineLevel="1" x14ac:dyDescent="0.2">
      <c r="A263" s="241">
        <v>64</v>
      </c>
      <c r="B263" s="242" t="s">
        <v>616</v>
      </c>
      <c r="C263" s="252" t="s">
        <v>617</v>
      </c>
      <c r="D263" s="243" t="s">
        <v>359</v>
      </c>
      <c r="E263" s="244">
        <v>903.7</v>
      </c>
      <c r="F263" s="245"/>
      <c r="G263" s="246">
        <f>ROUND(E263*F263,2)</f>
        <v>0</v>
      </c>
      <c r="H263" s="245"/>
      <c r="I263" s="246">
        <f>ROUND(E263*H263,2)</f>
        <v>0</v>
      </c>
      <c r="J263" s="245"/>
      <c r="K263" s="246">
        <f>ROUND(E263*J263,2)</f>
        <v>0</v>
      </c>
      <c r="L263" s="246">
        <v>21</v>
      </c>
      <c r="M263" s="246">
        <f>G263*(1+L263/100)</f>
        <v>0</v>
      </c>
      <c r="N263" s="244">
        <v>0</v>
      </c>
      <c r="O263" s="244">
        <f>ROUND(E263*N263,2)</f>
        <v>0</v>
      </c>
      <c r="P263" s="244">
        <v>4.4000000000000002E-4</v>
      </c>
      <c r="Q263" s="244">
        <f>ROUND(E263*P263,2)</f>
        <v>0.4</v>
      </c>
      <c r="R263" s="246"/>
      <c r="S263" s="246" t="s">
        <v>333</v>
      </c>
      <c r="T263" s="247" t="s">
        <v>278</v>
      </c>
      <c r="U263" s="223">
        <v>0</v>
      </c>
      <c r="V263" s="223">
        <f>ROUND(E263*U263,2)</f>
        <v>0</v>
      </c>
      <c r="W263" s="223"/>
      <c r="X263" s="223" t="s">
        <v>279</v>
      </c>
      <c r="Y263" s="223" t="s">
        <v>280</v>
      </c>
      <c r="Z263" s="212"/>
      <c r="AA263" s="212"/>
      <c r="AB263" s="212"/>
      <c r="AC263" s="212"/>
      <c r="AD263" s="212"/>
      <c r="AE263" s="212"/>
      <c r="AF263" s="212"/>
      <c r="AG263" s="212" t="s">
        <v>599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">
      <c r="A264" s="219"/>
      <c r="B264" s="220"/>
      <c r="C264" s="255" t="s">
        <v>618</v>
      </c>
      <c r="D264" s="228"/>
      <c r="E264" s="229">
        <v>903.7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285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41">
        <v>65</v>
      </c>
      <c r="B265" s="242" t="s">
        <v>619</v>
      </c>
      <c r="C265" s="252" t="s">
        <v>620</v>
      </c>
      <c r="D265" s="243" t="s">
        <v>359</v>
      </c>
      <c r="E265" s="244">
        <v>903.7</v>
      </c>
      <c r="F265" s="245"/>
      <c r="G265" s="246">
        <f>ROUND(E265*F265,2)</f>
        <v>0</v>
      </c>
      <c r="H265" s="245"/>
      <c r="I265" s="246">
        <f>ROUND(E265*H265,2)</f>
        <v>0</v>
      </c>
      <c r="J265" s="245"/>
      <c r="K265" s="246">
        <f>ROUND(E265*J265,2)</f>
        <v>0</v>
      </c>
      <c r="L265" s="246">
        <v>21</v>
      </c>
      <c r="M265" s="246">
        <f>G265*(1+L265/100)</f>
        <v>0</v>
      </c>
      <c r="N265" s="244">
        <v>0</v>
      </c>
      <c r="O265" s="244">
        <f>ROUND(E265*N265,2)</f>
        <v>0</v>
      </c>
      <c r="P265" s="244">
        <v>0</v>
      </c>
      <c r="Q265" s="244">
        <f>ROUND(E265*P265,2)</f>
        <v>0</v>
      </c>
      <c r="R265" s="246"/>
      <c r="S265" s="246" t="s">
        <v>333</v>
      </c>
      <c r="T265" s="247" t="s">
        <v>278</v>
      </c>
      <c r="U265" s="223">
        <v>0</v>
      </c>
      <c r="V265" s="223">
        <f>ROUND(E265*U265,2)</f>
        <v>0</v>
      </c>
      <c r="W265" s="223"/>
      <c r="X265" s="223" t="s">
        <v>279</v>
      </c>
      <c r="Y265" s="223" t="s">
        <v>280</v>
      </c>
      <c r="Z265" s="212"/>
      <c r="AA265" s="212"/>
      <c r="AB265" s="212"/>
      <c r="AC265" s="212"/>
      <c r="AD265" s="212"/>
      <c r="AE265" s="212"/>
      <c r="AF265" s="212"/>
      <c r="AG265" s="212" t="s">
        <v>599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2" x14ac:dyDescent="0.2">
      <c r="A266" s="219"/>
      <c r="B266" s="220"/>
      <c r="C266" s="255" t="s">
        <v>621</v>
      </c>
      <c r="D266" s="228"/>
      <c r="E266" s="229">
        <v>903.7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285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41">
        <v>66</v>
      </c>
      <c r="B267" s="242" t="s">
        <v>622</v>
      </c>
      <c r="C267" s="252" t="s">
        <v>623</v>
      </c>
      <c r="D267" s="243" t="s">
        <v>400</v>
      </c>
      <c r="E267" s="244">
        <v>309.98</v>
      </c>
      <c r="F267" s="245"/>
      <c r="G267" s="246">
        <f>ROUND(E267*F267,2)</f>
        <v>0</v>
      </c>
      <c r="H267" s="245"/>
      <c r="I267" s="246">
        <f>ROUND(E267*H267,2)</f>
        <v>0</v>
      </c>
      <c r="J267" s="245"/>
      <c r="K267" s="246">
        <f>ROUND(E267*J267,2)</f>
        <v>0</v>
      </c>
      <c r="L267" s="246">
        <v>21</v>
      </c>
      <c r="M267" s="246">
        <f>G267*(1+L267/100)</f>
        <v>0</v>
      </c>
      <c r="N267" s="244">
        <v>0</v>
      </c>
      <c r="O267" s="244">
        <f>ROUND(E267*N267,2)</f>
        <v>0</v>
      </c>
      <c r="P267" s="244">
        <v>0</v>
      </c>
      <c r="Q267" s="244">
        <f>ROUND(E267*P267,2)</f>
        <v>0</v>
      </c>
      <c r="R267" s="246"/>
      <c r="S267" s="246" t="s">
        <v>333</v>
      </c>
      <c r="T267" s="247" t="s">
        <v>278</v>
      </c>
      <c r="U267" s="223">
        <v>0</v>
      </c>
      <c r="V267" s="223">
        <f>ROUND(E267*U267,2)</f>
        <v>0</v>
      </c>
      <c r="W267" s="223"/>
      <c r="X267" s="223" t="s">
        <v>279</v>
      </c>
      <c r="Y267" s="223" t="s">
        <v>280</v>
      </c>
      <c r="Z267" s="212"/>
      <c r="AA267" s="212"/>
      <c r="AB267" s="212"/>
      <c r="AC267" s="212"/>
      <c r="AD267" s="212"/>
      <c r="AE267" s="212"/>
      <c r="AF267" s="212"/>
      <c r="AG267" s="212" t="s">
        <v>599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19"/>
      <c r="B268" s="220"/>
      <c r="C268" s="255" t="s">
        <v>624</v>
      </c>
      <c r="D268" s="228"/>
      <c r="E268" s="229">
        <v>99.6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285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19"/>
      <c r="B269" s="220"/>
      <c r="C269" s="255" t="s">
        <v>625</v>
      </c>
      <c r="D269" s="228"/>
      <c r="E269" s="229">
        <v>107.55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23"/>
      <c r="Z269" s="212"/>
      <c r="AA269" s="212"/>
      <c r="AB269" s="212"/>
      <c r="AC269" s="212"/>
      <c r="AD269" s="212"/>
      <c r="AE269" s="212"/>
      <c r="AF269" s="212"/>
      <c r="AG269" s="212" t="s">
        <v>285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19"/>
      <c r="B270" s="220"/>
      <c r="C270" s="255" t="s">
        <v>626</v>
      </c>
      <c r="D270" s="228"/>
      <c r="E270" s="229">
        <v>4.3</v>
      </c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23"/>
      <c r="Z270" s="212"/>
      <c r="AA270" s="212"/>
      <c r="AB270" s="212"/>
      <c r="AC270" s="212"/>
      <c r="AD270" s="212"/>
      <c r="AE270" s="212"/>
      <c r="AF270" s="212"/>
      <c r="AG270" s="212" t="s">
        <v>285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19"/>
      <c r="B271" s="220"/>
      <c r="C271" s="255" t="s">
        <v>627</v>
      </c>
      <c r="D271" s="228"/>
      <c r="E271" s="229">
        <v>25.2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285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19"/>
      <c r="B272" s="220"/>
      <c r="C272" s="255" t="s">
        <v>628</v>
      </c>
      <c r="D272" s="228"/>
      <c r="E272" s="229">
        <v>23.33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23"/>
      <c r="Z272" s="212"/>
      <c r="AA272" s="212"/>
      <c r="AB272" s="212"/>
      <c r="AC272" s="212"/>
      <c r="AD272" s="212"/>
      <c r="AE272" s="212"/>
      <c r="AF272" s="212"/>
      <c r="AG272" s="212" t="s">
        <v>285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19"/>
      <c r="B273" s="220"/>
      <c r="C273" s="255" t="s">
        <v>629</v>
      </c>
      <c r="D273" s="228"/>
      <c r="E273" s="229">
        <v>50</v>
      </c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285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41">
        <v>67</v>
      </c>
      <c r="B274" s="242" t="s">
        <v>630</v>
      </c>
      <c r="C274" s="252" t="s">
        <v>631</v>
      </c>
      <c r="D274" s="243" t="s">
        <v>359</v>
      </c>
      <c r="E274" s="244">
        <v>6.35025</v>
      </c>
      <c r="F274" s="245"/>
      <c r="G274" s="246">
        <f>ROUND(E274*F274,2)</f>
        <v>0</v>
      </c>
      <c r="H274" s="245"/>
      <c r="I274" s="246">
        <f>ROUND(E274*H274,2)</f>
        <v>0</v>
      </c>
      <c r="J274" s="245"/>
      <c r="K274" s="246">
        <f>ROUND(E274*J274,2)</f>
        <v>0</v>
      </c>
      <c r="L274" s="246">
        <v>21</v>
      </c>
      <c r="M274" s="246">
        <f>G274*(1+L274/100)</f>
        <v>0</v>
      </c>
      <c r="N274" s="244">
        <v>2.3000000000000001E-4</v>
      </c>
      <c r="O274" s="244">
        <f>ROUND(E274*N274,2)</f>
        <v>0</v>
      </c>
      <c r="P274" s="244">
        <v>0</v>
      </c>
      <c r="Q274" s="244">
        <f>ROUND(E274*P274,2)</f>
        <v>0</v>
      </c>
      <c r="R274" s="246"/>
      <c r="S274" s="246" t="s">
        <v>333</v>
      </c>
      <c r="T274" s="247" t="s">
        <v>278</v>
      </c>
      <c r="U274" s="223">
        <v>0</v>
      </c>
      <c r="V274" s="223">
        <f>ROUND(E274*U274,2)</f>
        <v>0</v>
      </c>
      <c r="W274" s="223"/>
      <c r="X274" s="223" t="s">
        <v>279</v>
      </c>
      <c r="Y274" s="223" t="s">
        <v>280</v>
      </c>
      <c r="Z274" s="212"/>
      <c r="AA274" s="212"/>
      <c r="AB274" s="212"/>
      <c r="AC274" s="212"/>
      <c r="AD274" s="212"/>
      <c r="AE274" s="212"/>
      <c r="AF274" s="212"/>
      <c r="AG274" s="212" t="s">
        <v>599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19"/>
      <c r="B275" s="220"/>
      <c r="C275" s="253" t="s">
        <v>632</v>
      </c>
      <c r="D275" s="248"/>
      <c r="E275" s="248"/>
      <c r="F275" s="248"/>
      <c r="G275" s="248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23"/>
      <c r="Z275" s="212"/>
      <c r="AA275" s="212"/>
      <c r="AB275" s="212"/>
      <c r="AC275" s="212"/>
      <c r="AD275" s="212"/>
      <c r="AE275" s="212"/>
      <c r="AF275" s="212"/>
      <c r="AG275" s="212" t="s">
        <v>283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2" x14ac:dyDescent="0.2">
      <c r="A276" s="219"/>
      <c r="B276" s="220"/>
      <c r="C276" s="255" t="s">
        <v>633</v>
      </c>
      <c r="D276" s="228"/>
      <c r="E276" s="229">
        <v>2.85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285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19"/>
      <c r="B277" s="220"/>
      <c r="C277" s="255" t="s">
        <v>634</v>
      </c>
      <c r="D277" s="228"/>
      <c r="E277" s="229">
        <v>3.5</v>
      </c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285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41">
        <v>68</v>
      </c>
      <c r="B278" s="242" t="s">
        <v>635</v>
      </c>
      <c r="C278" s="252" t="s">
        <v>636</v>
      </c>
      <c r="D278" s="243" t="s">
        <v>359</v>
      </c>
      <c r="E278" s="244">
        <v>903.7</v>
      </c>
      <c r="F278" s="245"/>
      <c r="G278" s="246">
        <f>ROUND(E278*F278,2)</f>
        <v>0</v>
      </c>
      <c r="H278" s="245"/>
      <c r="I278" s="246">
        <f>ROUND(E278*H278,2)</f>
        <v>0</v>
      </c>
      <c r="J278" s="245"/>
      <c r="K278" s="246">
        <f>ROUND(E278*J278,2)</f>
        <v>0</v>
      </c>
      <c r="L278" s="246">
        <v>21</v>
      </c>
      <c r="M278" s="246">
        <f>G278*(1+L278/100)</f>
        <v>0</v>
      </c>
      <c r="N278" s="244">
        <v>1.0000000000000001E-5</v>
      </c>
      <c r="O278" s="244">
        <f>ROUND(E278*N278,2)</f>
        <v>0.01</v>
      </c>
      <c r="P278" s="244">
        <v>0</v>
      </c>
      <c r="Q278" s="244">
        <f>ROUND(E278*P278,2)</f>
        <v>0</v>
      </c>
      <c r="R278" s="246"/>
      <c r="S278" s="246" t="s">
        <v>333</v>
      </c>
      <c r="T278" s="247" t="s">
        <v>278</v>
      </c>
      <c r="U278" s="223">
        <v>0</v>
      </c>
      <c r="V278" s="223">
        <f>ROUND(E278*U278,2)</f>
        <v>0</v>
      </c>
      <c r="W278" s="223"/>
      <c r="X278" s="223" t="s">
        <v>279</v>
      </c>
      <c r="Y278" s="223" t="s">
        <v>280</v>
      </c>
      <c r="Z278" s="212"/>
      <c r="AA278" s="212"/>
      <c r="AB278" s="212"/>
      <c r="AC278" s="212"/>
      <c r="AD278" s="212"/>
      <c r="AE278" s="212"/>
      <c r="AF278" s="212"/>
      <c r="AG278" s="212" t="s">
        <v>599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2" x14ac:dyDescent="0.2">
      <c r="A279" s="219"/>
      <c r="B279" s="220"/>
      <c r="C279" s="253" t="s">
        <v>637</v>
      </c>
      <c r="D279" s="248"/>
      <c r="E279" s="248"/>
      <c r="F279" s="248"/>
      <c r="G279" s="248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283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19"/>
      <c r="B280" s="220"/>
      <c r="C280" s="255" t="s">
        <v>621</v>
      </c>
      <c r="D280" s="228"/>
      <c r="E280" s="229">
        <v>903.7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285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41">
        <v>69</v>
      </c>
      <c r="B281" s="242" t="s">
        <v>638</v>
      </c>
      <c r="C281" s="252" t="s">
        <v>639</v>
      </c>
      <c r="D281" s="243" t="s">
        <v>400</v>
      </c>
      <c r="E281" s="244">
        <v>340.94499999999999</v>
      </c>
      <c r="F281" s="245"/>
      <c r="G281" s="246">
        <f>ROUND(E281*F281,2)</f>
        <v>0</v>
      </c>
      <c r="H281" s="245"/>
      <c r="I281" s="246">
        <f>ROUND(E281*H281,2)</f>
        <v>0</v>
      </c>
      <c r="J281" s="245"/>
      <c r="K281" s="246">
        <f>ROUND(E281*J281,2)</f>
        <v>0</v>
      </c>
      <c r="L281" s="246">
        <v>21</v>
      </c>
      <c r="M281" s="246">
        <f>G281*(1+L281/100)</f>
        <v>0</v>
      </c>
      <c r="N281" s="244">
        <v>0</v>
      </c>
      <c r="O281" s="244">
        <f>ROUND(E281*N281,2)</f>
        <v>0</v>
      </c>
      <c r="P281" s="244">
        <v>0</v>
      </c>
      <c r="Q281" s="244">
        <f>ROUND(E281*P281,2)</f>
        <v>0</v>
      </c>
      <c r="R281" s="246" t="s">
        <v>608</v>
      </c>
      <c r="S281" s="246" t="s">
        <v>333</v>
      </c>
      <c r="T281" s="247" t="s">
        <v>278</v>
      </c>
      <c r="U281" s="223">
        <v>0</v>
      </c>
      <c r="V281" s="223">
        <f>ROUND(E281*U281,2)</f>
        <v>0</v>
      </c>
      <c r="W281" s="223"/>
      <c r="X281" s="223" t="s">
        <v>609</v>
      </c>
      <c r="Y281" s="223" t="s">
        <v>280</v>
      </c>
      <c r="Z281" s="212"/>
      <c r="AA281" s="212"/>
      <c r="AB281" s="212"/>
      <c r="AC281" s="212"/>
      <c r="AD281" s="212"/>
      <c r="AE281" s="212"/>
      <c r="AF281" s="212"/>
      <c r="AG281" s="212" t="s">
        <v>610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2" x14ac:dyDescent="0.2">
      <c r="A282" s="219"/>
      <c r="B282" s="220"/>
      <c r="C282" s="255" t="s">
        <v>640</v>
      </c>
      <c r="D282" s="228"/>
      <c r="E282" s="229">
        <v>340.94</v>
      </c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285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41">
        <v>70</v>
      </c>
      <c r="B283" s="242" t="s">
        <v>641</v>
      </c>
      <c r="C283" s="252" t="s">
        <v>642</v>
      </c>
      <c r="D283" s="243" t="s">
        <v>359</v>
      </c>
      <c r="E283" s="244">
        <v>994.07</v>
      </c>
      <c r="F283" s="245"/>
      <c r="G283" s="246">
        <f>ROUND(E283*F283,2)</f>
        <v>0</v>
      </c>
      <c r="H283" s="245"/>
      <c r="I283" s="246">
        <f>ROUND(E283*H283,2)</f>
        <v>0</v>
      </c>
      <c r="J283" s="245"/>
      <c r="K283" s="246">
        <f>ROUND(E283*J283,2)</f>
        <v>0</v>
      </c>
      <c r="L283" s="246">
        <v>21</v>
      </c>
      <c r="M283" s="246">
        <f>G283*(1+L283/100)</f>
        <v>0</v>
      </c>
      <c r="N283" s="244">
        <v>4.0000000000000002E-4</v>
      </c>
      <c r="O283" s="244">
        <f>ROUND(E283*N283,2)</f>
        <v>0.4</v>
      </c>
      <c r="P283" s="244">
        <v>0</v>
      </c>
      <c r="Q283" s="244">
        <f>ROUND(E283*P283,2)</f>
        <v>0</v>
      </c>
      <c r="R283" s="246" t="s">
        <v>608</v>
      </c>
      <c r="S283" s="246" t="s">
        <v>333</v>
      </c>
      <c r="T283" s="247" t="s">
        <v>278</v>
      </c>
      <c r="U283" s="223">
        <v>0</v>
      </c>
      <c r="V283" s="223">
        <f>ROUND(E283*U283,2)</f>
        <v>0</v>
      </c>
      <c r="W283" s="223"/>
      <c r="X283" s="223" t="s">
        <v>609</v>
      </c>
      <c r="Y283" s="223" t="s">
        <v>280</v>
      </c>
      <c r="Z283" s="212"/>
      <c r="AA283" s="212"/>
      <c r="AB283" s="212"/>
      <c r="AC283" s="212"/>
      <c r="AD283" s="212"/>
      <c r="AE283" s="212"/>
      <c r="AF283" s="212"/>
      <c r="AG283" s="212" t="s">
        <v>610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2" x14ac:dyDescent="0.2">
      <c r="A284" s="219"/>
      <c r="B284" s="220"/>
      <c r="C284" s="255" t="s">
        <v>643</v>
      </c>
      <c r="D284" s="228"/>
      <c r="E284" s="229">
        <v>994.07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285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41">
        <v>71</v>
      </c>
      <c r="B285" s="242" t="s">
        <v>644</v>
      </c>
      <c r="C285" s="252" t="s">
        <v>645</v>
      </c>
      <c r="D285" s="243" t="s">
        <v>359</v>
      </c>
      <c r="E285" s="244">
        <v>6.27</v>
      </c>
      <c r="F285" s="245"/>
      <c r="G285" s="246">
        <f>ROUND(E285*F285,2)</f>
        <v>0</v>
      </c>
      <c r="H285" s="245"/>
      <c r="I285" s="246">
        <f>ROUND(E285*H285,2)</f>
        <v>0</v>
      </c>
      <c r="J285" s="245"/>
      <c r="K285" s="246">
        <f>ROUND(E285*J285,2)</f>
        <v>0</v>
      </c>
      <c r="L285" s="246">
        <v>21</v>
      </c>
      <c r="M285" s="246">
        <f>G285*(1+L285/100)</f>
        <v>0</v>
      </c>
      <c r="N285" s="244">
        <v>3.0000000000000001E-3</v>
      </c>
      <c r="O285" s="244">
        <f>ROUND(E285*N285,2)</f>
        <v>0.02</v>
      </c>
      <c r="P285" s="244">
        <v>0</v>
      </c>
      <c r="Q285" s="244">
        <f>ROUND(E285*P285,2)</f>
        <v>0</v>
      </c>
      <c r="R285" s="246" t="s">
        <v>608</v>
      </c>
      <c r="S285" s="246" t="s">
        <v>333</v>
      </c>
      <c r="T285" s="247" t="s">
        <v>278</v>
      </c>
      <c r="U285" s="223">
        <v>0</v>
      </c>
      <c r="V285" s="223">
        <f>ROUND(E285*U285,2)</f>
        <v>0</v>
      </c>
      <c r="W285" s="223"/>
      <c r="X285" s="223" t="s">
        <v>609</v>
      </c>
      <c r="Y285" s="223" t="s">
        <v>280</v>
      </c>
      <c r="Z285" s="212"/>
      <c r="AA285" s="212"/>
      <c r="AB285" s="212"/>
      <c r="AC285" s="212"/>
      <c r="AD285" s="212"/>
      <c r="AE285" s="212"/>
      <c r="AF285" s="212"/>
      <c r="AG285" s="212" t="s">
        <v>610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19"/>
      <c r="B286" s="220"/>
      <c r="C286" s="253" t="s">
        <v>632</v>
      </c>
      <c r="D286" s="248"/>
      <c r="E286" s="248"/>
      <c r="F286" s="248"/>
      <c r="G286" s="248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23"/>
      <c r="Z286" s="212"/>
      <c r="AA286" s="212"/>
      <c r="AB286" s="212"/>
      <c r="AC286" s="212"/>
      <c r="AD286" s="212"/>
      <c r="AE286" s="212"/>
      <c r="AF286" s="212"/>
      <c r="AG286" s="212" t="s">
        <v>283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2" x14ac:dyDescent="0.2">
      <c r="A287" s="219"/>
      <c r="B287" s="220"/>
      <c r="C287" s="255" t="s">
        <v>646</v>
      </c>
      <c r="D287" s="228"/>
      <c r="E287" s="229">
        <v>6.27</v>
      </c>
      <c r="F287" s="223"/>
      <c r="G287" s="22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23"/>
      <c r="Z287" s="212"/>
      <c r="AA287" s="212"/>
      <c r="AB287" s="212"/>
      <c r="AC287" s="212"/>
      <c r="AD287" s="212"/>
      <c r="AE287" s="212"/>
      <c r="AF287" s="212"/>
      <c r="AG287" s="212" t="s">
        <v>285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41">
        <v>72</v>
      </c>
      <c r="B288" s="242" t="s">
        <v>647</v>
      </c>
      <c r="C288" s="252" t="s">
        <v>648</v>
      </c>
      <c r="D288" s="243" t="s">
        <v>400</v>
      </c>
      <c r="E288" s="244">
        <v>23.335000000000001</v>
      </c>
      <c r="F288" s="245"/>
      <c r="G288" s="246">
        <f>ROUND(E288*F288,2)</f>
        <v>0</v>
      </c>
      <c r="H288" s="245"/>
      <c r="I288" s="246">
        <f>ROUND(E288*H288,2)</f>
        <v>0</v>
      </c>
      <c r="J288" s="245"/>
      <c r="K288" s="246">
        <f>ROUND(E288*J288,2)</f>
        <v>0</v>
      </c>
      <c r="L288" s="246">
        <v>21</v>
      </c>
      <c r="M288" s="246">
        <f>G288*(1+L288/100)</f>
        <v>0</v>
      </c>
      <c r="N288" s="244">
        <v>4.0499999999999998E-3</v>
      </c>
      <c r="O288" s="244">
        <f>ROUND(E288*N288,2)</f>
        <v>0.09</v>
      </c>
      <c r="P288" s="244">
        <v>0</v>
      </c>
      <c r="Q288" s="244">
        <f>ROUND(E288*P288,2)</f>
        <v>0</v>
      </c>
      <c r="R288" s="246" t="s">
        <v>608</v>
      </c>
      <c r="S288" s="246" t="s">
        <v>333</v>
      </c>
      <c r="T288" s="247" t="s">
        <v>278</v>
      </c>
      <c r="U288" s="223">
        <v>0</v>
      </c>
      <c r="V288" s="223">
        <f>ROUND(E288*U288,2)</f>
        <v>0</v>
      </c>
      <c r="W288" s="223"/>
      <c r="X288" s="223" t="s">
        <v>609</v>
      </c>
      <c r="Y288" s="223" t="s">
        <v>280</v>
      </c>
      <c r="Z288" s="212"/>
      <c r="AA288" s="212"/>
      <c r="AB288" s="212"/>
      <c r="AC288" s="212"/>
      <c r="AD288" s="212"/>
      <c r="AE288" s="212"/>
      <c r="AF288" s="212"/>
      <c r="AG288" s="212" t="s">
        <v>610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">
      <c r="A289" s="219"/>
      <c r="B289" s="220"/>
      <c r="C289" s="253" t="s">
        <v>649</v>
      </c>
      <c r="D289" s="248"/>
      <c r="E289" s="248"/>
      <c r="F289" s="248"/>
      <c r="G289" s="248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283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2" x14ac:dyDescent="0.2">
      <c r="A290" s="219"/>
      <c r="B290" s="220"/>
      <c r="C290" s="255" t="s">
        <v>650</v>
      </c>
      <c r="D290" s="228"/>
      <c r="E290" s="229">
        <v>5.17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23"/>
      <c r="Z290" s="212"/>
      <c r="AA290" s="212"/>
      <c r="AB290" s="212"/>
      <c r="AC290" s="212"/>
      <c r="AD290" s="212"/>
      <c r="AE290" s="212"/>
      <c r="AF290" s="212"/>
      <c r="AG290" s="212" t="s">
        <v>285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19"/>
      <c r="B291" s="220"/>
      <c r="C291" s="255" t="s">
        <v>651</v>
      </c>
      <c r="D291" s="228"/>
      <c r="E291" s="229">
        <v>1.6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23"/>
      <c r="Z291" s="212"/>
      <c r="AA291" s="212"/>
      <c r="AB291" s="212"/>
      <c r="AC291" s="212"/>
      <c r="AD291" s="212"/>
      <c r="AE291" s="212"/>
      <c r="AF291" s="212"/>
      <c r="AG291" s="212" t="s">
        <v>285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19"/>
      <c r="B292" s="220"/>
      <c r="C292" s="255" t="s">
        <v>652</v>
      </c>
      <c r="D292" s="228"/>
      <c r="E292" s="229">
        <v>5.2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285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19"/>
      <c r="B293" s="220"/>
      <c r="C293" s="255" t="s">
        <v>653</v>
      </c>
      <c r="D293" s="228"/>
      <c r="E293" s="229">
        <v>11.36</v>
      </c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285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>
        <v>73</v>
      </c>
      <c r="B294" s="220" t="s">
        <v>654</v>
      </c>
      <c r="C294" s="271" t="s">
        <v>655</v>
      </c>
      <c r="D294" s="221" t="s">
        <v>0</v>
      </c>
      <c r="E294" s="267"/>
      <c r="F294" s="224"/>
      <c r="G294" s="223">
        <f>ROUND(E294*F294,2)</f>
        <v>0</v>
      </c>
      <c r="H294" s="224"/>
      <c r="I294" s="223">
        <f>ROUND(E294*H294,2)</f>
        <v>0</v>
      </c>
      <c r="J294" s="224"/>
      <c r="K294" s="223">
        <f>ROUND(E294*J294,2)</f>
        <v>0</v>
      </c>
      <c r="L294" s="223">
        <v>21</v>
      </c>
      <c r="M294" s="223">
        <f>G294*(1+L294/100)</f>
        <v>0</v>
      </c>
      <c r="N294" s="222">
        <v>0</v>
      </c>
      <c r="O294" s="222">
        <f>ROUND(E294*N294,2)</f>
        <v>0</v>
      </c>
      <c r="P294" s="222">
        <v>0</v>
      </c>
      <c r="Q294" s="222">
        <f>ROUND(E294*P294,2)</f>
        <v>0</v>
      </c>
      <c r="R294" s="223"/>
      <c r="S294" s="223" t="s">
        <v>333</v>
      </c>
      <c r="T294" s="223" t="s">
        <v>278</v>
      </c>
      <c r="U294" s="223">
        <v>0</v>
      </c>
      <c r="V294" s="223">
        <f>ROUND(E294*U294,2)</f>
        <v>0</v>
      </c>
      <c r="W294" s="223"/>
      <c r="X294" s="223" t="s">
        <v>532</v>
      </c>
      <c r="Y294" s="223" t="s">
        <v>280</v>
      </c>
      <c r="Z294" s="212"/>
      <c r="AA294" s="212"/>
      <c r="AB294" s="212"/>
      <c r="AC294" s="212"/>
      <c r="AD294" s="212"/>
      <c r="AE294" s="212"/>
      <c r="AF294" s="212"/>
      <c r="AG294" s="212" t="s">
        <v>533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x14ac:dyDescent="0.2">
      <c r="A295" s="231" t="s">
        <v>272</v>
      </c>
      <c r="B295" s="232" t="s">
        <v>210</v>
      </c>
      <c r="C295" s="251" t="s">
        <v>211</v>
      </c>
      <c r="D295" s="233"/>
      <c r="E295" s="234"/>
      <c r="F295" s="235"/>
      <c r="G295" s="235">
        <f>SUMIF(AG296:AG304,"&lt;&gt;NOR",G296:G304)</f>
        <v>0</v>
      </c>
      <c r="H295" s="235"/>
      <c r="I295" s="235">
        <f>SUM(I296:I304)</f>
        <v>0</v>
      </c>
      <c r="J295" s="235"/>
      <c r="K295" s="235">
        <f>SUM(K296:K304)</f>
        <v>0</v>
      </c>
      <c r="L295" s="235"/>
      <c r="M295" s="235">
        <f>SUM(M296:M304)</f>
        <v>0</v>
      </c>
      <c r="N295" s="234"/>
      <c r="O295" s="234">
        <f>SUM(O296:O304)</f>
        <v>0</v>
      </c>
      <c r="P295" s="234"/>
      <c r="Q295" s="234">
        <f>SUM(Q296:Q304)</f>
        <v>0.81</v>
      </c>
      <c r="R295" s="235"/>
      <c r="S295" s="235"/>
      <c r="T295" s="236"/>
      <c r="U295" s="230"/>
      <c r="V295" s="230">
        <f>SUM(V296:V304)</f>
        <v>0</v>
      </c>
      <c r="W295" s="230"/>
      <c r="X295" s="230"/>
      <c r="Y295" s="230"/>
      <c r="AG295" t="s">
        <v>273</v>
      </c>
    </row>
    <row r="296" spans="1:60" outlineLevel="1" x14ac:dyDescent="0.2">
      <c r="A296" s="241">
        <v>74</v>
      </c>
      <c r="B296" s="242" t="s">
        <v>656</v>
      </c>
      <c r="C296" s="252" t="s">
        <v>657</v>
      </c>
      <c r="D296" s="243" t="s">
        <v>359</v>
      </c>
      <c r="E296" s="244">
        <v>41.5</v>
      </c>
      <c r="F296" s="245"/>
      <c r="G296" s="246">
        <f>ROUND(E296*F296,2)</f>
        <v>0</v>
      </c>
      <c r="H296" s="245"/>
      <c r="I296" s="246">
        <f>ROUND(E296*H296,2)</f>
        <v>0</v>
      </c>
      <c r="J296" s="245"/>
      <c r="K296" s="246">
        <f>ROUND(E296*J296,2)</f>
        <v>0</v>
      </c>
      <c r="L296" s="246">
        <v>21</v>
      </c>
      <c r="M296" s="246">
        <f>G296*(1+L296/100)</f>
        <v>0</v>
      </c>
      <c r="N296" s="244">
        <v>9.0000000000000006E-5</v>
      </c>
      <c r="O296" s="244">
        <f>ROUND(E296*N296,2)</f>
        <v>0</v>
      </c>
      <c r="P296" s="244">
        <v>0</v>
      </c>
      <c r="Q296" s="244">
        <f>ROUND(E296*P296,2)</f>
        <v>0</v>
      </c>
      <c r="R296" s="246"/>
      <c r="S296" s="246" t="s">
        <v>333</v>
      </c>
      <c r="T296" s="247" t="s">
        <v>278</v>
      </c>
      <c r="U296" s="223">
        <v>0</v>
      </c>
      <c r="V296" s="223">
        <f>ROUND(E296*U296,2)</f>
        <v>0</v>
      </c>
      <c r="W296" s="223"/>
      <c r="X296" s="223" t="s">
        <v>279</v>
      </c>
      <c r="Y296" s="223" t="s">
        <v>280</v>
      </c>
      <c r="Z296" s="212"/>
      <c r="AA296" s="212"/>
      <c r="AB296" s="212"/>
      <c r="AC296" s="212"/>
      <c r="AD296" s="212"/>
      <c r="AE296" s="212"/>
      <c r="AF296" s="212"/>
      <c r="AG296" s="212" t="s">
        <v>599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2" x14ac:dyDescent="0.2">
      <c r="A297" s="219"/>
      <c r="B297" s="220"/>
      <c r="C297" s="253" t="s">
        <v>658</v>
      </c>
      <c r="D297" s="248"/>
      <c r="E297" s="248"/>
      <c r="F297" s="248"/>
      <c r="G297" s="248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23"/>
      <c r="Z297" s="212"/>
      <c r="AA297" s="212"/>
      <c r="AB297" s="212"/>
      <c r="AC297" s="212"/>
      <c r="AD297" s="212"/>
      <c r="AE297" s="212"/>
      <c r="AF297" s="212"/>
      <c r="AG297" s="212" t="s">
        <v>283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2" x14ac:dyDescent="0.2">
      <c r="A298" s="219"/>
      <c r="B298" s="220"/>
      <c r="C298" s="255" t="s">
        <v>659</v>
      </c>
      <c r="D298" s="228"/>
      <c r="E298" s="229">
        <v>41.5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23"/>
      <c r="Z298" s="212"/>
      <c r="AA298" s="212"/>
      <c r="AB298" s="212"/>
      <c r="AC298" s="212"/>
      <c r="AD298" s="212"/>
      <c r="AE298" s="212"/>
      <c r="AF298" s="212"/>
      <c r="AG298" s="212" t="s">
        <v>285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41">
        <v>75</v>
      </c>
      <c r="B299" s="242" t="s">
        <v>660</v>
      </c>
      <c r="C299" s="252" t="s">
        <v>661</v>
      </c>
      <c r="D299" s="243" t="s">
        <v>359</v>
      </c>
      <c r="E299" s="244">
        <v>41.5</v>
      </c>
      <c r="F299" s="245"/>
      <c r="G299" s="246">
        <f>ROUND(E299*F299,2)</f>
        <v>0</v>
      </c>
      <c r="H299" s="245"/>
      <c r="I299" s="246">
        <f>ROUND(E299*H299,2)</f>
        <v>0</v>
      </c>
      <c r="J299" s="245"/>
      <c r="K299" s="246">
        <f>ROUND(E299*J299,2)</f>
        <v>0</v>
      </c>
      <c r="L299" s="246">
        <v>21</v>
      </c>
      <c r="M299" s="246">
        <f>G299*(1+L299/100)</f>
        <v>0</v>
      </c>
      <c r="N299" s="244">
        <v>6.0000000000000002E-5</v>
      </c>
      <c r="O299" s="244">
        <f>ROUND(E299*N299,2)</f>
        <v>0</v>
      </c>
      <c r="P299" s="244">
        <v>0</v>
      </c>
      <c r="Q299" s="244">
        <f>ROUND(E299*P299,2)</f>
        <v>0</v>
      </c>
      <c r="R299" s="246"/>
      <c r="S299" s="246" t="s">
        <v>333</v>
      </c>
      <c r="T299" s="247" t="s">
        <v>278</v>
      </c>
      <c r="U299" s="223">
        <v>0</v>
      </c>
      <c r="V299" s="223">
        <f>ROUND(E299*U299,2)</f>
        <v>0</v>
      </c>
      <c r="W299" s="223"/>
      <c r="X299" s="223" t="s">
        <v>279</v>
      </c>
      <c r="Y299" s="223" t="s">
        <v>280</v>
      </c>
      <c r="Z299" s="212"/>
      <c r="AA299" s="212"/>
      <c r="AB299" s="212"/>
      <c r="AC299" s="212"/>
      <c r="AD299" s="212"/>
      <c r="AE299" s="212"/>
      <c r="AF299" s="212"/>
      <c r="AG299" s="212" t="s">
        <v>389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2" x14ac:dyDescent="0.2">
      <c r="A300" s="219"/>
      <c r="B300" s="220"/>
      <c r="C300" s="253" t="s">
        <v>662</v>
      </c>
      <c r="D300" s="248"/>
      <c r="E300" s="248"/>
      <c r="F300" s="248"/>
      <c r="G300" s="248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23"/>
      <c r="Z300" s="212"/>
      <c r="AA300" s="212"/>
      <c r="AB300" s="212"/>
      <c r="AC300" s="212"/>
      <c r="AD300" s="212"/>
      <c r="AE300" s="212"/>
      <c r="AF300" s="212"/>
      <c r="AG300" s="212" t="s">
        <v>283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2" x14ac:dyDescent="0.2">
      <c r="A301" s="219"/>
      <c r="B301" s="220"/>
      <c r="C301" s="255" t="s">
        <v>663</v>
      </c>
      <c r="D301" s="228"/>
      <c r="E301" s="229">
        <v>41.5</v>
      </c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23"/>
      <c r="Z301" s="212"/>
      <c r="AA301" s="212"/>
      <c r="AB301" s="212"/>
      <c r="AC301" s="212"/>
      <c r="AD301" s="212"/>
      <c r="AE301" s="212"/>
      <c r="AF301" s="212"/>
      <c r="AG301" s="212" t="s">
        <v>285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41">
        <v>76</v>
      </c>
      <c r="B302" s="242" t="s">
        <v>664</v>
      </c>
      <c r="C302" s="252" t="s">
        <v>665</v>
      </c>
      <c r="D302" s="243" t="s">
        <v>359</v>
      </c>
      <c r="E302" s="244">
        <v>161.5</v>
      </c>
      <c r="F302" s="245"/>
      <c r="G302" s="246">
        <f>ROUND(E302*F302,2)</f>
        <v>0</v>
      </c>
      <c r="H302" s="245"/>
      <c r="I302" s="246">
        <f>ROUND(E302*H302,2)</f>
        <v>0</v>
      </c>
      <c r="J302" s="245"/>
      <c r="K302" s="246">
        <f>ROUND(E302*J302,2)</f>
        <v>0</v>
      </c>
      <c r="L302" s="246">
        <v>21</v>
      </c>
      <c r="M302" s="246">
        <f>G302*(1+L302/100)</f>
        <v>0</v>
      </c>
      <c r="N302" s="244">
        <v>0</v>
      </c>
      <c r="O302" s="244">
        <f>ROUND(E302*N302,2)</f>
        <v>0</v>
      </c>
      <c r="P302" s="244">
        <v>5.0000000000000001E-3</v>
      </c>
      <c r="Q302" s="244">
        <f>ROUND(E302*P302,2)</f>
        <v>0.81</v>
      </c>
      <c r="R302" s="246"/>
      <c r="S302" s="246" t="s">
        <v>333</v>
      </c>
      <c r="T302" s="247" t="s">
        <v>278</v>
      </c>
      <c r="U302" s="223">
        <v>0</v>
      </c>
      <c r="V302" s="223">
        <f>ROUND(E302*U302,2)</f>
        <v>0</v>
      </c>
      <c r="W302" s="223"/>
      <c r="X302" s="223" t="s">
        <v>279</v>
      </c>
      <c r="Y302" s="223" t="s">
        <v>280</v>
      </c>
      <c r="Z302" s="212"/>
      <c r="AA302" s="212"/>
      <c r="AB302" s="212"/>
      <c r="AC302" s="212"/>
      <c r="AD302" s="212"/>
      <c r="AE302" s="212"/>
      <c r="AF302" s="212"/>
      <c r="AG302" s="212" t="s">
        <v>320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2" x14ac:dyDescent="0.2">
      <c r="A303" s="219"/>
      <c r="B303" s="220"/>
      <c r="C303" s="253" t="s">
        <v>666</v>
      </c>
      <c r="D303" s="248"/>
      <c r="E303" s="248"/>
      <c r="F303" s="248"/>
      <c r="G303" s="248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23"/>
      <c r="Z303" s="212"/>
      <c r="AA303" s="212"/>
      <c r="AB303" s="212"/>
      <c r="AC303" s="212"/>
      <c r="AD303" s="212"/>
      <c r="AE303" s="212"/>
      <c r="AF303" s="212"/>
      <c r="AG303" s="212" t="s">
        <v>283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2" x14ac:dyDescent="0.2">
      <c r="A304" s="219"/>
      <c r="B304" s="220"/>
      <c r="C304" s="255" t="s">
        <v>667</v>
      </c>
      <c r="D304" s="228"/>
      <c r="E304" s="229">
        <v>161.5</v>
      </c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285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x14ac:dyDescent="0.2">
      <c r="A305" s="231" t="s">
        <v>272</v>
      </c>
      <c r="B305" s="232" t="s">
        <v>208</v>
      </c>
      <c r="C305" s="251" t="s">
        <v>209</v>
      </c>
      <c r="D305" s="233"/>
      <c r="E305" s="234"/>
      <c r="F305" s="235"/>
      <c r="G305" s="235">
        <f>SUMIF(AG306:AG312,"&lt;&gt;NOR",G306:G312)</f>
        <v>0</v>
      </c>
      <c r="H305" s="235"/>
      <c r="I305" s="235">
        <f>SUM(I306:I312)</f>
        <v>0</v>
      </c>
      <c r="J305" s="235"/>
      <c r="K305" s="235">
        <f>SUM(K306:K312)</f>
        <v>0</v>
      </c>
      <c r="L305" s="235"/>
      <c r="M305" s="235">
        <f>SUM(M306:M312)</f>
        <v>0</v>
      </c>
      <c r="N305" s="234"/>
      <c r="O305" s="234">
        <f>SUM(O306:O312)</f>
        <v>0.01</v>
      </c>
      <c r="P305" s="234"/>
      <c r="Q305" s="234">
        <f>SUM(Q306:Q312)</f>
        <v>0</v>
      </c>
      <c r="R305" s="235"/>
      <c r="S305" s="235"/>
      <c r="T305" s="236"/>
      <c r="U305" s="230"/>
      <c r="V305" s="230">
        <f>SUM(V306:V312)</f>
        <v>0</v>
      </c>
      <c r="W305" s="230"/>
      <c r="X305" s="230"/>
      <c r="Y305" s="230"/>
      <c r="AG305" t="s">
        <v>273</v>
      </c>
    </row>
    <row r="306" spans="1:60" outlineLevel="1" x14ac:dyDescent="0.2">
      <c r="A306" s="241">
        <v>77</v>
      </c>
      <c r="B306" s="242" t="s">
        <v>668</v>
      </c>
      <c r="C306" s="252" t="s">
        <v>669</v>
      </c>
      <c r="D306" s="243" t="s">
        <v>367</v>
      </c>
      <c r="E306" s="244">
        <v>2</v>
      </c>
      <c r="F306" s="245"/>
      <c r="G306" s="246">
        <f>ROUND(E306*F306,2)</f>
        <v>0</v>
      </c>
      <c r="H306" s="245"/>
      <c r="I306" s="246">
        <f>ROUND(E306*H306,2)</f>
        <v>0</v>
      </c>
      <c r="J306" s="245"/>
      <c r="K306" s="246">
        <f>ROUND(E306*J306,2)</f>
        <v>0</v>
      </c>
      <c r="L306" s="246">
        <v>21</v>
      </c>
      <c r="M306" s="246">
        <f>G306*(1+L306/100)</f>
        <v>0</v>
      </c>
      <c r="N306" s="244">
        <v>8.9999999999999998E-4</v>
      </c>
      <c r="O306" s="244">
        <f>ROUND(E306*N306,2)</f>
        <v>0</v>
      </c>
      <c r="P306" s="244">
        <v>0</v>
      </c>
      <c r="Q306" s="244">
        <f>ROUND(E306*P306,2)</f>
        <v>0</v>
      </c>
      <c r="R306" s="246"/>
      <c r="S306" s="246" t="s">
        <v>333</v>
      </c>
      <c r="T306" s="247" t="s">
        <v>278</v>
      </c>
      <c r="U306" s="223">
        <v>0</v>
      </c>
      <c r="V306" s="223">
        <f>ROUND(E306*U306,2)</f>
        <v>0</v>
      </c>
      <c r="W306" s="223"/>
      <c r="X306" s="223" t="s">
        <v>279</v>
      </c>
      <c r="Y306" s="223" t="s">
        <v>280</v>
      </c>
      <c r="Z306" s="212"/>
      <c r="AA306" s="212"/>
      <c r="AB306" s="212"/>
      <c r="AC306" s="212"/>
      <c r="AD306" s="212"/>
      <c r="AE306" s="212"/>
      <c r="AF306" s="212"/>
      <c r="AG306" s="212" t="s">
        <v>599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2" x14ac:dyDescent="0.2">
      <c r="A307" s="219"/>
      <c r="B307" s="220"/>
      <c r="C307" s="255" t="s">
        <v>142</v>
      </c>
      <c r="D307" s="228"/>
      <c r="E307" s="229">
        <v>2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285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41">
        <v>78</v>
      </c>
      <c r="B308" s="242" t="s">
        <v>670</v>
      </c>
      <c r="C308" s="252" t="s">
        <v>671</v>
      </c>
      <c r="D308" s="243" t="s">
        <v>367</v>
      </c>
      <c r="E308" s="244">
        <v>1</v>
      </c>
      <c r="F308" s="245"/>
      <c r="G308" s="246">
        <f>ROUND(E308*F308,2)</f>
        <v>0</v>
      </c>
      <c r="H308" s="245"/>
      <c r="I308" s="246">
        <f>ROUND(E308*H308,2)</f>
        <v>0</v>
      </c>
      <c r="J308" s="245"/>
      <c r="K308" s="246">
        <f>ROUND(E308*J308,2)</f>
        <v>0</v>
      </c>
      <c r="L308" s="246">
        <v>21</v>
      </c>
      <c r="M308" s="246">
        <f>G308*(1+L308/100)</f>
        <v>0</v>
      </c>
      <c r="N308" s="244">
        <v>1.1999999999999999E-3</v>
      </c>
      <c r="O308" s="244">
        <f>ROUND(E308*N308,2)</f>
        <v>0</v>
      </c>
      <c r="P308" s="244">
        <v>0</v>
      </c>
      <c r="Q308" s="244">
        <f>ROUND(E308*P308,2)</f>
        <v>0</v>
      </c>
      <c r="R308" s="246"/>
      <c r="S308" s="246" t="s">
        <v>333</v>
      </c>
      <c r="T308" s="247" t="s">
        <v>278</v>
      </c>
      <c r="U308" s="223">
        <v>0</v>
      </c>
      <c r="V308" s="223">
        <f>ROUND(E308*U308,2)</f>
        <v>0</v>
      </c>
      <c r="W308" s="223"/>
      <c r="X308" s="223" t="s">
        <v>279</v>
      </c>
      <c r="Y308" s="223" t="s">
        <v>280</v>
      </c>
      <c r="Z308" s="212"/>
      <c r="AA308" s="212"/>
      <c r="AB308" s="212"/>
      <c r="AC308" s="212"/>
      <c r="AD308" s="212"/>
      <c r="AE308" s="212"/>
      <c r="AF308" s="212"/>
      <c r="AG308" s="212" t="s">
        <v>599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2" x14ac:dyDescent="0.2">
      <c r="A309" s="219"/>
      <c r="B309" s="220"/>
      <c r="C309" s="255" t="s">
        <v>140</v>
      </c>
      <c r="D309" s="228"/>
      <c r="E309" s="229">
        <v>1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23"/>
      <c r="Z309" s="212"/>
      <c r="AA309" s="212"/>
      <c r="AB309" s="212"/>
      <c r="AC309" s="212"/>
      <c r="AD309" s="212"/>
      <c r="AE309" s="212"/>
      <c r="AF309" s="212"/>
      <c r="AG309" s="212" t="s">
        <v>285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41">
        <v>79</v>
      </c>
      <c r="B310" s="242" t="s">
        <v>672</v>
      </c>
      <c r="C310" s="252" t="s">
        <v>673</v>
      </c>
      <c r="D310" s="243" t="s">
        <v>367</v>
      </c>
      <c r="E310" s="244">
        <v>8</v>
      </c>
      <c r="F310" s="245"/>
      <c r="G310" s="246">
        <f>ROUND(E310*F310,2)</f>
        <v>0</v>
      </c>
      <c r="H310" s="245"/>
      <c r="I310" s="246">
        <f>ROUND(E310*H310,2)</f>
        <v>0</v>
      </c>
      <c r="J310" s="245"/>
      <c r="K310" s="246">
        <f>ROUND(E310*J310,2)</f>
        <v>0</v>
      </c>
      <c r="L310" s="246">
        <v>21</v>
      </c>
      <c r="M310" s="246">
        <f>G310*(1+L310/100)</f>
        <v>0</v>
      </c>
      <c r="N310" s="244">
        <v>1.65E-3</v>
      </c>
      <c r="O310" s="244">
        <f>ROUND(E310*N310,2)</f>
        <v>0.01</v>
      </c>
      <c r="P310" s="244">
        <v>0</v>
      </c>
      <c r="Q310" s="244">
        <f>ROUND(E310*P310,2)</f>
        <v>0</v>
      </c>
      <c r="R310" s="246"/>
      <c r="S310" s="246" t="s">
        <v>333</v>
      </c>
      <c r="T310" s="247" t="s">
        <v>278</v>
      </c>
      <c r="U310" s="223">
        <v>0</v>
      </c>
      <c r="V310" s="223">
        <f>ROUND(E310*U310,2)</f>
        <v>0</v>
      </c>
      <c r="W310" s="223"/>
      <c r="X310" s="223" t="s">
        <v>279</v>
      </c>
      <c r="Y310" s="223" t="s">
        <v>280</v>
      </c>
      <c r="Z310" s="212"/>
      <c r="AA310" s="212"/>
      <c r="AB310" s="212"/>
      <c r="AC310" s="212"/>
      <c r="AD310" s="212"/>
      <c r="AE310" s="212"/>
      <c r="AF310" s="212"/>
      <c r="AG310" s="212" t="s">
        <v>599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2" x14ac:dyDescent="0.2">
      <c r="A311" s="219"/>
      <c r="B311" s="220"/>
      <c r="C311" s="255" t="s">
        <v>161</v>
      </c>
      <c r="D311" s="228"/>
      <c r="E311" s="229">
        <v>8</v>
      </c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23"/>
      <c r="Z311" s="212"/>
      <c r="AA311" s="212"/>
      <c r="AB311" s="212"/>
      <c r="AC311" s="212"/>
      <c r="AD311" s="212"/>
      <c r="AE311" s="212"/>
      <c r="AF311" s="212"/>
      <c r="AG311" s="212" t="s">
        <v>285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>
        <v>80</v>
      </c>
      <c r="B312" s="220" t="s">
        <v>674</v>
      </c>
      <c r="C312" s="271" t="s">
        <v>675</v>
      </c>
      <c r="D312" s="221" t="s">
        <v>0</v>
      </c>
      <c r="E312" s="267"/>
      <c r="F312" s="224"/>
      <c r="G312" s="223">
        <f>ROUND(E312*F312,2)</f>
        <v>0</v>
      </c>
      <c r="H312" s="224"/>
      <c r="I312" s="223">
        <f>ROUND(E312*H312,2)</f>
        <v>0</v>
      </c>
      <c r="J312" s="224"/>
      <c r="K312" s="223">
        <f>ROUND(E312*J312,2)</f>
        <v>0</v>
      </c>
      <c r="L312" s="223">
        <v>21</v>
      </c>
      <c r="M312" s="223">
        <f>G312*(1+L312/100)</f>
        <v>0</v>
      </c>
      <c r="N312" s="222">
        <v>0</v>
      </c>
      <c r="O312" s="222">
        <f>ROUND(E312*N312,2)</f>
        <v>0</v>
      </c>
      <c r="P312" s="222">
        <v>0</v>
      </c>
      <c r="Q312" s="222">
        <f>ROUND(E312*P312,2)</f>
        <v>0</v>
      </c>
      <c r="R312" s="223"/>
      <c r="S312" s="223" t="s">
        <v>333</v>
      </c>
      <c r="T312" s="223" t="s">
        <v>278</v>
      </c>
      <c r="U312" s="223">
        <v>0</v>
      </c>
      <c r="V312" s="223">
        <f>ROUND(E312*U312,2)</f>
        <v>0</v>
      </c>
      <c r="W312" s="223"/>
      <c r="X312" s="223" t="s">
        <v>532</v>
      </c>
      <c r="Y312" s="223" t="s">
        <v>280</v>
      </c>
      <c r="Z312" s="212"/>
      <c r="AA312" s="212"/>
      <c r="AB312" s="212"/>
      <c r="AC312" s="212"/>
      <c r="AD312" s="212"/>
      <c r="AE312" s="212"/>
      <c r="AF312" s="212"/>
      <c r="AG312" s="212" t="s">
        <v>533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x14ac:dyDescent="0.2">
      <c r="A313" s="231" t="s">
        <v>272</v>
      </c>
      <c r="B313" s="232" t="s">
        <v>210</v>
      </c>
      <c r="C313" s="251" t="s">
        <v>211</v>
      </c>
      <c r="D313" s="233"/>
      <c r="E313" s="234"/>
      <c r="F313" s="235"/>
      <c r="G313" s="235">
        <f>SUMIF(AG314:AG338,"&lt;&gt;NOR",G314:G338)</f>
        <v>0</v>
      </c>
      <c r="H313" s="235"/>
      <c r="I313" s="235">
        <f>SUM(I314:I338)</f>
        <v>0</v>
      </c>
      <c r="J313" s="235"/>
      <c r="K313" s="235">
        <f>SUM(K314:K338)</f>
        <v>0</v>
      </c>
      <c r="L313" s="235"/>
      <c r="M313" s="235">
        <f>SUM(M314:M338)</f>
        <v>0</v>
      </c>
      <c r="N313" s="234"/>
      <c r="O313" s="234">
        <f>SUM(O314:O338)</f>
        <v>0.05</v>
      </c>
      <c r="P313" s="234"/>
      <c r="Q313" s="234">
        <f>SUM(Q314:Q338)</f>
        <v>0.32</v>
      </c>
      <c r="R313" s="235"/>
      <c r="S313" s="235"/>
      <c r="T313" s="236"/>
      <c r="U313" s="230"/>
      <c r="V313" s="230">
        <f>SUM(V314:V338)</f>
        <v>0</v>
      </c>
      <c r="W313" s="230"/>
      <c r="X313" s="230"/>
      <c r="Y313" s="230"/>
      <c r="AG313" t="s">
        <v>273</v>
      </c>
    </row>
    <row r="314" spans="1:60" outlineLevel="1" x14ac:dyDescent="0.2">
      <c r="A314" s="241">
        <v>81</v>
      </c>
      <c r="B314" s="242" t="s">
        <v>676</v>
      </c>
      <c r="C314" s="252" t="s">
        <v>677</v>
      </c>
      <c r="D314" s="243" t="s">
        <v>359</v>
      </c>
      <c r="E314" s="244">
        <v>161.5</v>
      </c>
      <c r="F314" s="245"/>
      <c r="G314" s="246">
        <f>ROUND(E314*F314,2)</f>
        <v>0</v>
      </c>
      <c r="H314" s="245"/>
      <c r="I314" s="246">
        <f>ROUND(E314*H314,2)</f>
        <v>0</v>
      </c>
      <c r="J314" s="245"/>
      <c r="K314" s="246">
        <f>ROUND(E314*J314,2)</f>
        <v>0</v>
      </c>
      <c r="L314" s="246">
        <v>21</v>
      </c>
      <c r="M314" s="246">
        <f>G314*(1+L314/100)</f>
        <v>0</v>
      </c>
      <c r="N314" s="244">
        <v>0</v>
      </c>
      <c r="O314" s="244">
        <f>ROUND(E314*N314,2)</f>
        <v>0</v>
      </c>
      <c r="P314" s="244">
        <v>2E-3</v>
      </c>
      <c r="Q314" s="244">
        <f>ROUND(E314*P314,2)</f>
        <v>0.32</v>
      </c>
      <c r="R314" s="246"/>
      <c r="S314" s="246" t="s">
        <v>333</v>
      </c>
      <c r="T314" s="247" t="s">
        <v>278</v>
      </c>
      <c r="U314" s="223">
        <v>0</v>
      </c>
      <c r="V314" s="223">
        <f>ROUND(E314*U314,2)</f>
        <v>0</v>
      </c>
      <c r="W314" s="223"/>
      <c r="X314" s="223" t="s">
        <v>279</v>
      </c>
      <c r="Y314" s="223" t="s">
        <v>280</v>
      </c>
      <c r="Z314" s="212"/>
      <c r="AA314" s="212"/>
      <c r="AB314" s="212"/>
      <c r="AC314" s="212"/>
      <c r="AD314" s="212"/>
      <c r="AE314" s="212"/>
      <c r="AF314" s="212"/>
      <c r="AG314" s="212" t="s">
        <v>599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2" x14ac:dyDescent="0.2">
      <c r="A315" s="219"/>
      <c r="B315" s="220"/>
      <c r="C315" s="255" t="s">
        <v>667</v>
      </c>
      <c r="D315" s="228"/>
      <c r="E315" s="229">
        <v>161.5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285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41">
        <v>82</v>
      </c>
      <c r="B316" s="242" t="s">
        <v>678</v>
      </c>
      <c r="C316" s="252" t="s">
        <v>679</v>
      </c>
      <c r="D316" s="243" t="s">
        <v>400</v>
      </c>
      <c r="E316" s="244">
        <v>50</v>
      </c>
      <c r="F316" s="245"/>
      <c r="G316" s="246">
        <f>ROUND(E316*F316,2)</f>
        <v>0</v>
      </c>
      <c r="H316" s="245"/>
      <c r="I316" s="246">
        <f>ROUND(E316*H316,2)</f>
        <v>0</v>
      </c>
      <c r="J316" s="245"/>
      <c r="K316" s="246">
        <f>ROUND(E316*J316,2)</f>
        <v>0</v>
      </c>
      <c r="L316" s="246">
        <v>21</v>
      </c>
      <c r="M316" s="246">
        <f>G316*(1+L316/100)</f>
        <v>0</v>
      </c>
      <c r="N316" s="244">
        <v>0</v>
      </c>
      <c r="O316" s="244">
        <f>ROUND(E316*N316,2)</f>
        <v>0</v>
      </c>
      <c r="P316" s="244">
        <v>0</v>
      </c>
      <c r="Q316" s="244">
        <f>ROUND(E316*P316,2)</f>
        <v>0</v>
      </c>
      <c r="R316" s="246"/>
      <c r="S316" s="246" t="s">
        <v>333</v>
      </c>
      <c r="T316" s="247" t="s">
        <v>278</v>
      </c>
      <c r="U316" s="223">
        <v>0</v>
      </c>
      <c r="V316" s="223">
        <f>ROUND(E316*U316,2)</f>
        <v>0</v>
      </c>
      <c r="W316" s="223"/>
      <c r="X316" s="223" t="s">
        <v>279</v>
      </c>
      <c r="Y316" s="223" t="s">
        <v>280</v>
      </c>
      <c r="Z316" s="212"/>
      <c r="AA316" s="212"/>
      <c r="AB316" s="212"/>
      <c r="AC316" s="212"/>
      <c r="AD316" s="212"/>
      <c r="AE316" s="212"/>
      <c r="AF316" s="212"/>
      <c r="AG316" s="212" t="s">
        <v>599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2" x14ac:dyDescent="0.2">
      <c r="A317" s="219"/>
      <c r="B317" s="220"/>
      <c r="C317" s="255" t="s">
        <v>76</v>
      </c>
      <c r="D317" s="228"/>
      <c r="E317" s="229">
        <v>50</v>
      </c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23"/>
      <c r="Z317" s="212"/>
      <c r="AA317" s="212"/>
      <c r="AB317" s="212"/>
      <c r="AC317" s="212"/>
      <c r="AD317" s="212"/>
      <c r="AE317" s="212"/>
      <c r="AF317" s="212"/>
      <c r="AG317" s="212" t="s">
        <v>285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41">
        <v>83</v>
      </c>
      <c r="B318" s="242" t="s">
        <v>680</v>
      </c>
      <c r="C318" s="252" t="s">
        <v>681</v>
      </c>
      <c r="D318" s="243" t="s">
        <v>359</v>
      </c>
      <c r="E318" s="244">
        <v>2</v>
      </c>
      <c r="F318" s="245"/>
      <c r="G318" s="246">
        <f>ROUND(E318*F318,2)</f>
        <v>0</v>
      </c>
      <c r="H318" s="245"/>
      <c r="I318" s="246">
        <f>ROUND(E318*H318,2)</f>
        <v>0</v>
      </c>
      <c r="J318" s="245"/>
      <c r="K318" s="246">
        <f>ROUND(E318*J318,2)</f>
        <v>0</v>
      </c>
      <c r="L318" s="246">
        <v>21</v>
      </c>
      <c r="M318" s="246">
        <f>G318*(1+L318/100)</f>
        <v>0</v>
      </c>
      <c r="N318" s="244">
        <v>0.02</v>
      </c>
      <c r="O318" s="244">
        <f>ROUND(E318*N318,2)</f>
        <v>0.04</v>
      </c>
      <c r="P318" s="244">
        <v>0</v>
      </c>
      <c r="Q318" s="244">
        <f>ROUND(E318*P318,2)</f>
        <v>0</v>
      </c>
      <c r="R318" s="246"/>
      <c r="S318" s="246" t="s">
        <v>277</v>
      </c>
      <c r="T318" s="247" t="s">
        <v>278</v>
      </c>
      <c r="U318" s="223">
        <v>0</v>
      </c>
      <c r="V318" s="223">
        <f>ROUND(E318*U318,2)</f>
        <v>0</v>
      </c>
      <c r="W318" s="223"/>
      <c r="X318" s="223" t="s">
        <v>279</v>
      </c>
      <c r="Y318" s="223" t="s">
        <v>280</v>
      </c>
      <c r="Z318" s="212"/>
      <c r="AA318" s="212"/>
      <c r="AB318" s="212"/>
      <c r="AC318" s="212"/>
      <c r="AD318" s="212"/>
      <c r="AE318" s="212"/>
      <c r="AF318" s="212"/>
      <c r="AG318" s="212" t="s">
        <v>599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">
      <c r="A319" s="219"/>
      <c r="B319" s="220"/>
      <c r="C319" s="253" t="s">
        <v>682</v>
      </c>
      <c r="D319" s="248"/>
      <c r="E319" s="248"/>
      <c r="F319" s="248"/>
      <c r="G319" s="248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23"/>
      <c r="Z319" s="212"/>
      <c r="AA319" s="212"/>
      <c r="AB319" s="212"/>
      <c r="AC319" s="212"/>
      <c r="AD319" s="212"/>
      <c r="AE319" s="212"/>
      <c r="AF319" s="212"/>
      <c r="AG319" s="212" t="s">
        <v>283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2" x14ac:dyDescent="0.2">
      <c r="A320" s="219"/>
      <c r="B320" s="220"/>
      <c r="C320" s="255" t="s">
        <v>142</v>
      </c>
      <c r="D320" s="228"/>
      <c r="E320" s="229">
        <v>2</v>
      </c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23"/>
      <c r="Z320" s="212"/>
      <c r="AA320" s="212"/>
      <c r="AB320" s="212"/>
      <c r="AC320" s="212"/>
      <c r="AD320" s="212"/>
      <c r="AE320" s="212"/>
      <c r="AF320" s="212"/>
      <c r="AG320" s="212" t="s">
        <v>285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41">
        <v>84</v>
      </c>
      <c r="B321" s="242" t="s">
        <v>683</v>
      </c>
      <c r="C321" s="252" t="s">
        <v>684</v>
      </c>
      <c r="D321" s="243" t="s">
        <v>367</v>
      </c>
      <c r="E321" s="244">
        <v>14</v>
      </c>
      <c r="F321" s="245"/>
      <c r="G321" s="246">
        <f>ROUND(E321*F321,2)</f>
        <v>0</v>
      </c>
      <c r="H321" s="245"/>
      <c r="I321" s="246">
        <f>ROUND(E321*H321,2)</f>
        <v>0</v>
      </c>
      <c r="J321" s="245"/>
      <c r="K321" s="246">
        <f>ROUND(E321*J321,2)</f>
        <v>0</v>
      </c>
      <c r="L321" s="246">
        <v>21</v>
      </c>
      <c r="M321" s="246">
        <f>G321*(1+L321/100)</f>
        <v>0</v>
      </c>
      <c r="N321" s="244">
        <v>1E-3</v>
      </c>
      <c r="O321" s="244">
        <f>ROUND(E321*N321,2)</f>
        <v>0.01</v>
      </c>
      <c r="P321" s="244">
        <v>0</v>
      </c>
      <c r="Q321" s="244">
        <f>ROUND(E321*P321,2)</f>
        <v>0</v>
      </c>
      <c r="R321" s="246"/>
      <c r="S321" s="246" t="s">
        <v>277</v>
      </c>
      <c r="T321" s="247" t="s">
        <v>278</v>
      </c>
      <c r="U321" s="223">
        <v>0</v>
      </c>
      <c r="V321" s="223">
        <f>ROUND(E321*U321,2)</f>
        <v>0</v>
      </c>
      <c r="W321" s="223"/>
      <c r="X321" s="223" t="s">
        <v>279</v>
      </c>
      <c r="Y321" s="223" t="s">
        <v>280</v>
      </c>
      <c r="Z321" s="212"/>
      <c r="AA321" s="212"/>
      <c r="AB321" s="212"/>
      <c r="AC321" s="212"/>
      <c r="AD321" s="212"/>
      <c r="AE321" s="212"/>
      <c r="AF321" s="212"/>
      <c r="AG321" s="212" t="s">
        <v>599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2" x14ac:dyDescent="0.2">
      <c r="A322" s="219"/>
      <c r="B322" s="220"/>
      <c r="C322" s="253" t="s">
        <v>685</v>
      </c>
      <c r="D322" s="248"/>
      <c r="E322" s="248"/>
      <c r="F322" s="248"/>
      <c r="G322" s="248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23"/>
      <c r="Z322" s="212"/>
      <c r="AA322" s="212"/>
      <c r="AB322" s="212"/>
      <c r="AC322" s="212"/>
      <c r="AD322" s="212"/>
      <c r="AE322" s="212"/>
      <c r="AF322" s="212"/>
      <c r="AG322" s="212" t="s">
        <v>283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2" x14ac:dyDescent="0.2">
      <c r="A323" s="219"/>
      <c r="B323" s="220"/>
      <c r="C323" s="255" t="s">
        <v>686</v>
      </c>
      <c r="D323" s="228"/>
      <c r="E323" s="229">
        <v>4</v>
      </c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23"/>
      <c r="Z323" s="212"/>
      <c r="AA323" s="212"/>
      <c r="AB323" s="212"/>
      <c r="AC323" s="212"/>
      <c r="AD323" s="212"/>
      <c r="AE323" s="212"/>
      <c r="AF323" s="212"/>
      <c r="AG323" s="212" t="s">
        <v>285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19"/>
      <c r="B324" s="220"/>
      <c r="C324" s="255" t="s">
        <v>687</v>
      </c>
      <c r="D324" s="228"/>
      <c r="E324" s="229">
        <v>2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285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">
      <c r="A325" s="219"/>
      <c r="B325" s="220"/>
      <c r="C325" s="255" t="s">
        <v>592</v>
      </c>
      <c r="D325" s="228"/>
      <c r="E325" s="229">
        <v>4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23"/>
      <c r="Z325" s="212"/>
      <c r="AA325" s="212"/>
      <c r="AB325" s="212"/>
      <c r="AC325" s="212"/>
      <c r="AD325" s="212"/>
      <c r="AE325" s="212"/>
      <c r="AF325" s="212"/>
      <c r="AG325" s="212" t="s">
        <v>285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">
      <c r="A326" s="219"/>
      <c r="B326" s="220"/>
      <c r="C326" s="255" t="s">
        <v>593</v>
      </c>
      <c r="D326" s="228"/>
      <c r="E326" s="229">
        <v>1</v>
      </c>
      <c r="F326" s="223"/>
      <c r="G326" s="22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23"/>
      <c r="Z326" s="212"/>
      <c r="AA326" s="212"/>
      <c r="AB326" s="212"/>
      <c r="AC326" s="212"/>
      <c r="AD326" s="212"/>
      <c r="AE326" s="212"/>
      <c r="AF326" s="212"/>
      <c r="AG326" s="212" t="s">
        <v>285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19"/>
      <c r="B327" s="220"/>
      <c r="C327" s="255" t="s">
        <v>688</v>
      </c>
      <c r="D327" s="228"/>
      <c r="E327" s="229">
        <v>2</v>
      </c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285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19"/>
      <c r="B328" s="220"/>
      <c r="C328" s="255" t="s">
        <v>588</v>
      </c>
      <c r="D328" s="228"/>
      <c r="E328" s="229">
        <v>1</v>
      </c>
      <c r="F328" s="223"/>
      <c r="G328" s="223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23"/>
      <c r="Z328" s="212"/>
      <c r="AA328" s="212"/>
      <c r="AB328" s="212"/>
      <c r="AC328" s="212"/>
      <c r="AD328" s="212"/>
      <c r="AE328" s="212"/>
      <c r="AF328" s="212"/>
      <c r="AG328" s="212" t="s">
        <v>285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ht="22.5" outlineLevel="1" x14ac:dyDescent="0.2">
      <c r="A329" s="241">
        <v>85</v>
      </c>
      <c r="B329" s="242" t="s">
        <v>689</v>
      </c>
      <c r="C329" s="252" t="s">
        <v>690</v>
      </c>
      <c r="D329" s="243" t="s">
        <v>367</v>
      </c>
      <c r="E329" s="244">
        <v>1</v>
      </c>
      <c r="F329" s="245"/>
      <c r="G329" s="246">
        <f>ROUND(E329*F329,2)</f>
        <v>0</v>
      </c>
      <c r="H329" s="245"/>
      <c r="I329" s="246">
        <f>ROUND(E329*H329,2)</f>
        <v>0</v>
      </c>
      <c r="J329" s="245"/>
      <c r="K329" s="246">
        <f>ROUND(E329*J329,2)</f>
        <v>0</v>
      </c>
      <c r="L329" s="246">
        <v>21</v>
      </c>
      <c r="M329" s="246">
        <f>G329*(1+L329/100)</f>
        <v>0</v>
      </c>
      <c r="N329" s="244">
        <v>5.0000000000000001E-4</v>
      </c>
      <c r="O329" s="244">
        <f>ROUND(E329*N329,2)</f>
        <v>0</v>
      </c>
      <c r="P329" s="244">
        <v>0</v>
      </c>
      <c r="Q329" s="244">
        <f>ROUND(E329*P329,2)</f>
        <v>0</v>
      </c>
      <c r="R329" s="246"/>
      <c r="S329" s="246" t="s">
        <v>277</v>
      </c>
      <c r="T329" s="247" t="s">
        <v>278</v>
      </c>
      <c r="U329" s="223">
        <v>0</v>
      </c>
      <c r="V329" s="223">
        <f>ROUND(E329*U329,2)</f>
        <v>0</v>
      </c>
      <c r="W329" s="223"/>
      <c r="X329" s="223" t="s">
        <v>279</v>
      </c>
      <c r="Y329" s="223" t="s">
        <v>280</v>
      </c>
      <c r="Z329" s="212"/>
      <c r="AA329" s="212"/>
      <c r="AB329" s="212"/>
      <c r="AC329" s="212"/>
      <c r="AD329" s="212"/>
      <c r="AE329" s="212"/>
      <c r="AF329" s="212"/>
      <c r="AG329" s="212" t="s">
        <v>599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2" x14ac:dyDescent="0.2">
      <c r="A330" s="219"/>
      <c r="B330" s="220"/>
      <c r="C330" s="253" t="s">
        <v>691</v>
      </c>
      <c r="D330" s="248"/>
      <c r="E330" s="248"/>
      <c r="F330" s="248"/>
      <c r="G330" s="248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23"/>
      <c r="Z330" s="212"/>
      <c r="AA330" s="212"/>
      <c r="AB330" s="212"/>
      <c r="AC330" s="212"/>
      <c r="AD330" s="212"/>
      <c r="AE330" s="212"/>
      <c r="AF330" s="212"/>
      <c r="AG330" s="212" t="s">
        <v>283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19"/>
      <c r="B331" s="220"/>
      <c r="C331" s="254" t="s">
        <v>692</v>
      </c>
      <c r="D331" s="249"/>
      <c r="E331" s="249"/>
      <c r="F331" s="249"/>
      <c r="G331" s="249"/>
      <c r="H331" s="223"/>
      <c r="I331" s="223"/>
      <c r="J331" s="223"/>
      <c r="K331" s="223"/>
      <c r="L331" s="223"/>
      <c r="M331" s="223"/>
      <c r="N331" s="222"/>
      <c r="O331" s="222"/>
      <c r="P331" s="222"/>
      <c r="Q331" s="222"/>
      <c r="R331" s="223"/>
      <c r="S331" s="223"/>
      <c r="T331" s="223"/>
      <c r="U331" s="223"/>
      <c r="V331" s="223"/>
      <c r="W331" s="223"/>
      <c r="X331" s="223"/>
      <c r="Y331" s="223"/>
      <c r="Z331" s="212"/>
      <c r="AA331" s="212"/>
      <c r="AB331" s="212"/>
      <c r="AC331" s="212"/>
      <c r="AD331" s="212"/>
      <c r="AE331" s="212"/>
      <c r="AF331" s="212"/>
      <c r="AG331" s="212" t="s">
        <v>283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">
      <c r="A332" s="219"/>
      <c r="B332" s="220"/>
      <c r="C332" s="255" t="s">
        <v>693</v>
      </c>
      <c r="D332" s="228"/>
      <c r="E332" s="229">
        <v>1</v>
      </c>
      <c r="F332" s="223"/>
      <c r="G332" s="22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23"/>
      <c r="Z332" s="212"/>
      <c r="AA332" s="212"/>
      <c r="AB332" s="212"/>
      <c r="AC332" s="212"/>
      <c r="AD332" s="212"/>
      <c r="AE332" s="212"/>
      <c r="AF332" s="212"/>
      <c r="AG332" s="212" t="s">
        <v>285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41">
        <v>86</v>
      </c>
      <c r="B333" s="242" t="s">
        <v>694</v>
      </c>
      <c r="C333" s="252" t="s">
        <v>695</v>
      </c>
      <c r="D333" s="243" t="s">
        <v>367</v>
      </c>
      <c r="E333" s="244">
        <v>1</v>
      </c>
      <c r="F333" s="245"/>
      <c r="G333" s="246">
        <f>ROUND(E333*F333,2)</f>
        <v>0</v>
      </c>
      <c r="H333" s="245"/>
      <c r="I333" s="246">
        <f>ROUND(E333*H333,2)</f>
        <v>0</v>
      </c>
      <c r="J333" s="245"/>
      <c r="K333" s="246">
        <f>ROUND(E333*J333,2)</f>
        <v>0</v>
      </c>
      <c r="L333" s="246">
        <v>21</v>
      </c>
      <c r="M333" s="246">
        <f>G333*(1+L333/100)</f>
        <v>0</v>
      </c>
      <c r="N333" s="244">
        <v>5.0000000000000001E-4</v>
      </c>
      <c r="O333" s="244">
        <f>ROUND(E333*N333,2)</f>
        <v>0</v>
      </c>
      <c r="P333" s="244">
        <v>0</v>
      </c>
      <c r="Q333" s="244">
        <f>ROUND(E333*P333,2)</f>
        <v>0</v>
      </c>
      <c r="R333" s="246"/>
      <c r="S333" s="246" t="s">
        <v>277</v>
      </c>
      <c r="T333" s="247" t="s">
        <v>278</v>
      </c>
      <c r="U333" s="223">
        <v>0</v>
      </c>
      <c r="V333" s="223">
        <f>ROUND(E333*U333,2)</f>
        <v>0</v>
      </c>
      <c r="W333" s="223"/>
      <c r="X333" s="223" t="s">
        <v>279</v>
      </c>
      <c r="Y333" s="223" t="s">
        <v>280</v>
      </c>
      <c r="Z333" s="212"/>
      <c r="AA333" s="212"/>
      <c r="AB333" s="212"/>
      <c r="AC333" s="212"/>
      <c r="AD333" s="212"/>
      <c r="AE333" s="212"/>
      <c r="AF333" s="212"/>
      <c r="AG333" s="212" t="s">
        <v>599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2" x14ac:dyDescent="0.2">
      <c r="A334" s="219"/>
      <c r="B334" s="220"/>
      <c r="C334" s="253" t="s">
        <v>696</v>
      </c>
      <c r="D334" s="248"/>
      <c r="E334" s="248"/>
      <c r="F334" s="248"/>
      <c r="G334" s="248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23"/>
      <c r="Z334" s="212"/>
      <c r="AA334" s="212"/>
      <c r="AB334" s="212"/>
      <c r="AC334" s="212"/>
      <c r="AD334" s="212"/>
      <c r="AE334" s="212"/>
      <c r="AF334" s="212"/>
      <c r="AG334" s="212" t="s">
        <v>283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2" x14ac:dyDescent="0.2">
      <c r="A335" s="219"/>
      <c r="B335" s="220"/>
      <c r="C335" s="255" t="s">
        <v>697</v>
      </c>
      <c r="D335" s="228"/>
      <c r="E335" s="229">
        <v>1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23"/>
      <c r="Z335" s="212"/>
      <c r="AA335" s="212"/>
      <c r="AB335" s="212"/>
      <c r="AC335" s="212"/>
      <c r="AD335" s="212"/>
      <c r="AE335" s="212"/>
      <c r="AF335" s="212"/>
      <c r="AG335" s="212" t="s">
        <v>285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41">
        <v>87</v>
      </c>
      <c r="B336" s="242" t="s">
        <v>698</v>
      </c>
      <c r="C336" s="252" t="s">
        <v>699</v>
      </c>
      <c r="D336" s="243" t="s">
        <v>319</v>
      </c>
      <c r="E336" s="244">
        <v>1</v>
      </c>
      <c r="F336" s="245"/>
      <c r="G336" s="246">
        <f>ROUND(E336*F336,2)</f>
        <v>0</v>
      </c>
      <c r="H336" s="245"/>
      <c r="I336" s="246">
        <f>ROUND(E336*H336,2)</f>
        <v>0</v>
      </c>
      <c r="J336" s="245"/>
      <c r="K336" s="246">
        <f>ROUND(E336*J336,2)</f>
        <v>0</v>
      </c>
      <c r="L336" s="246">
        <v>21</v>
      </c>
      <c r="M336" s="246">
        <f>G336*(1+L336/100)</f>
        <v>0</v>
      </c>
      <c r="N336" s="244">
        <v>5.0000000000000001E-4</v>
      </c>
      <c r="O336" s="244">
        <f>ROUND(E336*N336,2)</f>
        <v>0</v>
      </c>
      <c r="P336" s="244">
        <v>0</v>
      </c>
      <c r="Q336" s="244">
        <f>ROUND(E336*P336,2)</f>
        <v>0</v>
      </c>
      <c r="R336" s="246"/>
      <c r="S336" s="246" t="s">
        <v>277</v>
      </c>
      <c r="T336" s="247" t="s">
        <v>278</v>
      </c>
      <c r="U336" s="223">
        <v>0</v>
      </c>
      <c r="V336" s="223">
        <f>ROUND(E336*U336,2)</f>
        <v>0</v>
      </c>
      <c r="W336" s="223"/>
      <c r="X336" s="223" t="s">
        <v>279</v>
      </c>
      <c r="Y336" s="223" t="s">
        <v>280</v>
      </c>
      <c r="Z336" s="212"/>
      <c r="AA336" s="212"/>
      <c r="AB336" s="212"/>
      <c r="AC336" s="212"/>
      <c r="AD336" s="212"/>
      <c r="AE336" s="212"/>
      <c r="AF336" s="212"/>
      <c r="AG336" s="212" t="s">
        <v>599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2" x14ac:dyDescent="0.2">
      <c r="A337" s="219"/>
      <c r="B337" s="220"/>
      <c r="C337" s="253" t="s">
        <v>700</v>
      </c>
      <c r="D337" s="248"/>
      <c r="E337" s="248"/>
      <c r="F337" s="248"/>
      <c r="G337" s="248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23"/>
      <c r="Z337" s="212"/>
      <c r="AA337" s="212"/>
      <c r="AB337" s="212"/>
      <c r="AC337" s="212"/>
      <c r="AD337" s="212"/>
      <c r="AE337" s="212"/>
      <c r="AF337" s="212"/>
      <c r="AG337" s="212" t="s">
        <v>283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2" x14ac:dyDescent="0.2">
      <c r="A338" s="219"/>
      <c r="B338" s="220"/>
      <c r="C338" s="255" t="s">
        <v>140</v>
      </c>
      <c r="D338" s="228"/>
      <c r="E338" s="229">
        <v>1</v>
      </c>
      <c r="F338" s="223"/>
      <c r="G338" s="223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23"/>
      <c r="Z338" s="212"/>
      <c r="AA338" s="212"/>
      <c r="AB338" s="212"/>
      <c r="AC338" s="212"/>
      <c r="AD338" s="212"/>
      <c r="AE338" s="212"/>
      <c r="AF338" s="212"/>
      <c r="AG338" s="212" t="s">
        <v>285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x14ac:dyDescent="0.2">
      <c r="A339" s="231" t="s">
        <v>272</v>
      </c>
      <c r="B339" s="232" t="s">
        <v>184</v>
      </c>
      <c r="C339" s="251" t="s">
        <v>185</v>
      </c>
      <c r="D339" s="233"/>
      <c r="E339" s="234"/>
      <c r="F339" s="235"/>
      <c r="G339" s="235">
        <f>SUMIF(AG340:AG341,"&lt;&gt;NOR",G340:G341)</f>
        <v>0</v>
      </c>
      <c r="H339" s="235"/>
      <c r="I339" s="235">
        <f>SUM(I340:I341)</f>
        <v>0</v>
      </c>
      <c r="J339" s="235"/>
      <c r="K339" s="235">
        <f>SUM(K340:K341)</f>
        <v>0</v>
      </c>
      <c r="L339" s="235"/>
      <c r="M339" s="235">
        <f>SUM(M340:M341)</f>
        <v>0</v>
      </c>
      <c r="N339" s="234"/>
      <c r="O339" s="234">
        <f>SUM(O340:O341)</f>
        <v>0.01</v>
      </c>
      <c r="P339" s="234"/>
      <c r="Q339" s="234">
        <f>SUM(Q340:Q341)</f>
        <v>0.05</v>
      </c>
      <c r="R339" s="235"/>
      <c r="S339" s="235"/>
      <c r="T339" s="236"/>
      <c r="U339" s="230"/>
      <c r="V339" s="230">
        <f>SUM(V340:V341)</f>
        <v>2.86</v>
      </c>
      <c r="W339" s="230"/>
      <c r="X339" s="230"/>
      <c r="Y339" s="230"/>
      <c r="AG339" t="s">
        <v>273</v>
      </c>
    </row>
    <row r="340" spans="1:60" outlineLevel="1" x14ac:dyDescent="0.2">
      <c r="A340" s="241">
        <v>88</v>
      </c>
      <c r="B340" s="242" t="s">
        <v>701</v>
      </c>
      <c r="C340" s="252" t="s">
        <v>702</v>
      </c>
      <c r="D340" s="243" t="s">
        <v>359</v>
      </c>
      <c r="E340" s="244">
        <v>9</v>
      </c>
      <c r="F340" s="245"/>
      <c r="G340" s="246">
        <f>ROUND(E340*F340,2)</f>
        <v>0</v>
      </c>
      <c r="H340" s="245"/>
      <c r="I340" s="246">
        <f>ROUND(E340*H340,2)</f>
        <v>0</v>
      </c>
      <c r="J340" s="245"/>
      <c r="K340" s="246">
        <f>ROUND(E340*J340,2)</f>
        <v>0</v>
      </c>
      <c r="L340" s="246">
        <v>21</v>
      </c>
      <c r="M340" s="246">
        <f>G340*(1+L340/100)</f>
        <v>0</v>
      </c>
      <c r="N340" s="244">
        <v>7.5000000000000002E-4</v>
      </c>
      <c r="O340" s="244">
        <f>ROUND(E340*N340,2)</f>
        <v>0.01</v>
      </c>
      <c r="P340" s="244">
        <v>5.0200000000000002E-3</v>
      </c>
      <c r="Q340" s="244">
        <f>ROUND(E340*P340,2)</f>
        <v>0.05</v>
      </c>
      <c r="R340" s="246"/>
      <c r="S340" s="246" t="s">
        <v>277</v>
      </c>
      <c r="T340" s="247" t="s">
        <v>278</v>
      </c>
      <c r="U340" s="223">
        <v>0.318</v>
      </c>
      <c r="V340" s="223">
        <f>ROUND(E340*U340,2)</f>
        <v>2.86</v>
      </c>
      <c r="W340" s="223"/>
      <c r="X340" s="223" t="s">
        <v>279</v>
      </c>
      <c r="Y340" s="223" t="s">
        <v>280</v>
      </c>
      <c r="Z340" s="212"/>
      <c r="AA340" s="212"/>
      <c r="AB340" s="212"/>
      <c r="AC340" s="212"/>
      <c r="AD340" s="212"/>
      <c r="AE340" s="212"/>
      <c r="AF340" s="212"/>
      <c r="AG340" s="212" t="s">
        <v>599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2" x14ac:dyDescent="0.2">
      <c r="A341" s="219"/>
      <c r="B341" s="220"/>
      <c r="C341" s="255" t="s">
        <v>703</v>
      </c>
      <c r="D341" s="228"/>
      <c r="E341" s="229">
        <v>9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23"/>
      <c r="Z341" s="212"/>
      <c r="AA341" s="212"/>
      <c r="AB341" s="212"/>
      <c r="AC341" s="212"/>
      <c r="AD341" s="212"/>
      <c r="AE341" s="212"/>
      <c r="AF341" s="212"/>
      <c r="AG341" s="212" t="s">
        <v>285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x14ac:dyDescent="0.2">
      <c r="A342" s="231" t="s">
        <v>272</v>
      </c>
      <c r="B342" s="232" t="s">
        <v>210</v>
      </c>
      <c r="C342" s="251" t="s">
        <v>211</v>
      </c>
      <c r="D342" s="233"/>
      <c r="E342" s="234"/>
      <c r="F342" s="235"/>
      <c r="G342" s="235">
        <f>SUMIF(AG343:AG357,"&lt;&gt;NOR",G343:G357)</f>
        <v>0</v>
      </c>
      <c r="H342" s="235"/>
      <c r="I342" s="235">
        <f>SUM(I343:I357)</f>
        <v>0</v>
      </c>
      <c r="J342" s="235"/>
      <c r="K342" s="235">
        <f>SUM(K343:K357)</f>
        <v>0</v>
      </c>
      <c r="L342" s="235"/>
      <c r="M342" s="235">
        <f>SUM(M343:M357)</f>
        <v>0</v>
      </c>
      <c r="N342" s="234"/>
      <c r="O342" s="234">
        <f>SUM(O343:O357)</f>
        <v>1.62</v>
      </c>
      <c r="P342" s="234"/>
      <c r="Q342" s="234">
        <f>SUM(Q343:Q357)</f>
        <v>0</v>
      </c>
      <c r="R342" s="235"/>
      <c r="S342" s="235"/>
      <c r="T342" s="236"/>
      <c r="U342" s="230"/>
      <c r="V342" s="230">
        <f>SUM(V343:V357)</f>
        <v>0</v>
      </c>
      <c r="W342" s="230"/>
      <c r="X342" s="230"/>
      <c r="Y342" s="230"/>
      <c r="AG342" t="s">
        <v>273</v>
      </c>
    </row>
    <row r="343" spans="1:60" ht="22.5" outlineLevel="1" x14ac:dyDescent="0.2">
      <c r="A343" s="241">
        <v>89</v>
      </c>
      <c r="B343" s="242" t="s">
        <v>704</v>
      </c>
      <c r="C343" s="252" t="s">
        <v>690</v>
      </c>
      <c r="D343" s="243" t="s">
        <v>367</v>
      </c>
      <c r="E343" s="244">
        <v>2</v>
      </c>
      <c r="F343" s="245"/>
      <c r="G343" s="246">
        <f>ROUND(E343*F343,2)</f>
        <v>0</v>
      </c>
      <c r="H343" s="245"/>
      <c r="I343" s="246">
        <f>ROUND(E343*H343,2)</f>
        <v>0</v>
      </c>
      <c r="J343" s="245"/>
      <c r="K343" s="246">
        <f>ROUND(E343*J343,2)</f>
        <v>0</v>
      </c>
      <c r="L343" s="246">
        <v>21</v>
      </c>
      <c r="M343" s="246">
        <f>G343*(1+L343/100)</f>
        <v>0</v>
      </c>
      <c r="N343" s="244">
        <v>5.0000000000000001E-4</v>
      </c>
      <c r="O343" s="244">
        <f>ROUND(E343*N343,2)</f>
        <v>0</v>
      </c>
      <c r="P343" s="244">
        <v>0</v>
      </c>
      <c r="Q343" s="244">
        <f>ROUND(E343*P343,2)</f>
        <v>0</v>
      </c>
      <c r="R343" s="246"/>
      <c r="S343" s="246" t="s">
        <v>277</v>
      </c>
      <c r="T343" s="247" t="s">
        <v>278</v>
      </c>
      <c r="U343" s="223">
        <v>0</v>
      </c>
      <c r="V343" s="223">
        <f>ROUND(E343*U343,2)</f>
        <v>0</v>
      </c>
      <c r="W343" s="223"/>
      <c r="X343" s="223" t="s">
        <v>279</v>
      </c>
      <c r="Y343" s="223" t="s">
        <v>280</v>
      </c>
      <c r="Z343" s="212"/>
      <c r="AA343" s="212"/>
      <c r="AB343" s="212"/>
      <c r="AC343" s="212"/>
      <c r="AD343" s="212"/>
      <c r="AE343" s="212"/>
      <c r="AF343" s="212"/>
      <c r="AG343" s="212" t="s">
        <v>599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2" x14ac:dyDescent="0.2">
      <c r="A344" s="219"/>
      <c r="B344" s="220"/>
      <c r="C344" s="253" t="s">
        <v>691</v>
      </c>
      <c r="D344" s="248"/>
      <c r="E344" s="248"/>
      <c r="F344" s="248"/>
      <c r="G344" s="248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23"/>
      <c r="Z344" s="212"/>
      <c r="AA344" s="212"/>
      <c r="AB344" s="212"/>
      <c r="AC344" s="212"/>
      <c r="AD344" s="212"/>
      <c r="AE344" s="212"/>
      <c r="AF344" s="212"/>
      <c r="AG344" s="212" t="s">
        <v>283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19"/>
      <c r="B345" s="220"/>
      <c r="C345" s="254" t="s">
        <v>692</v>
      </c>
      <c r="D345" s="249"/>
      <c r="E345" s="249"/>
      <c r="F345" s="249"/>
      <c r="G345" s="249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23"/>
      <c r="Z345" s="212"/>
      <c r="AA345" s="212"/>
      <c r="AB345" s="212"/>
      <c r="AC345" s="212"/>
      <c r="AD345" s="212"/>
      <c r="AE345" s="212"/>
      <c r="AF345" s="212"/>
      <c r="AG345" s="212" t="s">
        <v>283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2" x14ac:dyDescent="0.2">
      <c r="A346" s="219"/>
      <c r="B346" s="220"/>
      <c r="C346" s="255" t="s">
        <v>705</v>
      </c>
      <c r="D346" s="228"/>
      <c r="E346" s="229">
        <v>1</v>
      </c>
      <c r="F346" s="223"/>
      <c r="G346" s="223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23"/>
      <c r="Z346" s="212"/>
      <c r="AA346" s="212"/>
      <c r="AB346" s="212"/>
      <c r="AC346" s="212"/>
      <c r="AD346" s="212"/>
      <c r="AE346" s="212"/>
      <c r="AF346" s="212"/>
      <c r="AG346" s="212" t="s">
        <v>285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">
      <c r="A347" s="219"/>
      <c r="B347" s="220"/>
      <c r="C347" s="255" t="s">
        <v>706</v>
      </c>
      <c r="D347" s="228"/>
      <c r="E347" s="229">
        <v>1</v>
      </c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23"/>
      <c r="Z347" s="212"/>
      <c r="AA347" s="212"/>
      <c r="AB347" s="212"/>
      <c r="AC347" s="212"/>
      <c r="AD347" s="212"/>
      <c r="AE347" s="212"/>
      <c r="AF347" s="212"/>
      <c r="AG347" s="212" t="s">
        <v>285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41">
        <v>90</v>
      </c>
      <c r="B348" s="242" t="s">
        <v>707</v>
      </c>
      <c r="C348" s="252" t="s">
        <v>708</v>
      </c>
      <c r="D348" s="243" t="s">
        <v>367</v>
      </c>
      <c r="E348" s="244">
        <v>4</v>
      </c>
      <c r="F348" s="245"/>
      <c r="G348" s="246">
        <f>ROUND(E348*F348,2)</f>
        <v>0</v>
      </c>
      <c r="H348" s="245"/>
      <c r="I348" s="246">
        <f>ROUND(E348*H348,2)</f>
        <v>0</v>
      </c>
      <c r="J348" s="245"/>
      <c r="K348" s="246">
        <f>ROUND(E348*J348,2)</f>
        <v>0</v>
      </c>
      <c r="L348" s="246">
        <v>21</v>
      </c>
      <c r="M348" s="246">
        <f>G348*(1+L348/100)</f>
        <v>0</v>
      </c>
      <c r="N348" s="244">
        <v>1E-3</v>
      </c>
      <c r="O348" s="244">
        <f>ROUND(E348*N348,2)</f>
        <v>0</v>
      </c>
      <c r="P348" s="244">
        <v>0</v>
      </c>
      <c r="Q348" s="244">
        <f>ROUND(E348*P348,2)</f>
        <v>0</v>
      </c>
      <c r="R348" s="246"/>
      <c r="S348" s="246" t="s">
        <v>277</v>
      </c>
      <c r="T348" s="247" t="s">
        <v>278</v>
      </c>
      <c r="U348" s="223">
        <v>0</v>
      </c>
      <c r="V348" s="223">
        <f>ROUND(E348*U348,2)</f>
        <v>0</v>
      </c>
      <c r="W348" s="223"/>
      <c r="X348" s="223" t="s">
        <v>279</v>
      </c>
      <c r="Y348" s="223" t="s">
        <v>280</v>
      </c>
      <c r="Z348" s="212"/>
      <c r="AA348" s="212"/>
      <c r="AB348" s="212"/>
      <c r="AC348" s="212"/>
      <c r="AD348" s="212"/>
      <c r="AE348" s="212"/>
      <c r="AF348" s="212"/>
      <c r="AG348" s="212" t="s">
        <v>599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2" x14ac:dyDescent="0.2">
      <c r="A349" s="219"/>
      <c r="B349" s="220"/>
      <c r="C349" s="255" t="s">
        <v>146</v>
      </c>
      <c r="D349" s="228"/>
      <c r="E349" s="229">
        <v>4</v>
      </c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23"/>
      <c r="Z349" s="212"/>
      <c r="AA349" s="212"/>
      <c r="AB349" s="212"/>
      <c r="AC349" s="212"/>
      <c r="AD349" s="212"/>
      <c r="AE349" s="212"/>
      <c r="AF349" s="212"/>
      <c r="AG349" s="212" t="s">
        <v>285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41">
        <v>91</v>
      </c>
      <c r="B350" s="242" t="s">
        <v>709</v>
      </c>
      <c r="C350" s="252" t="s">
        <v>710</v>
      </c>
      <c r="D350" s="243" t="s">
        <v>531</v>
      </c>
      <c r="E350" s="244">
        <v>1.55131</v>
      </c>
      <c r="F350" s="245"/>
      <c r="G350" s="246">
        <f>ROUND(E350*F350,2)</f>
        <v>0</v>
      </c>
      <c r="H350" s="245"/>
      <c r="I350" s="246">
        <f>ROUND(E350*H350,2)</f>
        <v>0</v>
      </c>
      <c r="J350" s="245"/>
      <c r="K350" s="246">
        <f>ROUND(E350*J350,2)</f>
        <v>0</v>
      </c>
      <c r="L350" s="246">
        <v>21</v>
      </c>
      <c r="M350" s="246">
        <f>G350*(1+L350/100)</f>
        <v>0</v>
      </c>
      <c r="N350" s="244">
        <v>1</v>
      </c>
      <c r="O350" s="244">
        <f>ROUND(E350*N350,2)</f>
        <v>1.55</v>
      </c>
      <c r="P350" s="244">
        <v>0</v>
      </c>
      <c r="Q350" s="244">
        <f>ROUND(E350*P350,2)</f>
        <v>0</v>
      </c>
      <c r="R350" s="246" t="s">
        <v>608</v>
      </c>
      <c r="S350" s="246" t="s">
        <v>333</v>
      </c>
      <c r="T350" s="247" t="s">
        <v>278</v>
      </c>
      <c r="U350" s="223">
        <v>0</v>
      </c>
      <c r="V350" s="223">
        <f>ROUND(E350*U350,2)</f>
        <v>0</v>
      </c>
      <c r="W350" s="223"/>
      <c r="X350" s="223" t="s">
        <v>609</v>
      </c>
      <c r="Y350" s="223" t="s">
        <v>280</v>
      </c>
      <c r="Z350" s="212"/>
      <c r="AA350" s="212"/>
      <c r="AB350" s="212"/>
      <c r="AC350" s="212"/>
      <c r="AD350" s="212"/>
      <c r="AE350" s="212"/>
      <c r="AF350" s="212"/>
      <c r="AG350" s="212" t="s">
        <v>610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2" x14ac:dyDescent="0.2">
      <c r="A351" s="219"/>
      <c r="B351" s="220"/>
      <c r="C351" s="253" t="s">
        <v>711</v>
      </c>
      <c r="D351" s="248"/>
      <c r="E351" s="248"/>
      <c r="F351" s="248"/>
      <c r="G351" s="248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23"/>
      <c r="Z351" s="212"/>
      <c r="AA351" s="212"/>
      <c r="AB351" s="212"/>
      <c r="AC351" s="212"/>
      <c r="AD351" s="212"/>
      <c r="AE351" s="212"/>
      <c r="AF351" s="212"/>
      <c r="AG351" s="212" t="s">
        <v>283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2" x14ac:dyDescent="0.2">
      <c r="A352" s="219"/>
      <c r="B352" s="220"/>
      <c r="C352" s="255" t="s">
        <v>712</v>
      </c>
      <c r="D352" s="228"/>
      <c r="E352" s="229">
        <v>1.1000000000000001</v>
      </c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23"/>
      <c r="Z352" s="212"/>
      <c r="AA352" s="212"/>
      <c r="AB352" s="212"/>
      <c r="AC352" s="212"/>
      <c r="AD352" s="212"/>
      <c r="AE352" s="212"/>
      <c r="AF352" s="212"/>
      <c r="AG352" s="212" t="s">
        <v>285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19"/>
      <c r="B353" s="220"/>
      <c r="C353" s="255" t="s">
        <v>713</v>
      </c>
      <c r="D353" s="228"/>
      <c r="E353" s="229">
        <v>0.45</v>
      </c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23"/>
      <c r="Z353" s="212"/>
      <c r="AA353" s="212"/>
      <c r="AB353" s="212"/>
      <c r="AC353" s="212"/>
      <c r="AD353" s="212"/>
      <c r="AE353" s="212"/>
      <c r="AF353" s="212"/>
      <c r="AG353" s="212" t="s">
        <v>285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41">
        <v>92</v>
      </c>
      <c r="B354" s="242" t="s">
        <v>714</v>
      </c>
      <c r="C354" s="252" t="s">
        <v>715</v>
      </c>
      <c r="D354" s="243" t="s">
        <v>716</v>
      </c>
      <c r="E354" s="244">
        <v>1477.4</v>
      </c>
      <c r="F354" s="245"/>
      <c r="G354" s="246">
        <f>ROUND(E354*F354,2)</f>
        <v>0</v>
      </c>
      <c r="H354" s="245"/>
      <c r="I354" s="246">
        <f>ROUND(E354*H354,2)</f>
        <v>0</v>
      </c>
      <c r="J354" s="245"/>
      <c r="K354" s="246">
        <f>ROUND(E354*J354,2)</f>
        <v>0</v>
      </c>
      <c r="L354" s="246">
        <v>21</v>
      </c>
      <c r="M354" s="246">
        <f>G354*(1+L354/100)</f>
        <v>0</v>
      </c>
      <c r="N354" s="244">
        <v>5.0000000000000002E-5</v>
      </c>
      <c r="O354" s="244">
        <f>ROUND(E354*N354,2)</f>
        <v>7.0000000000000007E-2</v>
      </c>
      <c r="P354" s="244">
        <v>0</v>
      </c>
      <c r="Q354" s="244">
        <f>ROUND(E354*P354,2)</f>
        <v>0</v>
      </c>
      <c r="R354" s="246"/>
      <c r="S354" s="246" t="s">
        <v>333</v>
      </c>
      <c r="T354" s="247" t="s">
        <v>278</v>
      </c>
      <c r="U354" s="223">
        <v>0</v>
      </c>
      <c r="V354" s="223">
        <f>ROUND(E354*U354,2)</f>
        <v>0</v>
      </c>
      <c r="W354" s="223"/>
      <c r="X354" s="223" t="s">
        <v>279</v>
      </c>
      <c r="Y354" s="223" t="s">
        <v>280</v>
      </c>
      <c r="Z354" s="212"/>
      <c r="AA354" s="212"/>
      <c r="AB354" s="212"/>
      <c r="AC354" s="212"/>
      <c r="AD354" s="212"/>
      <c r="AE354" s="212"/>
      <c r="AF354" s="212"/>
      <c r="AG354" s="212" t="s">
        <v>599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2" x14ac:dyDescent="0.2">
      <c r="A355" s="219"/>
      <c r="B355" s="220"/>
      <c r="C355" s="253" t="s">
        <v>717</v>
      </c>
      <c r="D355" s="248"/>
      <c r="E355" s="248"/>
      <c r="F355" s="248"/>
      <c r="G355" s="248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23"/>
      <c r="Z355" s="212"/>
      <c r="AA355" s="212"/>
      <c r="AB355" s="212"/>
      <c r="AC355" s="212"/>
      <c r="AD355" s="212"/>
      <c r="AE355" s="212"/>
      <c r="AF355" s="212"/>
      <c r="AG355" s="212" t="s">
        <v>283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2" x14ac:dyDescent="0.2">
      <c r="A356" s="219"/>
      <c r="B356" s="220"/>
      <c r="C356" s="255" t="s">
        <v>718</v>
      </c>
      <c r="D356" s="228"/>
      <c r="E356" s="229">
        <v>1477.4</v>
      </c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23"/>
      <c r="Z356" s="212"/>
      <c r="AA356" s="212"/>
      <c r="AB356" s="212"/>
      <c r="AC356" s="212"/>
      <c r="AD356" s="212"/>
      <c r="AE356" s="212"/>
      <c r="AF356" s="212"/>
      <c r="AG356" s="212" t="s">
        <v>285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>
        <v>93</v>
      </c>
      <c r="B357" s="220" t="s">
        <v>719</v>
      </c>
      <c r="C357" s="271" t="s">
        <v>720</v>
      </c>
      <c r="D357" s="221" t="s">
        <v>0</v>
      </c>
      <c r="E357" s="267"/>
      <c r="F357" s="224"/>
      <c r="G357" s="223">
        <f>ROUND(E357*F357,2)</f>
        <v>0</v>
      </c>
      <c r="H357" s="224"/>
      <c r="I357" s="223">
        <f>ROUND(E357*H357,2)</f>
        <v>0</v>
      </c>
      <c r="J357" s="224"/>
      <c r="K357" s="223">
        <f>ROUND(E357*J357,2)</f>
        <v>0</v>
      </c>
      <c r="L357" s="223">
        <v>21</v>
      </c>
      <c r="M357" s="223">
        <f>G357*(1+L357/100)</f>
        <v>0</v>
      </c>
      <c r="N357" s="222">
        <v>0</v>
      </c>
      <c r="O357" s="222">
        <f>ROUND(E357*N357,2)</f>
        <v>0</v>
      </c>
      <c r="P357" s="222">
        <v>0</v>
      </c>
      <c r="Q357" s="222">
        <f>ROUND(E357*P357,2)</f>
        <v>0</v>
      </c>
      <c r="R357" s="223"/>
      <c r="S357" s="223" t="s">
        <v>333</v>
      </c>
      <c r="T357" s="223" t="s">
        <v>278</v>
      </c>
      <c r="U357" s="223">
        <v>0</v>
      </c>
      <c r="V357" s="223">
        <f>ROUND(E357*U357,2)</f>
        <v>0</v>
      </c>
      <c r="W357" s="223"/>
      <c r="X357" s="223" t="s">
        <v>532</v>
      </c>
      <c r="Y357" s="223" t="s">
        <v>280</v>
      </c>
      <c r="Z357" s="212"/>
      <c r="AA357" s="212"/>
      <c r="AB357" s="212"/>
      <c r="AC357" s="212"/>
      <c r="AD357" s="212"/>
      <c r="AE357" s="212"/>
      <c r="AF357" s="212"/>
      <c r="AG357" s="212" t="s">
        <v>533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x14ac:dyDescent="0.2">
      <c r="A358" s="231" t="s">
        <v>272</v>
      </c>
      <c r="B358" s="232" t="s">
        <v>212</v>
      </c>
      <c r="C358" s="251" t="s">
        <v>213</v>
      </c>
      <c r="D358" s="233"/>
      <c r="E358" s="234"/>
      <c r="F358" s="235"/>
      <c r="G358" s="235">
        <f>SUMIF(AG359:AG397,"&lt;&gt;NOR",G359:G397)</f>
        <v>0</v>
      </c>
      <c r="H358" s="235"/>
      <c r="I358" s="235">
        <f>SUM(I359:I397)</f>
        <v>0</v>
      </c>
      <c r="J358" s="235"/>
      <c r="K358" s="235">
        <f>SUM(K359:K397)</f>
        <v>0</v>
      </c>
      <c r="L358" s="235"/>
      <c r="M358" s="235">
        <f>SUM(M359:M397)</f>
        <v>0</v>
      </c>
      <c r="N358" s="234"/>
      <c r="O358" s="234">
        <f>SUM(O359:O397)</f>
        <v>1.9900000000000004</v>
      </c>
      <c r="P358" s="234"/>
      <c r="Q358" s="234">
        <f>SUM(Q359:Q397)</f>
        <v>0</v>
      </c>
      <c r="R358" s="235"/>
      <c r="S358" s="235"/>
      <c r="T358" s="236"/>
      <c r="U358" s="230"/>
      <c r="V358" s="230">
        <f>SUM(V359:V397)</f>
        <v>0</v>
      </c>
      <c r="W358" s="230"/>
      <c r="X358" s="230"/>
      <c r="Y358" s="230"/>
      <c r="AG358" t="s">
        <v>273</v>
      </c>
    </row>
    <row r="359" spans="1:60" outlineLevel="1" x14ac:dyDescent="0.2">
      <c r="A359" s="241">
        <v>94</v>
      </c>
      <c r="B359" s="242" t="s">
        <v>721</v>
      </c>
      <c r="C359" s="252" t="s">
        <v>722</v>
      </c>
      <c r="D359" s="243" t="s">
        <v>359</v>
      </c>
      <c r="E359" s="244">
        <v>34.912500000000001</v>
      </c>
      <c r="F359" s="245"/>
      <c r="G359" s="246">
        <f>ROUND(E359*F359,2)</f>
        <v>0</v>
      </c>
      <c r="H359" s="245"/>
      <c r="I359" s="246">
        <f>ROUND(E359*H359,2)</f>
        <v>0</v>
      </c>
      <c r="J359" s="245"/>
      <c r="K359" s="246">
        <f>ROUND(E359*J359,2)</f>
        <v>0</v>
      </c>
      <c r="L359" s="246">
        <v>21</v>
      </c>
      <c r="M359" s="246">
        <f>G359*(1+L359/100)</f>
        <v>0</v>
      </c>
      <c r="N359" s="244">
        <v>2.5999999999999998E-4</v>
      </c>
      <c r="O359" s="244">
        <f>ROUND(E359*N359,2)</f>
        <v>0.01</v>
      </c>
      <c r="P359" s="244">
        <v>0</v>
      </c>
      <c r="Q359" s="244">
        <f>ROUND(E359*P359,2)</f>
        <v>0</v>
      </c>
      <c r="R359" s="246"/>
      <c r="S359" s="246" t="s">
        <v>277</v>
      </c>
      <c r="T359" s="247" t="s">
        <v>278</v>
      </c>
      <c r="U359" s="223">
        <v>0</v>
      </c>
      <c r="V359" s="223">
        <f>ROUND(E359*U359,2)</f>
        <v>0</v>
      </c>
      <c r="W359" s="223"/>
      <c r="X359" s="223" t="s">
        <v>279</v>
      </c>
      <c r="Y359" s="223" t="s">
        <v>280</v>
      </c>
      <c r="Z359" s="212"/>
      <c r="AA359" s="212"/>
      <c r="AB359" s="212"/>
      <c r="AC359" s="212"/>
      <c r="AD359" s="212"/>
      <c r="AE359" s="212"/>
      <c r="AF359" s="212"/>
      <c r="AG359" s="212" t="s">
        <v>599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2" x14ac:dyDescent="0.2">
      <c r="A360" s="219"/>
      <c r="B360" s="220"/>
      <c r="C360" s="255" t="s">
        <v>723</v>
      </c>
      <c r="D360" s="228"/>
      <c r="E360" s="229">
        <v>21.85</v>
      </c>
      <c r="F360" s="223"/>
      <c r="G360" s="223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23"/>
      <c r="Z360" s="212"/>
      <c r="AA360" s="212"/>
      <c r="AB360" s="212"/>
      <c r="AC360" s="212"/>
      <c r="AD360" s="212"/>
      <c r="AE360" s="212"/>
      <c r="AF360" s="212"/>
      <c r="AG360" s="212" t="s">
        <v>285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">
      <c r="A361" s="219"/>
      <c r="B361" s="220"/>
      <c r="C361" s="255" t="s">
        <v>724</v>
      </c>
      <c r="D361" s="228"/>
      <c r="E361" s="229">
        <v>13.06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23"/>
      <c r="Z361" s="212"/>
      <c r="AA361" s="212"/>
      <c r="AB361" s="212"/>
      <c r="AC361" s="212"/>
      <c r="AD361" s="212"/>
      <c r="AE361" s="212"/>
      <c r="AF361" s="212"/>
      <c r="AG361" s="212" t="s">
        <v>285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41">
        <v>95</v>
      </c>
      <c r="B362" s="242" t="s">
        <v>725</v>
      </c>
      <c r="C362" s="252" t="s">
        <v>726</v>
      </c>
      <c r="D362" s="243" t="s">
        <v>359</v>
      </c>
      <c r="E362" s="244">
        <v>32.024999999999999</v>
      </c>
      <c r="F362" s="245"/>
      <c r="G362" s="246">
        <f>ROUND(E362*F362,2)</f>
        <v>0</v>
      </c>
      <c r="H362" s="245"/>
      <c r="I362" s="246">
        <f>ROUND(E362*H362,2)</f>
        <v>0</v>
      </c>
      <c r="J362" s="245"/>
      <c r="K362" s="246">
        <f>ROUND(E362*J362,2)</f>
        <v>0</v>
      </c>
      <c r="L362" s="246">
        <v>21</v>
      </c>
      <c r="M362" s="246">
        <f>G362*(1+L362/100)</f>
        <v>0</v>
      </c>
      <c r="N362" s="244">
        <v>2.5999999999999998E-4</v>
      </c>
      <c r="O362" s="244">
        <f>ROUND(E362*N362,2)</f>
        <v>0.01</v>
      </c>
      <c r="P362" s="244">
        <v>0</v>
      </c>
      <c r="Q362" s="244">
        <f>ROUND(E362*P362,2)</f>
        <v>0</v>
      </c>
      <c r="R362" s="246"/>
      <c r="S362" s="246" t="s">
        <v>277</v>
      </c>
      <c r="T362" s="247" t="s">
        <v>278</v>
      </c>
      <c r="U362" s="223">
        <v>0</v>
      </c>
      <c r="V362" s="223">
        <f>ROUND(E362*U362,2)</f>
        <v>0</v>
      </c>
      <c r="W362" s="223"/>
      <c r="X362" s="223" t="s">
        <v>279</v>
      </c>
      <c r="Y362" s="223" t="s">
        <v>280</v>
      </c>
      <c r="Z362" s="212"/>
      <c r="AA362" s="212"/>
      <c r="AB362" s="212"/>
      <c r="AC362" s="212"/>
      <c r="AD362" s="212"/>
      <c r="AE362" s="212"/>
      <c r="AF362" s="212"/>
      <c r="AG362" s="212" t="s">
        <v>599</v>
      </c>
      <c r="AH362" s="212"/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2" x14ac:dyDescent="0.2">
      <c r="A363" s="219"/>
      <c r="B363" s="220"/>
      <c r="C363" s="255" t="s">
        <v>727</v>
      </c>
      <c r="D363" s="228"/>
      <c r="E363" s="229">
        <v>15.53</v>
      </c>
      <c r="F363" s="223"/>
      <c r="G363" s="223"/>
      <c r="H363" s="223"/>
      <c r="I363" s="223"/>
      <c r="J363" s="223"/>
      <c r="K363" s="223"/>
      <c r="L363" s="223"/>
      <c r="M363" s="223"/>
      <c r="N363" s="222"/>
      <c r="O363" s="222"/>
      <c r="P363" s="222"/>
      <c r="Q363" s="222"/>
      <c r="R363" s="223"/>
      <c r="S363" s="223"/>
      <c r="T363" s="223"/>
      <c r="U363" s="223"/>
      <c r="V363" s="223"/>
      <c r="W363" s="223"/>
      <c r="X363" s="223"/>
      <c r="Y363" s="223"/>
      <c r="Z363" s="212"/>
      <c r="AA363" s="212"/>
      <c r="AB363" s="212"/>
      <c r="AC363" s="212"/>
      <c r="AD363" s="212"/>
      <c r="AE363" s="212"/>
      <c r="AF363" s="212"/>
      <c r="AG363" s="212" t="s">
        <v>285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3" x14ac:dyDescent="0.2">
      <c r="A364" s="219"/>
      <c r="B364" s="220"/>
      <c r="C364" s="255" t="s">
        <v>728</v>
      </c>
      <c r="D364" s="228"/>
      <c r="E364" s="229">
        <v>16.5</v>
      </c>
      <c r="F364" s="223"/>
      <c r="G364" s="22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23"/>
      <c r="Z364" s="212"/>
      <c r="AA364" s="212"/>
      <c r="AB364" s="212"/>
      <c r="AC364" s="212"/>
      <c r="AD364" s="212"/>
      <c r="AE364" s="212"/>
      <c r="AF364" s="212"/>
      <c r="AG364" s="212" t="s">
        <v>285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41">
        <v>96</v>
      </c>
      <c r="B365" s="242" t="s">
        <v>729</v>
      </c>
      <c r="C365" s="252" t="s">
        <v>730</v>
      </c>
      <c r="D365" s="243" t="s">
        <v>359</v>
      </c>
      <c r="E365" s="244">
        <v>15.58</v>
      </c>
      <c r="F365" s="245"/>
      <c r="G365" s="246">
        <f>ROUND(E365*F365,2)</f>
        <v>0</v>
      </c>
      <c r="H365" s="245"/>
      <c r="I365" s="246">
        <f>ROUND(E365*H365,2)</f>
        <v>0</v>
      </c>
      <c r="J365" s="245"/>
      <c r="K365" s="246">
        <f>ROUND(E365*J365,2)</f>
        <v>0</v>
      </c>
      <c r="L365" s="246">
        <v>21</v>
      </c>
      <c r="M365" s="246">
        <f>G365*(1+L365/100)</f>
        <v>0</v>
      </c>
      <c r="N365" s="244">
        <v>2.5999999999999998E-4</v>
      </c>
      <c r="O365" s="244">
        <f>ROUND(E365*N365,2)</f>
        <v>0</v>
      </c>
      <c r="P365" s="244">
        <v>0</v>
      </c>
      <c r="Q365" s="244">
        <f>ROUND(E365*P365,2)</f>
        <v>0</v>
      </c>
      <c r="R365" s="246"/>
      <c r="S365" s="246" t="s">
        <v>277</v>
      </c>
      <c r="T365" s="247" t="s">
        <v>278</v>
      </c>
      <c r="U365" s="223">
        <v>0</v>
      </c>
      <c r="V365" s="223">
        <f>ROUND(E365*U365,2)</f>
        <v>0</v>
      </c>
      <c r="W365" s="223"/>
      <c r="X365" s="223" t="s">
        <v>279</v>
      </c>
      <c r="Y365" s="223" t="s">
        <v>280</v>
      </c>
      <c r="Z365" s="212"/>
      <c r="AA365" s="212"/>
      <c r="AB365" s="212"/>
      <c r="AC365" s="212"/>
      <c r="AD365" s="212"/>
      <c r="AE365" s="212"/>
      <c r="AF365" s="212"/>
      <c r="AG365" s="212" t="s">
        <v>599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2" x14ac:dyDescent="0.2">
      <c r="A366" s="219"/>
      <c r="B366" s="220"/>
      <c r="C366" s="255" t="s">
        <v>731</v>
      </c>
      <c r="D366" s="228"/>
      <c r="E366" s="229">
        <v>3.52</v>
      </c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23"/>
      <c r="Z366" s="212"/>
      <c r="AA366" s="212"/>
      <c r="AB366" s="212"/>
      <c r="AC366" s="212"/>
      <c r="AD366" s="212"/>
      <c r="AE366" s="212"/>
      <c r="AF366" s="212"/>
      <c r="AG366" s="212" t="s">
        <v>285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">
      <c r="A367" s="219"/>
      <c r="B367" s="220"/>
      <c r="C367" s="255" t="s">
        <v>732</v>
      </c>
      <c r="D367" s="228"/>
      <c r="E367" s="229">
        <v>4.41</v>
      </c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23"/>
      <c r="Z367" s="212"/>
      <c r="AA367" s="212"/>
      <c r="AB367" s="212"/>
      <c r="AC367" s="212"/>
      <c r="AD367" s="212"/>
      <c r="AE367" s="212"/>
      <c r="AF367" s="212"/>
      <c r="AG367" s="212" t="s">
        <v>285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">
      <c r="A368" s="219"/>
      <c r="B368" s="220"/>
      <c r="C368" s="255" t="s">
        <v>733</v>
      </c>
      <c r="D368" s="228"/>
      <c r="E368" s="229">
        <v>3.57</v>
      </c>
      <c r="F368" s="223"/>
      <c r="G368" s="223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23"/>
      <c r="Z368" s="212"/>
      <c r="AA368" s="212"/>
      <c r="AB368" s="212"/>
      <c r="AC368" s="212"/>
      <c r="AD368" s="212"/>
      <c r="AE368" s="212"/>
      <c r="AF368" s="212"/>
      <c r="AG368" s="212" t="s">
        <v>285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">
      <c r="A369" s="219"/>
      <c r="B369" s="220"/>
      <c r="C369" s="255" t="s">
        <v>734</v>
      </c>
      <c r="D369" s="228"/>
      <c r="E369" s="229">
        <v>4.08</v>
      </c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23"/>
      <c r="Z369" s="212"/>
      <c r="AA369" s="212"/>
      <c r="AB369" s="212"/>
      <c r="AC369" s="212"/>
      <c r="AD369" s="212"/>
      <c r="AE369" s="212"/>
      <c r="AF369" s="212"/>
      <c r="AG369" s="212" t="s">
        <v>285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41">
        <v>97</v>
      </c>
      <c r="B370" s="242" t="s">
        <v>735</v>
      </c>
      <c r="C370" s="252" t="s">
        <v>736</v>
      </c>
      <c r="D370" s="243" t="s">
        <v>367</v>
      </c>
      <c r="E370" s="244">
        <v>1</v>
      </c>
      <c r="F370" s="245"/>
      <c r="G370" s="246">
        <f>ROUND(E370*F370,2)</f>
        <v>0</v>
      </c>
      <c r="H370" s="245"/>
      <c r="I370" s="246">
        <f>ROUND(E370*H370,2)</f>
        <v>0</v>
      </c>
      <c r="J370" s="245"/>
      <c r="K370" s="246">
        <f>ROUND(E370*J370,2)</f>
        <v>0</v>
      </c>
      <c r="L370" s="246">
        <v>21</v>
      </c>
      <c r="M370" s="246">
        <f>G370*(1+L370/100)</f>
        <v>0</v>
      </c>
      <c r="N370" s="244">
        <v>0.4</v>
      </c>
      <c r="O370" s="244">
        <f>ROUND(E370*N370,2)</f>
        <v>0.4</v>
      </c>
      <c r="P370" s="244">
        <v>0</v>
      </c>
      <c r="Q370" s="244">
        <f>ROUND(E370*P370,2)</f>
        <v>0</v>
      </c>
      <c r="R370" s="246"/>
      <c r="S370" s="246" t="s">
        <v>277</v>
      </c>
      <c r="T370" s="247" t="s">
        <v>278</v>
      </c>
      <c r="U370" s="223">
        <v>0</v>
      </c>
      <c r="V370" s="223">
        <f>ROUND(E370*U370,2)</f>
        <v>0</v>
      </c>
      <c r="W370" s="223"/>
      <c r="X370" s="223" t="s">
        <v>609</v>
      </c>
      <c r="Y370" s="223" t="s">
        <v>280</v>
      </c>
      <c r="Z370" s="212"/>
      <c r="AA370" s="212"/>
      <c r="AB370" s="212"/>
      <c r="AC370" s="212"/>
      <c r="AD370" s="212"/>
      <c r="AE370" s="212"/>
      <c r="AF370" s="212"/>
      <c r="AG370" s="212" t="s">
        <v>737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2" x14ac:dyDescent="0.2">
      <c r="A371" s="219"/>
      <c r="B371" s="220"/>
      <c r="C371" s="253" t="s">
        <v>738</v>
      </c>
      <c r="D371" s="248"/>
      <c r="E371" s="248"/>
      <c r="F371" s="248"/>
      <c r="G371" s="248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23"/>
      <c r="Z371" s="212"/>
      <c r="AA371" s="212"/>
      <c r="AB371" s="212"/>
      <c r="AC371" s="212"/>
      <c r="AD371" s="212"/>
      <c r="AE371" s="212"/>
      <c r="AF371" s="212"/>
      <c r="AG371" s="212" t="s">
        <v>283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2" x14ac:dyDescent="0.2">
      <c r="A372" s="219"/>
      <c r="B372" s="220"/>
      <c r="C372" s="255" t="s">
        <v>140</v>
      </c>
      <c r="D372" s="228"/>
      <c r="E372" s="229">
        <v>1</v>
      </c>
      <c r="F372" s="223"/>
      <c r="G372" s="223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23"/>
      <c r="Z372" s="212"/>
      <c r="AA372" s="212"/>
      <c r="AB372" s="212"/>
      <c r="AC372" s="212"/>
      <c r="AD372" s="212"/>
      <c r="AE372" s="212"/>
      <c r="AF372" s="212"/>
      <c r="AG372" s="212" t="s">
        <v>285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41">
        <v>98</v>
      </c>
      <c r="B373" s="242" t="s">
        <v>739</v>
      </c>
      <c r="C373" s="252" t="s">
        <v>740</v>
      </c>
      <c r="D373" s="243" t="s">
        <v>367</v>
      </c>
      <c r="E373" s="244">
        <v>1</v>
      </c>
      <c r="F373" s="245"/>
      <c r="G373" s="246">
        <f>ROUND(E373*F373,2)</f>
        <v>0</v>
      </c>
      <c r="H373" s="245"/>
      <c r="I373" s="246">
        <f>ROUND(E373*H373,2)</f>
        <v>0</v>
      </c>
      <c r="J373" s="245"/>
      <c r="K373" s="246">
        <f>ROUND(E373*J373,2)</f>
        <v>0</v>
      </c>
      <c r="L373" s="246">
        <v>21</v>
      </c>
      <c r="M373" s="246">
        <f>G373*(1+L373/100)</f>
        <v>0</v>
      </c>
      <c r="N373" s="244">
        <v>0.4</v>
      </c>
      <c r="O373" s="244">
        <f>ROUND(E373*N373,2)</f>
        <v>0.4</v>
      </c>
      <c r="P373" s="244">
        <v>0</v>
      </c>
      <c r="Q373" s="244">
        <f>ROUND(E373*P373,2)</f>
        <v>0</v>
      </c>
      <c r="R373" s="246"/>
      <c r="S373" s="246" t="s">
        <v>277</v>
      </c>
      <c r="T373" s="247" t="s">
        <v>278</v>
      </c>
      <c r="U373" s="223">
        <v>0</v>
      </c>
      <c r="V373" s="223">
        <f>ROUND(E373*U373,2)</f>
        <v>0</v>
      </c>
      <c r="W373" s="223"/>
      <c r="X373" s="223" t="s">
        <v>609</v>
      </c>
      <c r="Y373" s="223" t="s">
        <v>280</v>
      </c>
      <c r="Z373" s="212"/>
      <c r="AA373" s="212"/>
      <c r="AB373" s="212"/>
      <c r="AC373" s="212"/>
      <c r="AD373" s="212"/>
      <c r="AE373" s="212"/>
      <c r="AF373" s="212"/>
      <c r="AG373" s="212" t="s">
        <v>737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2" x14ac:dyDescent="0.2">
      <c r="A374" s="219"/>
      <c r="B374" s="220"/>
      <c r="C374" s="253" t="s">
        <v>738</v>
      </c>
      <c r="D374" s="248"/>
      <c r="E374" s="248"/>
      <c r="F374" s="248"/>
      <c r="G374" s="248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23"/>
      <c r="Z374" s="212"/>
      <c r="AA374" s="212"/>
      <c r="AB374" s="212"/>
      <c r="AC374" s="212"/>
      <c r="AD374" s="212"/>
      <c r="AE374" s="212"/>
      <c r="AF374" s="212"/>
      <c r="AG374" s="212" t="s">
        <v>283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2" x14ac:dyDescent="0.2">
      <c r="A375" s="219"/>
      <c r="B375" s="220"/>
      <c r="C375" s="255" t="s">
        <v>140</v>
      </c>
      <c r="D375" s="228"/>
      <c r="E375" s="229">
        <v>1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23"/>
      <c r="Z375" s="212"/>
      <c r="AA375" s="212"/>
      <c r="AB375" s="212"/>
      <c r="AC375" s="212"/>
      <c r="AD375" s="212"/>
      <c r="AE375" s="212"/>
      <c r="AF375" s="212"/>
      <c r="AG375" s="212" t="s">
        <v>285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41">
        <v>99</v>
      </c>
      <c r="B376" s="242" t="s">
        <v>741</v>
      </c>
      <c r="C376" s="252" t="s">
        <v>742</v>
      </c>
      <c r="D376" s="243" t="s">
        <v>367</v>
      </c>
      <c r="E376" s="244">
        <v>1</v>
      </c>
      <c r="F376" s="245"/>
      <c r="G376" s="246">
        <f>ROUND(E376*F376,2)</f>
        <v>0</v>
      </c>
      <c r="H376" s="245"/>
      <c r="I376" s="246">
        <f>ROUND(E376*H376,2)</f>
        <v>0</v>
      </c>
      <c r="J376" s="245"/>
      <c r="K376" s="246">
        <f>ROUND(E376*J376,2)</f>
        <v>0</v>
      </c>
      <c r="L376" s="246">
        <v>21</v>
      </c>
      <c r="M376" s="246">
        <f>G376*(1+L376/100)</f>
        <v>0</v>
      </c>
      <c r="N376" s="244">
        <v>7.0000000000000007E-2</v>
      </c>
      <c r="O376" s="244">
        <f>ROUND(E376*N376,2)</f>
        <v>7.0000000000000007E-2</v>
      </c>
      <c r="P376" s="244">
        <v>0</v>
      </c>
      <c r="Q376" s="244">
        <f>ROUND(E376*P376,2)</f>
        <v>0</v>
      </c>
      <c r="R376" s="246"/>
      <c r="S376" s="246" t="s">
        <v>277</v>
      </c>
      <c r="T376" s="247" t="s">
        <v>278</v>
      </c>
      <c r="U376" s="223">
        <v>0</v>
      </c>
      <c r="V376" s="223">
        <f>ROUND(E376*U376,2)</f>
        <v>0</v>
      </c>
      <c r="W376" s="223"/>
      <c r="X376" s="223" t="s">
        <v>609</v>
      </c>
      <c r="Y376" s="223" t="s">
        <v>280</v>
      </c>
      <c r="Z376" s="212"/>
      <c r="AA376" s="212"/>
      <c r="AB376" s="212"/>
      <c r="AC376" s="212"/>
      <c r="AD376" s="212"/>
      <c r="AE376" s="212"/>
      <c r="AF376" s="212"/>
      <c r="AG376" s="212" t="s">
        <v>737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2" x14ac:dyDescent="0.2">
      <c r="A377" s="219"/>
      <c r="B377" s="220"/>
      <c r="C377" s="253" t="s">
        <v>738</v>
      </c>
      <c r="D377" s="248"/>
      <c r="E377" s="248"/>
      <c r="F377" s="248"/>
      <c r="G377" s="248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23"/>
      <c r="Z377" s="212"/>
      <c r="AA377" s="212"/>
      <c r="AB377" s="212"/>
      <c r="AC377" s="212"/>
      <c r="AD377" s="212"/>
      <c r="AE377" s="212"/>
      <c r="AF377" s="212"/>
      <c r="AG377" s="212" t="s">
        <v>283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2" x14ac:dyDescent="0.2">
      <c r="A378" s="219"/>
      <c r="B378" s="220"/>
      <c r="C378" s="255" t="s">
        <v>140</v>
      </c>
      <c r="D378" s="228"/>
      <c r="E378" s="229">
        <v>1</v>
      </c>
      <c r="F378" s="223"/>
      <c r="G378" s="223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23"/>
      <c r="Z378" s="212"/>
      <c r="AA378" s="212"/>
      <c r="AB378" s="212"/>
      <c r="AC378" s="212"/>
      <c r="AD378" s="212"/>
      <c r="AE378" s="212"/>
      <c r="AF378" s="212"/>
      <c r="AG378" s="212" t="s">
        <v>285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41">
        <v>100</v>
      </c>
      <c r="B379" s="242" t="s">
        <v>743</v>
      </c>
      <c r="C379" s="252" t="s">
        <v>744</v>
      </c>
      <c r="D379" s="243" t="s">
        <v>745</v>
      </c>
      <c r="E379" s="244">
        <v>1</v>
      </c>
      <c r="F379" s="245"/>
      <c r="G379" s="246">
        <f>ROUND(E379*F379,2)</f>
        <v>0</v>
      </c>
      <c r="H379" s="245"/>
      <c r="I379" s="246">
        <f>ROUND(E379*H379,2)</f>
        <v>0</v>
      </c>
      <c r="J379" s="245"/>
      <c r="K379" s="246">
        <f>ROUND(E379*J379,2)</f>
        <v>0</v>
      </c>
      <c r="L379" s="246">
        <v>21</v>
      </c>
      <c r="M379" s="246">
        <f>G379*(1+L379/100)</f>
        <v>0</v>
      </c>
      <c r="N379" s="244">
        <v>6.5000000000000002E-2</v>
      </c>
      <c r="O379" s="244">
        <f>ROUND(E379*N379,2)</f>
        <v>7.0000000000000007E-2</v>
      </c>
      <c r="P379" s="244">
        <v>0</v>
      </c>
      <c r="Q379" s="244">
        <f>ROUND(E379*P379,2)</f>
        <v>0</v>
      </c>
      <c r="R379" s="246"/>
      <c r="S379" s="246" t="s">
        <v>277</v>
      </c>
      <c r="T379" s="247" t="s">
        <v>278</v>
      </c>
      <c r="U379" s="223">
        <v>0</v>
      </c>
      <c r="V379" s="223">
        <f>ROUND(E379*U379,2)</f>
        <v>0</v>
      </c>
      <c r="W379" s="223"/>
      <c r="X379" s="223" t="s">
        <v>609</v>
      </c>
      <c r="Y379" s="223" t="s">
        <v>280</v>
      </c>
      <c r="Z379" s="212"/>
      <c r="AA379" s="212"/>
      <c r="AB379" s="212"/>
      <c r="AC379" s="212"/>
      <c r="AD379" s="212"/>
      <c r="AE379" s="212"/>
      <c r="AF379" s="212"/>
      <c r="AG379" s="212" t="s">
        <v>737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2" x14ac:dyDescent="0.2">
      <c r="A380" s="219"/>
      <c r="B380" s="220"/>
      <c r="C380" s="253" t="s">
        <v>738</v>
      </c>
      <c r="D380" s="248"/>
      <c r="E380" s="248"/>
      <c r="F380" s="248"/>
      <c r="G380" s="248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23"/>
      <c r="Z380" s="212"/>
      <c r="AA380" s="212"/>
      <c r="AB380" s="212"/>
      <c r="AC380" s="212"/>
      <c r="AD380" s="212"/>
      <c r="AE380" s="212"/>
      <c r="AF380" s="212"/>
      <c r="AG380" s="212" t="s">
        <v>283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2" x14ac:dyDescent="0.2">
      <c r="A381" s="219"/>
      <c r="B381" s="220"/>
      <c r="C381" s="255" t="s">
        <v>140</v>
      </c>
      <c r="D381" s="228"/>
      <c r="E381" s="229">
        <v>1</v>
      </c>
      <c r="F381" s="223"/>
      <c r="G381" s="223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23"/>
      <c r="Z381" s="212"/>
      <c r="AA381" s="212"/>
      <c r="AB381" s="212"/>
      <c r="AC381" s="212"/>
      <c r="AD381" s="212"/>
      <c r="AE381" s="212"/>
      <c r="AF381" s="212"/>
      <c r="AG381" s="212" t="s">
        <v>285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41">
        <v>101</v>
      </c>
      <c r="B382" s="242" t="s">
        <v>746</v>
      </c>
      <c r="C382" s="252" t="s">
        <v>747</v>
      </c>
      <c r="D382" s="243" t="s">
        <v>367</v>
      </c>
      <c r="E382" s="244">
        <v>1</v>
      </c>
      <c r="F382" s="245"/>
      <c r="G382" s="246">
        <f>ROUND(E382*F382,2)</f>
        <v>0</v>
      </c>
      <c r="H382" s="245"/>
      <c r="I382" s="246">
        <f>ROUND(E382*H382,2)</f>
        <v>0</v>
      </c>
      <c r="J382" s="245"/>
      <c r="K382" s="246">
        <f>ROUND(E382*J382,2)</f>
        <v>0</v>
      </c>
      <c r="L382" s="246">
        <v>21</v>
      </c>
      <c r="M382" s="246">
        <f>G382*(1+L382/100)</f>
        <v>0</v>
      </c>
      <c r="N382" s="244">
        <v>7.4999999999999997E-2</v>
      </c>
      <c r="O382" s="244">
        <f>ROUND(E382*N382,2)</f>
        <v>0.08</v>
      </c>
      <c r="P382" s="244">
        <v>0</v>
      </c>
      <c r="Q382" s="244">
        <f>ROUND(E382*P382,2)</f>
        <v>0</v>
      </c>
      <c r="R382" s="246"/>
      <c r="S382" s="246" t="s">
        <v>277</v>
      </c>
      <c r="T382" s="247" t="s">
        <v>278</v>
      </c>
      <c r="U382" s="223">
        <v>0</v>
      </c>
      <c r="V382" s="223">
        <f>ROUND(E382*U382,2)</f>
        <v>0</v>
      </c>
      <c r="W382" s="223"/>
      <c r="X382" s="223" t="s">
        <v>609</v>
      </c>
      <c r="Y382" s="223" t="s">
        <v>280</v>
      </c>
      <c r="Z382" s="212"/>
      <c r="AA382" s="212"/>
      <c r="AB382" s="212"/>
      <c r="AC382" s="212"/>
      <c r="AD382" s="212"/>
      <c r="AE382" s="212"/>
      <c r="AF382" s="212"/>
      <c r="AG382" s="212" t="s">
        <v>737</v>
      </c>
      <c r="AH382" s="212"/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2" x14ac:dyDescent="0.2">
      <c r="A383" s="219"/>
      <c r="B383" s="220"/>
      <c r="C383" s="253" t="s">
        <v>738</v>
      </c>
      <c r="D383" s="248"/>
      <c r="E383" s="248"/>
      <c r="F383" s="248"/>
      <c r="G383" s="248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23"/>
      <c r="Z383" s="212"/>
      <c r="AA383" s="212"/>
      <c r="AB383" s="212"/>
      <c r="AC383" s="212"/>
      <c r="AD383" s="212"/>
      <c r="AE383" s="212"/>
      <c r="AF383" s="212"/>
      <c r="AG383" s="212" t="s">
        <v>283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2" x14ac:dyDescent="0.2">
      <c r="A384" s="219"/>
      <c r="B384" s="220"/>
      <c r="C384" s="255" t="s">
        <v>140</v>
      </c>
      <c r="D384" s="228"/>
      <c r="E384" s="229">
        <v>1</v>
      </c>
      <c r="F384" s="223"/>
      <c r="G384" s="223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23"/>
      <c r="Z384" s="212"/>
      <c r="AA384" s="212"/>
      <c r="AB384" s="212"/>
      <c r="AC384" s="212"/>
      <c r="AD384" s="212"/>
      <c r="AE384" s="212"/>
      <c r="AF384" s="212"/>
      <c r="AG384" s="212" t="s">
        <v>285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41">
        <v>102</v>
      </c>
      <c r="B385" s="242" t="s">
        <v>748</v>
      </c>
      <c r="C385" s="252" t="s">
        <v>749</v>
      </c>
      <c r="D385" s="243" t="s">
        <v>367</v>
      </c>
      <c r="E385" s="244">
        <v>1</v>
      </c>
      <c r="F385" s="245"/>
      <c r="G385" s="246">
        <f>ROUND(E385*F385,2)</f>
        <v>0</v>
      </c>
      <c r="H385" s="245"/>
      <c r="I385" s="246">
        <f>ROUND(E385*H385,2)</f>
        <v>0</v>
      </c>
      <c r="J385" s="245"/>
      <c r="K385" s="246">
        <f>ROUND(E385*J385,2)</f>
        <v>0</v>
      </c>
      <c r="L385" s="246">
        <v>21</v>
      </c>
      <c r="M385" s="246">
        <f>G385*(1+L385/100)</f>
        <v>0</v>
      </c>
      <c r="N385" s="244">
        <v>0.06</v>
      </c>
      <c r="O385" s="244">
        <f>ROUND(E385*N385,2)</f>
        <v>0.06</v>
      </c>
      <c r="P385" s="244">
        <v>0</v>
      </c>
      <c r="Q385" s="244">
        <f>ROUND(E385*P385,2)</f>
        <v>0</v>
      </c>
      <c r="R385" s="246"/>
      <c r="S385" s="246" t="s">
        <v>277</v>
      </c>
      <c r="T385" s="247" t="s">
        <v>278</v>
      </c>
      <c r="U385" s="223">
        <v>0</v>
      </c>
      <c r="V385" s="223">
        <f>ROUND(E385*U385,2)</f>
        <v>0</v>
      </c>
      <c r="W385" s="223"/>
      <c r="X385" s="223" t="s">
        <v>609</v>
      </c>
      <c r="Y385" s="223" t="s">
        <v>280</v>
      </c>
      <c r="Z385" s="212"/>
      <c r="AA385" s="212"/>
      <c r="AB385" s="212"/>
      <c r="AC385" s="212"/>
      <c r="AD385" s="212"/>
      <c r="AE385" s="212"/>
      <c r="AF385" s="212"/>
      <c r="AG385" s="212" t="s">
        <v>737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2" x14ac:dyDescent="0.2">
      <c r="A386" s="219"/>
      <c r="B386" s="220"/>
      <c r="C386" s="253" t="s">
        <v>738</v>
      </c>
      <c r="D386" s="248"/>
      <c r="E386" s="248"/>
      <c r="F386" s="248"/>
      <c r="G386" s="248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23"/>
      <c r="Z386" s="212"/>
      <c r="AA386" s="212"/>
      <c r="AB386" s="212"/>
      <c r="AC386" s="212"/>
      <c r="AD386" s="212"/>
      <c r="AE386" s="212"/>
      <c r="AF386" s="212"/>
      <c r="AG386" s="212" t="s">
        <v>283</v>
      </c>
      <c r="AH386" s="212"/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2" x14ac:dyDescent="0.2">
      <c r="A387" s="219"/>
      <c r="B387" s="220"/>
      <c r="C387" s="255" t="s">
        <v>140</v>
      </c>
      <c r="D387" s="228"/>
      <c r="E387" s="229">
        <v>1</v>
      </c>
      <c r="F387" s="223"/>
      <c r="G387" s="223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23"/>
      <c r="Z387" s="212"/>
      <c r="AA387" s="212"/>
      <c r="AB387" s="212"/>
      <c r="AC387" s="212"/>
      <c r="AD387" s="212"/>
      <c r="AE387" s="212"/>
      <c r="AF387" s="212"/>
      <c r="AG387" s="212" t="s">
        <v>285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41">
        <v>103</v>
      </c>
      <c r="B388" s="242" t="s">
        <v>750</v>
      </c>
      <c r="C388" s="252" t="s">
        <v>751</v>
      </c>
      <c r="D388" s="243" t="s">
        <v>367</v>
      </c>
      <c r="E388" s="244">
        <v>1</v>
      </c>
      <c r="F388" s="245"/>
      <c r="G388" s="246">
        <f>ROUND(E388*F388,2)</f>
        <v>0</v>
      </c>
      <c r="H388" s="245"/>
      <c r="I388" s="246">
        <f>ROUND(E388*H388,2)</f>
        <v>0</v>
      </c>
      <c r="J388" s="245"/>
      <c r="K388" s="246">
        <f>ROUND(E388*J388,2)</f>
        <v>0</v>
      </c>
      <c r="L388" s="246">
        <v>21</v>
      </c>
      <c r="M388" s="246">
        <f>G388*(1+L388/100)</f>
        <v>0</v>
      </c>
      <c r="N388" s="244">
        <v>8.5000000000000006E-2</v>
      </c>
      <c r="O388" s="244">
        <f>ROUND(E388*N388,2)</f>
        <v>0.09</v>
      </c>
      <c r="P388" s="244">
        <v>0</v>
      </c>
      <c r="Q388" s="244">
        <f>ROUND(E388*P388,2)</f>
        <v>0</v>
      </c>
      <c r="R388" s="246"/>
      <c r="S388" s="246" t="s">
        <v>277</v>
      </c>
      <c r="T388" s="247" t="s">
        <v>278</v>
      </c>
      <c r="U388" s="223">
        <v>0</v>
      </c>
      <c r="V388" s="223">
        <f>ROUND(E388*U388,2)</f>
        <v>0</v>
      </c>
      <c r="W388" s="223"/>
      <c r="X388" s="223" t="s">
        <v>609</v>
      </c>
      <c r="Y388" s="223" t="s">
        <v>280</v>
      </c>
      <c r="Z388" s="212"/>
      <c r="AA388" s="212"/>
      <c r="AB388" s="212"/>
      <c r="AC388" s="212"/>
      <c r="AD388" s="212"/>
      <c r="AE388" s="212"/>
      <c r="AF388" s="212"/>
      <c r="AG388" s="212" t="s">
        <v>737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2" x14ac:dyDescent="0.2">
      <c r="A389" s="219"/>
      <c r="B389" s="220"/>
      <c r="C389" s="253" t="s">
        <v>738</v>
      </c>
      <c r="D389" s="248"/>
      <c r="E389" s="248"/>
      <c r="F389" s="248"/>
      <c r="G389" s="248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23"/>
      <c r="Z389" s="212"/>
      <c r="AA389" s="212"/>
      <c r="AB389" s="212"/>
      <c r="AC389" s="212"/>
      <c r="AD389" s="212"/>
      <c r="AE389" s="212"/>
      <c r="AF389" s="212"/>
      <c r="AG389" s="212" t="s">
        <v>283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2" x14ac:dyDescent="0.2">
      <c r="A390" s="219"/>
      <c r="B390" s="220"/>
      <c r="C390" s="255" t="s">
        <v>140</v>
      </c>
      <c r="D390" s="228"/>
      <c r="E390" s="229">
        <v>1</v>
      </c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23"/>
      <c r="Z390" s="212"/>
      <c r="AA390" s="212"/>
      <c r="AB390" s="212"/>
      <c r="AC390" s="212"/>
      <c r="AD390" s="212"/>
      <c r="AE390" s="212"/>
      <c r="AF390" s="212"/>
      <c r="AG390" s="212" t="s">
        <v>285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41">
        <v>104</v>
      </c>
      <c r="B391" s="242" t="s">
        <v>752</v>
      </c>
      <c r="C391" s="252" t="s">
        <v>753</v>
      </c>
      <c r="D391" s="243" t="s">
        <v>367</v>
      </c>
      <c r="E391" s="244">
        <v>1</v>
      </c>
      <c r="F391" s="245"/>
      <c r="G391" s="246">
        <f>ROUND(E391*F391,2)</f>
        <v>0</v>
      </c>
      <c r="H391" s="245"/>
      <c r="I391" s="246">
        <f>ROUND(E391*H391,2)</f>
        <v>0</v>
      </c>
      <c r="J391" s="245"/>
      <c r="K391" s="246">
        <f>ROUND(E391*J391,2)</f>
        <v>0</v>
      </c>
      <c r="L391" s="246">
        <v>21</v>
      </c>
      <c r="M391" s="246">
        <f>G391*(1+L391/100)</f>
        <v>0</v>
      </c>
      <c r="N391" s="244">
        <v>0.3</v>
      </c>
      <c r="O391" s="244">
        <f>ROUND(E391*N391,2)</f>
        <v>0.3</v>
      </c>
      <c r="P391" s="244">
        <v>0</v>
      </c>
      <c r="Q391" s="244">
        <f>ROUND(E391*P391,2)</f>
        <v>0</v>
      </c>
      <c r="R391" s="246"/>
      <c r="S391" s="246" t="s">
        <v>277</v>
      </c>
      <c r="T391" s="247" t="s">
        <v>278</v>
      </c>
      <c r="U391" s="223">
        <v>0</v>
      </c>
      <c r="V391" s="223">
        <f>ROUND(E391*U391,2)</f>
        <v>0</v>
      </c>
      <c r="W391" s="223"/>
      <c r="X391" s="223" t="s">
        <v>609</v>
      </c>
      <c r="Y391" s="223" t="s">
        <v>280</v>
      </c>
      <c r="Z391" s="212"/>
      <c r="AA391" s="212"/>
      <c r="AB391" s="212"/>
      <c r="AC391" s="212"/>
      <c r="AD391" s="212"/>
      <c r="AE391" s="212"/>
      <c r="AF391" s="212"/>
      <c r="AG391" s="212" t="s">
        <v>737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2" x14ac:dyDescent="0.2">
      <c r="A392" s="219"/>
      <c r="B392" s="220"/>
      <c r="C392" s="253" t="s">
        <v>738</v>
      </c>
      <c r="D392" s="248"/>
      <c r="E392" s="248"/>
      <c r="F392" s="248"/>
      <c r="G392" s="248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23"/>
      <c r="Z392" s="212"/>
      <c r="AA392" s="212"/>
      <c r="AB392" s="212"/>
      <c r="AC392" s="212"/>
      <c r="AD392" s="212"/>
      <c r="AE392" s="212"/>
      <c r="AF392" s="212"/>
      <c r="AG392" s="212" t="s">
        <v>283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2" x14ac:dyDescent="0.2">
      <c r="A393" s="219"/>
      <c r="B393" s="220"/>
      <c r="C393" s="255" t="s">
        <v>140</v>
      </c>
      <c r="D393" s="228"/>
      <c r="E393" s="229">
        <v>1</v>
      </c>
      <c r="F393" s="223"/>
      <c r="G393" s="223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23"/>
      <c r="Z393" s="212"/>
      <c r="AA393" s="212"/>
      <c r="AB393" s="212"/>
      <c r="AC393" s="212"/>
      <c r="AD393" s="212"/>
      <c r="AE393" s="212"/>
      <c r="AF393" s="212"/>
      <c r="AG393" s="212" t="s">
        <v>285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41">
        <v>105</v>
      </c>
      <c r="B394" s="242" t="s">
        <v>754</v>
      </c>
      <c r="C394" s="252" t="s">
        <v>755</v>
      </c>
      <c r="D394" s="243" t="s">
        <v>367</v>
      </c>
      <c r="E394" s="244">
        <v>2</v>
      </c>
      <c r="F394" s="245"/>
      <c r="G394" s="246">
        <f>ROUND(E394*F394,2)</f>
        <v>0</v>
      </c>
      <c r="H394" s="245"/>
      <c r="I394" s="246">
        <f>ROUND(E394*H394,2)</f>
        <v>0</v>
      </c>
      <c r="J394" s="245"/>
      <c r="K394" s="246">
        <f>ROUND(E394*J394,2)</f>
        <v>0</v>
      </c>
      <c r="L394" s="246">
        <v>21</v>
      </c>
      <c r="M394" s="246">
        <f>G394*(1+L394/100)</f>
        <v>0</v>
      </c>
      <c r="N394" s="244">
        <v>0.25</v>
      </c>
      <c r="O394" s="244">
        <f>ROUND(E394*N394,2)</f>
        <v>0.5</v>
      </c>
      <c r="P394" s="244">
        <v>0</v>
      </c>
      <c r="Q394" s="244">
        <f>ROUND(E394*P394,2)</f>
        <v>0</v>
      </c>
      <c r="R394" s="246"/>
      <c r="S394" s="246" t="s">
        <v>277</v>
      </c>
      <c r="T394" s="247" t="s">
        <v>278</v>
      </c>
      <c r="U394" s="223">
        <v>0</v>
      </c>
      <c r="V394" s="223">
        <f>ROUND(E394*U394,2)</f>
        <v>0</v>
      </c>
      <c r="W394" s="223"/>
      <c r="X394" s="223" t="s">
        <v>609</v>
      </c>
      <c r="Y394" s="223" t="s">
        <v>280</v>
      </c>
      <c r="Z394" s="212"/>
      <c r="AA394" s="212"/>
      <c r="AB394" s="212"/>
      <c r="AC394" s="212"/>
      <c r="AD394" s="212"/>
      <c r="AE394" s="212"/>
      <c r="AF394" s="212"/>
      <c r="AG394" s="212" t="s">
        <v>737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2" x14ac:dyDescent="0.2">
      <c r="A395" s="219"/>
      <c r="B395" s="220"/>
      <c r="C395" s="253" t="s">
        <v>738</v>
      </c>
      <c r="D395" s="248"/>
      <c r="E395" s="248"/>
      <c r="F395" s="248"/>
      <c r="G395" s="248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23"/>
      <c r="Z395" s="212"/>
      <c r="AA395" s="212"/>
      <c r="AB395" s="212"/>
      <c r="AC395" s="212"/>
      <c r="AD395" s="212"/>
      <c r="AE395" s="212"/>
      <c r="AF395" s="212"/>
      <c r="AG395" s="212" t="s">
        <v>283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2" x14ac:dyDescent="0.2">
      <c r="A396" s="219"/>
      <c r="B396" s="220"/>
      <c r="C396" s="255" t="s">
        <v>142</v>
      </c>
      <c r="D396" s="228"/>
      <c r="E396" s="229">
        <v>2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23"/>
      <c r="Z396" s="212"/>
      <c r="AA396" s="212"/>
      <c r="AB396" s="212"/>
      <c r="AC396" s="212"/>
      <c r="AD396" s="212"/>
      <c r="AE396" s="212"/>
      <c r="AF396" s="212"/>
      <c r="AG396" s="212" t="s">
        <v>285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19">
        <v>106</v>
      </c>
      <c r="B397" s="220" t="s">
        <v>756</v>
      </c>
      <c r="C397" s="271" t="s">
        <v>757</v>
      </c>
      <c r="D397" s="221" t="s">
        <v>0</v>
      </c>
      <c r="E397" s="267"/>
      <c r="F397" s="224"/>
      <c r="G397" s="223">
        <f>ROUND(E397*F397,2)</f>
        <v>0</v>
      </c>
      <c r="H397" s="224"/>
      <c r="I397" s="223">
        <f>ROUND(E397*H397,2)</f>
        <v>0</v>
      </c>
      <c r="J397" s="224"/>
      <c r="K397" s="223">
        <f>ROUND(E397*J397,2)</f>
        <v>0</v>
      </c>
      <c r="L397" s="223">
        <v>21</v>
      </c>
      <c r="M397" s="223">
        <f>G397*(1+L397/100)</f>
        <v>0</v>
      </c>
      <c r="N397" s="222">
        <v>0</v>
      </c>
      <c r="O397" s="222">
        <f>ROUND(E397*N397,2)</f>
        <v>0</v>
      </c>
      <c r="P397" s="222">
        <v>0</v>
      </c>
      <c r="Q397" s="222">
        <f>ROUND(E397*P397,2)</f>
        <v>0</v>
      </c>
      <c r="R397" s="223"/>
      <c r="S397" s="223" t="s">
        <v>277</v>
      </c>
      <c r="T397" s="223" t="s">
        <v>278</v>
      </c>
      <c r="U397" s="223">
        <v>0</v>
      </c>
      <c r="V397" s="223">
        <f>ROUND(E397*U397,2)</f>
        <v>0</v>
      </c>
      <c r="W397" s="223"/>
      <c r="X397" s="223" t="s">
        <v>532</v>
      </c>
      <c r="Y397" s="223" t="s">
        <v>280</v>
      </c>
      <c r="Z397" s="212"/>
      <c r="AA397" s="212"/>
      <c r="AB397" s="212"/>
      <c r="AC397" s="212"/>
      <c r="AD397" s="212"/>
      <c r="AE397" s="212"/>
      <c r="AF397" s="212"/>
      <c r="AG397" s="212" t="s">
        <v>758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x14ac:dyDescent="0.2">
      <c r="A398" s="231" t="s">
        <v>272</v>
      </c>
      <c r="B398" s="232" t="s">
        <v>218</v>
      </c>
      <c r="C398" s="251" t="s">
        <v>219</v>
      </c>
      <c r="D398" s="233"/>
      <c r="E398" s="234"/>
      <c r="F398" s="235"/>
      <c r="G398" s="235">
        <f>SUMIF(AG399:AG403,"&lt;&gt;NOR",G399:G403)</f>
        <v>0</v>
      </c>
      <c r="H398" s="235"/>
      <c r="I398" s="235">
        <f>SUM(I399:I403)</f>
        <v>0</v>
      </c>
      <c r="J398" s="235"/>
      <c r="K398" s="235">
        <f>SUM(K399:K403)</f>
        <v>0</v>
      </c>
      <c r="L398" s="235"/>
      <c r="M398" s="235">
        <f>SUM(M399:M403)</f>
        <v>0</v>
      </c>
      <c r="N398" s="234"/>
      <c r="O398" s="234">
        <f>SUM(O399:O403)</f>
        <v>0</v>
      </c>
      <c r="P398" s="234"/>
      <c r="Q398" s="234">
        <f>SUM(Q399:Q403)</f>
        <v>0</v>
      </c>
      <c r="R398" s="235"/>
      <c r="S398" s="235"/>
      <c r="T398" s="236"/>
      <c r="U398" s="230"/>
      <c r="V398" s="230">
        <f>SUM(V399:V403)</f>
        <v>0</v>
      </c>
      <c r="W398" s="230"/>
      <c r="X398" s="230"/>
      <c r="Y398" s="230"/>
      <c r="AG398" t="s">
        <v>273</v>
      </c>
    </row>
    <row r="399" spans="1:60" outlineLevel="1" x14ac:dyDescent="0.2">
      <c r="A399" s="241">
        <v>107</v>
      </c>
      <c r="B399" s="242" t="s">
        <v>759</v>
      </c>
      <c r="C399" s="252" t="s">
        <v>760</v>
      </c>
      <c r="D399" s="243" t="s">
        <v>359</v>
      </c>
      <c r="E399" s="244">
        <v>146.58000000000001</v>
      </c>
      <c r="F399" s="245"/>
      <c r="G399" s="246">
        <f>ROUND(E399*F399,2)</f>
        <v>0</v>
      </c>
      <c r="H399" s="245"/>
      <c r="I399" s="246">
        <f>ROUND(E399*H399,2)</f>
        <v>0</v>
      </c>
      <c r="J399" s="245"/>
      <c r="K399" s="246">
        <f>ROUND(E399*J399,2)</f>
        <v>0</v>
      </c>
      <c r="L399" s="246">
        <v>21</v>
      </c>
      <c r="M399" s="246">
        <f>G399*(1+L399/100)</f>
        <v>0</v>
      </c>
      <c r="N399" s="244">
        <v>0</v>
      </c>
      <c r="O399" s="244">
        <f>ROUND(E399*N399,2)</f>
        <v>0</v>
      </c>
      <c r="P399" s="244">
        <v>0</v>
      </c>
      <c r="Q399" s="244">
        <f>ROUND(E399*P399,2)</f>
        <v>0</v>
      </c>
      <c r="R399" s="246"/>
      <c r="S399" s="246" t="s">
        <v>277</v>
      </c>
      <c r="T399" s="247" t="s">
        <v>278</v>
      </c>
      <c r="U399" s="223">
        <v>0</v>
      </c>
      <c r="V399" s="223">
        <f>ROUND(E399*U399,2)</f>
        <v>0</v>
      </c>
      <c r="W399" s="223"/>
      <c r="X399" s="223" t="s">
        <v>279</v>
      </c>
      <c r="Y399" s="223" t="s">
        <v>280</v>
      </c>
      <c r="Z399" s="212"/>
      <c r="AA399" s="212"/>
      <c r="AB399" s="212"/>
      <c r="AC399" s="212"/>
      <c r="AD399" s="212"/>
      <c r="AE399" s="212"/>
      <c r="AF399" s="212"/>
      <c r="AG399" s="212" t="s">
        <v>320</v>
      </c>
      <c r="AH399" s="212"/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2" x14ac:dyDescent="0.2">
      <c r="A400" s="219"/>
      <c r="B400" s="220"/>
      <c r="C400" s="255" t="s">
        <v>761</v>
      </c>
      <c r="D400" s="228"/>
      <c r="E400" s="229">
        <v>17.18</v>
      </c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23"/>
      <c r="Z400" s="212"/>
      <c r="AA400" s="212"/>
      <c r="AB400" s="212"/>
      <c r="AC400" s="212"/>
      <c r="AD400" s="212"/>
      <c r="AE400" s="212"/>
      <c r="AF400" s="212"/>
      <c r="AG400" s="212" t="s">
        <v>285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3" x14ac:dyDescent="0.2">
      <c r="A401" s="219"/>
      <c r="B401" s="220"/>
      <c r="C401" s="255" t="s">
        <v>762</v>
      </c>
      <c r="D401" s="228"/>
      <c r="E401" s="229">
        <v>9.3000000000000007</v>
      </c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23"/>
      <c r="Z401" s="212"/>
      <c r="AA401" s="212"/>
      <c r="AB401" s="212"/>
      <c r="AC401" s="212"/>
      <c r="AD401" s="212"/>
      <c r="AE401" s="212"/>
      <c r="AF401" s="212"/>
      <c r="AG401" s="212" t="s">
        <v>285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3" x14ac:dyDescent="0.2">
      <c r="A402" s="219"/>
      <c r="B402" s="220"/>
      <c r="C402" s="255" t="s">
        <v>763</v>
      </c>
      <c r="D402" s="228"/>
      <c r="E402" s="229">
        <v>120.1</v>
      </c>
      <c r="F402" s="223"/>
      <c r="G402" s="223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23"/>
      <c r="Z402" s="212"/>
      <c r="AA402" s="212"/>
      <c r="AB402" s="212"/>
      <c r="AC402" s="212"/>
      <c r="AD402" s="212"/>
      <c r="AE402" s="212"/>
      <c r="AF402" s="212"/>
      <c r="AG402" s="212" t="s">
        <v>285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>
        <v>108</v>
      </c>
      <c r="B403" s="220" t="s">
        <v>764</v>
      </c>
      <c r="C403" s="271" t="s">
        <v>765</v>
      </c>
      <c r="D403" s="221" t="s">
        <v>0</v>
      </c>
      <c r="E403" s="267"/>
      <c r="F403" s="224"/>
      <c r="G403" s="223">
        <f>ROUND(E403*F403,2)</f>
        <v>0</v>
      </c>
      <c r="H403" s="224"/>
      <c r="I403" s="223">
        <f>ROUND(E403*H403,2)</f>
        <v>0</v>
      </c>
      <c r="J403" s="224"/>
      <c r="K403" s="223">
        <f>ROUND(E403*J403,2)</f>
        <v>0</v>
      </c>
      <c r="L403" s="223">
        <v>21</v>
      </c>
      <c r="M403" s="223">
        <f>G403*(1+L403/100)</f>
        <v>0</v>
      </c>
      <c r="N403" s="222">
        <v>0</v>
      </c>
      <c r="O403" s="222">
        <f>ROUND(E403*N403,2)</f>
        <v>0</v>
      </c>
      <c r="P403" s="222">
        <v>0</v>
      </c>
      <c r="Q403" s="222">
        <f>ROUND(E403*P403,2)</f>
        <v>0</v>
      </c>
      <c r="R403" s="223"/>
      <c r="S403" s="223" t="s">
        <v>333</v>
      </c>
      <c r="T403" s="223" t="s">
        <v>278</v>
      </c>
      <c r="U403" s="223">
        <v>0</v>
      </c>
      <c r="V403" s="223">
        <f>ROUND(E403*U403,2)</f>
        <v>0</v>
      </c>
      <c r="W403" s="223"/>
      <c r="X403" s="223" t="s">
        <v>532</v>
      </c>
      <c r="Y403" s="223" t="s">
        <v>280</v>
      </c>
      <c r="Z403" s="212"/>
      <c r="AA403" s="212"/>
      <c r="AB403" s="212"/>
      <c r="AC403" s="212"/>
      <c r="AD403" s="212"/>
      <c r="AE403" s="212"/>
      <c r="AF403" s="212"/>
      <c r="AG403" s="212" t="s">
        <v>533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x14ac:dyDescent="0.2">
      <c r="A404" s="231" t="s">
        <v>272</v>
      </c>
      <c r="B404" s="232" t="s">
        <v>220</v>
      </c>
      <c r="C404" s="251" t="s">
        <v>221</v>
      </c>
      <c r="D404" s="233"/>
      <c r="E404" s="234"/>
      <c r="F404" s="235"/>
      <c r="G404" s="235">
        <f>SUMIF(AG405:AG429,"&lt;&gt;NOR",G405:G429)</f>
        <v>0</v>
      </c>
      <c r="H404" s="235"/>
      <c r="I404" s="235">
        <f>SUM(I405:I429)</f>
        <v>0</v>
      </c>
      <c r="J404" s="235"/>
      <c r="K404" s="235">
        <f>SUM(K405:K429)</f>
        <v>0</v>
      </c>
      <c r="L404" s="235"/>
      <c r="M404" s="235">
        <f>SUM(M405:M429)</f>
        <v>0</v>
      </c>
      <c r="N404" s="234"/>
      <c r="O404" s="234">
        <f>SUM(O405:O429)</f>
        <v>1.6600000000000001</v>
      </c>
      <c r="P404" s="234"/>
      <c r="Q404" s="234">
        <f>SUM(Q405:Q429)</f>
        <v>0</v>
      </c>
      <c r="R404" s="235"/>
      <c r="S404" s="235"/>
      <c r="T404" s="236"/>
      <c r="U404" s="230"/>
      <c r="V404" s="230">
        <f>SUM(V405:V429)</f>
        <v>0</v>
      </c>
      <c r="W404" s="230"/>
      <c r="X404" s="230"/>
      <c r="Y404" s="230"/>
      <c r="AG404" t="s">
        <v>273</v>
      </c>
    </row>
    <row r="405" spans="1:60" outlineLevel="1" x14ac:dyDescent="0.2">
      <c r="A405" s="241">
        <v>109</v>
      </c>
      <c r="B405" s="242" t="s">
        <v>766</v>
      </c>
      <c r="C405" s="252" t="s">
        <v>767</v>
      </c>
      <c r="D405" s="243" t="s">
        <v>359</v>
      </c>
      <c r="E405" s="244">
        <v>293.16000000000003</v>
      </c>
      <c r="F405" s="245"/>
      <c r="G405" s="246">
        <f>ROUND(E405*F405,2)</f>
        <v>0</v>
      </c>
      <c r="H405" s="245"/>
      <c r="I405" s="246">
        <f>ROUND(E405*H405,2)</f>
        <v>0</v>
      </c>
      <c r="J405" s="245"/>
      <c r="K405" s="246">
        <f>ROUND(E405*J405,2)</f>
        <v>0</v>
      </c>
      <c r="L405" s="246">
        <v>21</v>
      </c>
      <c r="M405" s="246">
        <f>G405*(1+L405/100)</f>
        <v>0</v>
      </c>
      <c r="N405" s="244">
        <v>0</v>
      </c>
      <c r="O405" s="244">
        <f>ROUND(E405*N405,2)</f>
        <v>0</v>
      </c>
      <c r="P405" s="244">
        <v>0</v>
      </c>
      <c r="Q405" s="244">
        <f>ROUND(E405*P405,2)</f>
        <v>0</v>
      </c>
      <c r="R405" s="246"/>
      <c r="S405" s="246" t="s">
        <v>333</v>
      </c>
      <c r="T405" s="247" t="s">
        <v>278</v>
      </c>
      <c r="U405" s="223">
        <v>0</v>
      </c>
      <c r="V405" s="223">
        <f>ROUND(E405*U405,2)</f>
        <v>0</v>
      </c>
      <c r="W405" s="223"/>
      <c r="X405" s="223" t="s">
        <v>279</v>
      </c>
      <c r="Y405" s="223" t="s">
        <v>280</v>
      </c>
      <c r="Z405" s="212"/>
      <c r="AA405" s="212"/>
      <c r="AB405" s="212"/>
      <c r="AC405" s="212"/>
      <c r="AD405" s="212"/>
      <c r="AE405" s="212"/>
      <c r="AF405" s="212"/>
      <c r="AG405" s="212" t="s">
        <v>599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2" x14ac:dyDescent="0.2">
      <c r="A406" s="219"/>
      <c r="B406" s="220"/>
      <c r="C406" s="255" t="s">
        <v>768</v>
      </c>
      <c r="D406" s="228"/>
      <c r="E406" s="229">
        <v>34.36</v>
      </c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23"/>
      <c r="Z406" s="212"/>
      <c r="AA406" s="212"/>
      <c r="AB406" s="212"/>
      <c r="AC406" s="212"/>
      <c r="AD406" s="212"/>
      <c r="AE406" s="212"/>
      <c r="AF406" s="212"/>
      <c r="AG406" s="212" t="s">
        <v>285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">
      <c r="A407" s="219"/>
      <c r="B407" s="220"/>
      <c r="C407" s="255" t="s">
        <v>769</v>
      </c>
      <c r="D407" s="228"/>
      <c r="E407" s="229">
        <v>18.600000000000001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23"/>
      <c r="Z407" s="212"/>
      <c r="AA407" s="212"/>
      <c r="AB407" s="212"/>
      <c r="AC407" s="212"/>
      <c r="AD407" s="212"/>
      <c r="AE407" s="212"/>
      <c r="AF407" s="212"/>
      <c r="AG407" s="212" t="s">
        <v>285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19"/>
      <c r="B408" s="220"/>
      <c r="C408" s="255" t="s">
        <v>770</v>
      </c>
      <c r="D408" s="228"/>
      <c r="E408" s="229">
        <v>240.2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23"/>
      <c r="Z408" s="212"/>
      <c r="AA408" s="212"/>
      <c r="AB408" s="212"/>
      <c r="AC408" s="212"/>
      <c r="AD408" s="212"/>
      <c r="AE408" s="212"/>
      <c r="AF408" s="212"/>
      <c r="AG408" s="212" t="s">
        <v>285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41">
        <v>110</v>
      </c>
      <c r="B409" s="242" t="s">
        <v>771</v>
      </c>
      <c r="C409" s="252" t="s">
        <v>772</v>
      </c>
      <c r="D409" s="243" t="s">
        <v>400</v>
      </c>
      <c r="E409" s="244">
        <v>30.73</v>
      </c>
      <c r="F409" s="245"/>
      <c r="G409" s="246">
        <f>ROUND(E409*F409,2)</f>
        <v>0</v>
      </c>
      <c r="H409" s="245"/>
      <c r="I409" s="246">
        <f>ROUND(E409*H409,2)</f>
        <v>0</v>
      </c>
      <c r="J409" s="245"/>
      <c r="K409" s="246">
        <f>ROUND(E409*J409,2)</f>
        <v>0</v>
      </c>
      <c r="L409" s="246">
        <v>21</v>
      </c>
      <c r="M409" s="246">
        <f>G409*(1+L409/100)</f>
        <v>0</v>
      </c>
      <c r="N409" s="244">
        <v>2.5500000000000002E-3</v>
      </c>
      <c r="O409" s="244">
        <f>ROUND(E409*N409,2)</f>
        <v>0.08</v>
      </c>
      <c r="P409" s="244">
        <v>0</v>
      </c>
      <c r="Q409" s="244">
        <f>ROUND(E409*P409,2)</f>
        <v>0</v>
      </c>
      <c r="R409" s="246"/>
      <c r="S409" s="246" t="s">
        <v>333</v>
      </c>
      <c r="T409" s="247" t="s">
        <v>278</v>
      </c>
      <c r="U409" s="223">
        <v>0</v>
      </c>
      <c r="V409" s="223">
        <f>ROUND(E409*U409,2)</f>
        <v>0</v>
      </c>
      <c r="W409" s="223"/>
      <c r="X409" s="223" t="s">
        <v>279</v>
      </c>
      <c r="Y409" s="223" t="s">
        <v>280</v>
      </c>
      <c r="Z409" s="212"/>
      <c r="AA409" s="212"/>
      <c r="AB409" s="212"/>
      <c r="AC409" s="212"/>
      <c r="AD409" s="212"/>
      <c r="AE409" s="212"/>
      <c r="AF409" s="212"/>
      <c r="AG409" s="212" t="s">
        <v>599</v>
      </c>
      <c r="AH409" s="212"/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2" x14ac:dyDescent="0.2">
      <c r="A410" s="219"/>
      <c r="B410" s="220"/>
      <c r="C410" s="255" t="s">
        <v>773</v>
      </c>
      <c r="D410" s="228"/>
      <c r="E410" s="229">
        <v>30.73</v>
      </c>
      <c r="F410" s="223"/>
      <c r="G410" s="223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23"/>
      <c r="Z410" s="212"/>
      <c r="AA410" s="212"/>
      <c r="AB410" s="212"/>
      <c r="AC410" s="212"/>
      <c r="AD410" s="212"/>
      <c r="AE410" s="212"/>
      <c r="AF410" s="212"/>
      <c r="AG410" s="212" t="s">
        <v>285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41">
        <v>111</v>
      </c>
      <c r="B411" s="242" t="s">
        <v>774</v>
      </c>
      <c r="C411" s="252" t="s">
        <v>775</v>
      </c>
      <c r="D411" s="243" t="s">
        <v>359</v>
      </c>
      <c r="E411" s="244">
        <v>146.58000000000001</v>
      </c>
      <c r="F411" s="245"/>
      <c r="G411" s="246">
        <f>ROUND(E411*F411,2)</f>
        <v>0</v>
      </c>
      <c r="H411" s="245"/>
      <c r="I411" s="246">
        <f>ROUND(E411*H411,2)</f>
        <v>0</v>
      </c>
      <c r="J411" s="245"/>
      <c r="K411" s="246">
        <f>ROUND(E411*J411,2)</f>
        <v>0</v>
      </c>
      <c r="L411" s="246">
        <v>21</v>
      </c>
      <c r="M411" s="246">
        <f>G411*(1+L411/100)</f>
        <v>0</v>
      </c>
      <c r="N411" s="244">
        <v>1.0710000000000001E-2</v>
      </c>
      <c r="O411" s="244">
        <f>ROUND(E411*N411,2)</f>
        <v>1.57</v>
      </c>
      <c r="P411" s="244">
        <v>0</v>
      </c>
      <c r="Q411" s="244">
        <f>ROUND(E411*P411,2)</f>
        <v>0</v>
      </c>
      <c r="R411" s="246"/>
      <c r="S411" s="246" t="s">
        <v>333</v>
      </c>
      <c r="T411" s="247" t="s">
        <v>278</v>
      </c>
      <c r="U411" s="223">
        <v>0</v>
      </c>
      <c r="V411" s="223">
        <f>ROUND(E411*U411,2)</f>
        <v>0</v>
      </c>
      <c r="W411" s="223"/>
      <c r="X411" s="223" t="s">
        <v>279</v>
      </c>
      <c r="Y411" s="223" t="s">
        <v>280</v>
      </c>
      <c r="Z411" s="212"/>
      <c r="AA411" s="212"/>
      <c r="AB411" s="212"/>
      <c r="AC411" s="212"/>
      <c r="AD411" s="212"/>
      <c r="AE411" s="212"/>
      <c r="AF411" s="212"/>
      <c r="AG411" s="212" t="s">
        <v>599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2" x14ac:dyDescent="0.2">
      <c r="A412" s="219"/>
      <c r="B412" s="220"/>
      <c r="C412" s="253" t="s">
        <v>776</v>
      </c>
      <c r="D412" s="248"/>
      <c r="E412" s="248"/>
      <c r="F412" s="248"/>
      <c r="G412" s="248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23"/>
      <c r="Z412" s="212"/>
      <c r="AA412" s="212"/>
      <c r="AB412" s="212"/>
      <c r="AC412" s="212"/>
      <c r="AD412" s="212"/>
      <c r="AE412" s="212"/>
      <c r="AF412" s="212"/>
      <c r="AG412" s="212" t="s">
        <v>283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">
      <c r="A413" s="219"/>
      <c r="B413" s="220"/>
      <c r="C413" s="254" t="s">
        <v>777</v>
      </c>
      <c r="D413" s="249"/>
      <c r="E413" s="249"/>
      <c r="F413" s="249"/>
      <c r="G413" s="249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23"/>
      <c r="Z413" s="212"/>
      <c r="AA413" s="212"/>
      <c r="AB413" s="212"/>
      <c r="AC413" s="212"/>
      <c r="AD413" s="212"/>
      <c r="AE413" s="212"/>
      <c r="AF413" s="212"/>
      <c r="AG413" s="212" t="s">
        <v>283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3" x14ac:dyDescent="0.2">
      <c r="A414" s="219"/>
      <c r="B414" s="220"/>
      <c r="C414" s="254" t="s">
        <v>778</v>
      </c>
      <c r="D414" s="249"/>
      <c r="E414" s="249"/>
      <c r="F414" s="249"/>
      <c r="G414" s="249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23"/>
      <c r="Z414" s="212"/>
      <c r="AA414" s="212"/>
      <c r="AB414" s="212"/>
      <c r="AC414" s="212"/>
      <c r="AD414" s="212"/>
      <c r="AE414" s="212"/>
      <c r="AF414" s="212"/>
      <c r="AG414" s="212" t="s">
        <v>283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3" x14ac:dyDescent="0.2">
      <c r="A415" s="219"/>
      <c r="B415" s="220"/>
      <c r="C415" s="254" t="s">
        <v>779</v>
      </c>
      <c r="D415" s="249"/>
      <c r="E415" s="249"/>
      <c r="F415" s="249"/>
      <c r="G415" s="249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23"/>
      <c r="Z415" s="212"/>
      <c r="AA415" s="212"/>
      <c r="AB415" s="212"/>
      <c r="AC415" s="212"/>
      <c r="AD415" s="212"/>
      <c r="AE415" s="212"/>
      <c r="AF415" s="212"/>
      <c r="AG415" s="212" t="s">
        <v>283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3" x14ac:dyDescent="0.2">
      <c r="A416" s="219"/>
      <c r="B416" s="220"/>
      <c r="C416" s="254" t="s">
        <v>780</v>
      </c>
      <c r="D416" s="249"/>
      <c r="E416" s="249"/>
      <c r="F416" s="249"/>
      <c r="G416" s="249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23"/>
      <c r="Z416" s="212"/>
      <c r="AA416" s="212"/>
      <c r="AB416" s="212"/>
      <c r="AC416" s="212"/>
      <c r="AD416" s="212"/>
      <c r="AE416" s="212"/>
      <c r="AF416" s="212"/>
      <c r="AG416" s="212" t="s">
        <v>283</v>
      </c>
      <c r="AH416" s="212"/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">
      <c r="A417" s="219"/>
      <c r="B417" s="220"/>
      <c r="C417" s="254" t="s">
        <v>781</v>
      </c>
      <c r="D417" s="249"/>
      <c r="E417" s="249"/>
      <c r="F417" s="249"/>
      <c r="G417" s="249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23"/>
      <c r="Z417" s="212"/>
      <c r="AA417" s="212"/>
      <c r="AB417" s="212"/>
      <c r="AC417" s="212"/>
      <c r="AD417" s="212"/>
      <c r="AE417" s="212"/>
      <c r="AF417" s="212"/>
      <c r="AG417" s="212" t="s">
        <v>283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3" x14ac:dyDescent="0.2">
      <c r="A418" s="219"/>
      <c r="B418" s="220"/>
      <c r="C418" s="269" t="s">
        <v>409</v>
      </c>
      <c r="D418" s="225"/>
      <c r="E418" s="226"/>
      <c r="F418" s="227"/>
      <c r="G418" s="227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23"/>
      <c r="Z418" s="212"/>
      <c r="AA418" s="212"/>
      <c r="AB418" s="212"/>
      <c r="AC418" s="212"/>
      <c r="AD418" s="212"/>
      <c r="AE418" s="212"/>
      <c r="AF418" s="212"/>
      <c r="AG418" s="212" t="s">
        <v>283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3" x14ac:dyDescent="0.2">
      <c r="A419" s="219"/>
      <c r="B419" s="220"/>
      <c r="C419" s="269" t="s">
        <v>409</v>
      </c>
      <c r="D419" s="225"/>
      <c r="E419" s="226"/>
      <c r="F419" s="227"/>
      <c r="G419" s="227"/>
      <c r="H419" s="223"/>
      <c r="I419" s="223"/>
      <c r="J419" s="223"/>
      <c r="K419" s="223"/>
      <c r="L419" s="223"/>
      <c r="M419" s="223"/>
      <c r="N419" s="222"/>
      <c r="O419" s="222"/>
      <c r="P419" s="222"/>
      <c r="Q419" s="222"/>
      <c r="R419" s="223"/>
      <c r="S419" s="223"/>
      <c r="T419" s="223"/>
      <c r="U419" s="223"/>
      <c r="V419" s="223"/>
      <c r="W419" s="223"/>
      <c r="X419" s="223"/>
      <c r="Y419" s="223"/>
      <c r="Z419" s="212"/>
      <c r="AA419" s="212"/>
      <c r="AB419" s="212"/>
      <c r="AC419" s="212"/>
      <c r="AD419" s="212"/>
      <c r="AE419" s="212"/>
      <c r="AF419" s="212"/>
      <c r="AG419" s="212" t="s">
        <v>283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ht="22.5" outlineLevel="3" x14ac:dyDescent="0.2">
      <c r="A420" s="219"/>
      <c r="B420" s="220"/>
      <c r="C420" s="254" t="s">
        <v>782</v>
      </c>
      <c r="D420" s="249"/>
      <c r="E420" s="249"/>
      <c r="F420" s="249"/>
      <c r="G420" s="249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23"/>
      <c r="Z420" s="212"/>
      <c r="AA420" s="212"/>
      <c r="AB420" s="212"/>
      <c r="AC420" s="212"/>
      <c r="AD420" s="212"/>
      <c r="AE420" s="212"/>
      <c r="AF420" s="212"/>
      <c r="AG420" s="212" t="s">
        <v>283</v>
      </c>
      <c r="AH420" s="212"/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50" t="str">
        <f>C420</f>
        <v>Podlahová stěrka obsahuje systémovou penetraci, třísložková skladba z epoxidové pryskyřice, jemného křemičitého písku, uzavírací nátěr.</v>
      </c>
      <c r="BB420" s="212"/>
      <c r="BC420" s="212"/>
      <c r="BD420" s="212"/>
      <c r="BE420" s="212"/>
      <c r="BF420" s="212"/>
      <c r="BG420" s="212"/>
      <c r="BH420" s="212"/>
    </row>
    <row r="421" spans="1:60" outlineLevel="3" x14ac:dyDescent="0.2">
      <c r="A421" s="219"/>
      <c r="B421" s="220"/>
      <c r="C421" s="269" t="s">
        <v>409</v>
      </c>
      <c r="D421" s="225"/>
      <c r="E421" s="226"/>
      <c r="F421" s="227"/>
      <c r="G421" s="227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23"/>
      <c r="Z421" s="212"/>
      <c r="AA421" s="212"/>
      <c r="AB421" s="212"/>
      <c r="AC421" s="212"/>
      <c r="AD421" s="212"/>
      <c r="AE421" s="212"/>
      <c r="AF421" s="212"/>
      <c r="AG421" s="212" t="s">
        <v>283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3" x14ac:dyDescent="0.2">
      <c r="A422" s="219"/>
      <c r="B422" s="220"/>
      <c r="C422" s="254" t="s">
        <v>783</v>
      </c>
      <c r="D422" s="249"/>
      <c r="E422" s="249"/>
      <c r="F422" s="249"/>
      <c r="G422" s="249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23"/>
      <c r="Z422" s="212"/>
      <c r="AA422" s="212"/>
      <c r="AB422" s="212"/>
      <c r="AC422" s="212"/>
      <c r="AD422" s="212"/>
      <c r="AE422" s="212"/>
      <c r="AF422" s="212"/>
      <c r="AG422" s="212" t="s">
        <v>283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2" x14ac:dyDescent="0.2">
      <c r="A423" s="219"/>
      <c r="B423" s="220"/>
      <c r="C423" s="255" t="s">
        <v>385</v>
      </c>
      <c r="D423" s="228"/>
      <c r="E423" s="229">
        <v>17.18</v>
      </c>
      <c r="F423" s="223"/>
      <c r="G423" s="223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23"/>
      <c r="Z423" s="212"/>
      <c r="AA423" s="212"/>
      <c r="AB423" s="212"/>
      <c r="AC423" s="212"/>
      <c r="AD423" s="212"/>
      <c r="AE423" s="212"/>
      <c r="AF423" s="212"/>
      <c r="AG423" s="212" t="s">
        <v>285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">
      <c r="A424" s="219"/>
      <c r="B424" s="220"/>
      <c r="C424" s="255" t="s">
        <v>762</v>
      </c>
      <c r="D424" s="228"/>
      <c r="E424" s="229">
        <v>9.3000000000000007</v>
      </c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23"/>
      <c r="Z424" s="212"/>
      <c r="AA424" s="212"/>
      <c r="AB424" s="212"/>
      <c r="AC424" s="212"/>
      <c r="AD424" s="212"/>
      <c r="AE424" s="212"/>
      <c r="AF424" s="212"/>
      <c r="AG424" s="212" t="s">
        <v>285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">
      <c r="A425" s="219"/>
      <c r="B425" s="220"/>
      <c r="C425" s="255" t="s">
        <v>763</v>
      </c>
      <c r="D425" s="228"/>
      <c r="E425" s="229">
        <v>120.1</v>
      </c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23"/>
      <c r="Z425" s="212"/>
      <c r="AA425" s="212"/>
      <c r="AB425" s="212"/>
      <c r="AC425" s="212"/>
      <c r="AD425" s="212"/>
      <c r="AE425" s="212"/>
      <c r="AF425" s="212"/>
      <c r="AG425" s="212" t="s">
        <v>285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41">
        <v>112</v>
      </c>
      <c r="B426" s="242" t="s">
        <v>784</v>
      </c>
      <c r="C426" s="252" t="s">
        <v>785</v>
      </c>
      <c r="D426" s="243" t="s">
        <v>359</v>
      </c>
      <c r="E426" s="244">
        <v>146.58000000000001</v>
      </c>
      <c r="F426" s="245"/>
      <c r="G426" s="246">
        <f>ROUND(E426*F426,2)</f>
        <v>0</v>
      </c>
      <c r="H426" s="245"/>
      <c r="I426" s="246">
        <f>ROUND(E426*H426,2)</f>
        <v>0</v>
      </c>
      <c r="J426" s="245"/>
      <c r="K426" s="246">
        <f>ROUND(E426*J426,2)</f>
        <v>0</v>
      </c>
      <c r="L426" s="246">
        <v>21</v>
      </c>
      <c r="M426" s="246">
        <f>G426*(1+L426/100)</f>
        <v>0</v>
      </c>
      <c r="N426" s="244">
        <v>5.0000000000000002E-5</v>
      </c>
      <c r="O426" s="244">
        <f>ROUND(E426*N426,2)</f>
        <v>0.01</v>
      </c>
      <c r="P426" s="244">
        <v>0</v>
      </c>
      <c r="Q426" s="244">
        <f>ROUND(E426*P426,2)</f>
        <v>0</v>
      </c>
      <c r="R426" s="246"/>
      <c r="S426" s="246" t="s">
        <v>333</v>
      </c>
      <c r="T426" s="247" t="s">
        <v>278</v>
      </c>
      <c r="U426" s="223">
        <v>0</v>
      </c>
      <c r="V426" s="223">
        <f>ROUND(E426*U426,2)</f>
        <v>0</v>
      </c>
      <c r="W426" s="223"/>
      <c r="X426" s="223" t="s">
        <v>279</v>
      </c>
      <c r="Y426" s="223" t="s">
        <v>280</v>
      </c>
      <c r="Z426" s="212"/>
      <c r="AA426" s="212"/>
      <c r="AB426" s="212"/>
      <c r="AC426" s="212"/>
      <c r="AD426" s="212"/>
      <c r="AE426" s="212"/>
      <c r="AF426" s="212"/>
      <c r="AG426" s="212" t="s">
        <v>599</v>
      </c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2" x14ac:dyDescent="0.2">
      <c r="A427" s="219"/>
      <c r="B427" s="220"/>
      <c r="C427" s="255" t="s">
        <v>385</v>
      </c>
      <c r="D427" s="228"/>
      <c r="E427" s="229">
        <v>17.18</v>
      </c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23"/>
      <c r="Z427" s="212"/>
      <c r="AA427" s="212"/>
      <c r="AB427" s="212"/>
      <c r="AC427" s="212"/>
      <c r="AD427" s="212"/>
      <c r="AE427" s="212"/>
      <c r="AF427" s="212"/>
      <c r="AG427" s="212" t="s">
        <v>285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">
      <c r="A428" s="219"/>
      <c r="B428" s="220"/>
      <c r="C428" s="255" t="s">
        <v>762</v>
      </c>
      <c r="D428" s="228"/>
      <c r="E428" s="229">
        <v>9.3000000000000007</v>
      </c>
      <c r="F428" s="223"/>
      <c r="G428" s="22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23"/>
      <c r="Z428" s="212"/>
      <c r="AA428" s="212"/>
      <c r="AB428" s="212"/>
      <c r="AC428" s="212"/>
      <c r="AD428" s="212"/>
      <c r="AE428" s="212"/>
      <c r="AF428" s="212"/>
      <c r="AG428" s="212" t="s">
        <v>285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">
      <c r="A429" s="219"/>
      <c r="B429" s="220"/>
      <c r="C429" s="255" t="s">
        <v>763</v>
      </c>
      <c r="D429" s="228"/>
      <c r="E429" s="229">
        <v>120.1</v>
      </c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23"/>
      <c r="Z429" s="212"/>
      <c r="AA429" s="212"/>
      <c r="AB429" s="212"/>
      <c r="AC429" s="212"/>
      <c r="AD429" s="212"/>
      <c r="AE429" s="212"/>
      <c r="AF429" s="212"/>
      <c r="AG429" s="212" t="s">
        <v>285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x14ac:dyDescent="0.2">
      <c r="A430" s="231" t="s">
        <v>272</v>
      </c>
      <c r="B430" s="232" t="s">
        <v>214</v>
      </c>
      <c r="C430" s="251" t="s">
        <v>215</v>
      </c>
      <c r="D430" s="233"/>
      <c r="E430" s="234"/>
      <c r="F430" s="235"/>
      <c r="G430" s="235">
        <f>SUMIF(AG431:AG461,"&lt;&gt;NOR",G431:G461)</f>
        <v>0</v>
      </c>
      <c r="H430" s="235"/>
      <c r="I430" s="235">
        <f>SUM(I431:I461)</f>
        <v>0</v>
      </c>
      <c r="J430" s="235"/>
      <c r="K430" s="235">
        <f>SUM(K431:K461)</f>
        <v>0</v>
      </c>
      <c r="L430" s="235"/>
      <c r="M430" s="235">
        <f>SUM(M431:M461)</f>
        <v>0</v>
      </c>
      <c r="N430" s="234"/>
      <c r="O430" s="234">
        <f>SUM(O431:O461)</f>
        <v>0.75</v>
      </c>
      <c r="P430" s="234"/>
      <c r="Q430" s="234">
        <f>SUM(Q431:Q461)</f>
        <v>0</v>
      </c>
      <c r="R430" s="235"/>
      <c r="S430" s="235"/>
      <c r="T430" s="236"/>
      <c r="U430" s="230"/>
      <c r="V430" s="230">
        <f>SUM(V431:V461)</f>
        <v>0</v>
      </c>
      <c r="W430" s="230"/>
      <c r="X430" s="230"/>
      <c r="Y430" s="230"/>
      <c r="AG430" t="s">
        <v>273</v>
      </c>
    </row>
    <row r="431" spans="1:60" outlineLevel="1" x14ac:dyDescent="0.2">
      <c r="A431" s="241">
        <v>113</v>
      </c>
      <c r="B431" s="242" t="s">
        <v>786</v>
      </c>
      <c r="C431" s="252" t="s">
        <v>787</v>
      </c>
      <c r="D431" s="243" t="s">
        <v>359</v>
      </c>
      <c r="E431" s="244">
        <v>27.02</v>
      </c>
      <c r="F431" s="245"/>
      <c r="G431" s="246">
        <f>ROUND(E431*F431,2)</f>
        <v>0</v>
      </c>
      <c r="H431" s="245"/>
      <c r="I431" s="246">
        <f>ROUND(E431*H431,2)</f>
        <v>0</v>
      </c>
      <c r="J431" s="245"/>
      <c r="K431" s="246">
        <f>ROUND(E431*J431,2)</f>
        <v>0</v>
      </c>
      <c r="L431" s="246">
        <v>21</v>
      </c>
      <c r="M431" s="246">
        <f>G431*(1+L431/100)</f>
        <v>0</v>
      </c>
      <c r="N431" s="244">
        <v>1.0000000000000001E-5</v>
      </c>
      <c r="O431" s="244">
        <f>ROUND(E431*N431,2)</f>
        <v>0</v>
      </c>
      <c r="P431" s="244">
        <v>0</v>
      </c>
      <c r="Q431" s="244">
        <f>ROUND(E431*P431,2)</f>
        <v>0</v>
      </c>
      <c r="R431" s="246"/>
      <c r="S431" s="246" t="s">
        <v>277</v>
      </c>
      <c r="T431" s="247" t="s">
        <v>278</v>
      </c>
      <c r="U431" s="223">
        <v>0</v>
      </c>
      <c r="V431" s="223">
        <f>ROUND(E431*U431,2)</f>
        <v>0</v>
      </c>
      <c r="W431" s="223"/>
      <c r="X431" s="223" t="s">
        <v>279</v>
      </c>
      <c r="Y431" s="223" t="s">
        <v>280</v>
      </c>
      <c r="Z431" s="212"/>
      <c r="AA431" s="212"/>
      <c r="AB431" s="212"/>
      <c r="AC431" s="212"/>
      <c r="AD431" s="212"/>
      <c r="AE431" s="212"/>
      <c r="AF431" s="212"/>
      <c r="AG431" s="212" t="s">
        <v>599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2" x14ac:dyDescent="0.2">
      <c r="A432" s="219"/>
      <c r="B432" s="220"/>
      <c r="C432" s="253" t="s">
        <v>788</v>
      </c>
      <c r="D432" s="248"/>
      <c r="E432" s="248"/>
      <c r="F432" s="248"/>
      <c r="G432" s="248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23"/>
      <c r="Z432" s="212"/>
      <c r="AA432" s="212"/>
      <c r="AB432" s="212"/>
      <c r="AC432" s="212"/>
      <c r="AD432" s="212"/>
      <c r="AE432" s="212"/>
      <c r="AF432" s="212"/>
      <c r="AG432" s="212" t="s">
        <v>283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2" x14ac:dyDescent="0.2">
      <c r="A433" s="219"/>
      <c r="B433" s="220"/>
      <c r="C433" s="255" t="s">
        <v>789</v>
      </c>
      <c r="D433" s="228"/>
      <c r="E433" s="229">
        <v>8.8000000000000007</v>
      </c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23"/>
      <c r="Z433" s="212"/>
      <c r="AA433" s="212"/>
      <c r="AB433" s="212"/>
      <c r="AC433" s="212"/>
      <c r="AD433" s="212"/>
      <c r="AE433" s="212"/>
      <c r="AF433" s="212"/>
      <c r="AG433" s="212" t="s">
        <v>285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19"/>
      <c r="B434" s="220"/>
      <c r="C434" s="255" t="s">
        <v>790</v>
      </c>
      <c r="D434" s="228"/>
      <c r="E434" s="229">
        <v>2.75</v>
      </c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23"/>
      <c r="Z434" s="212"/>
      <c r="AA434" s="212"/>
      <c r="AB434" s="212"/>
      <c r="AC434" s="212"/>
      <c r="AD434" s="212"/>
      <c r="AE434" s="212"/>
      <c r="AF434" s="212"/>
      <c r="AG434" s="212" t="s">
        <v>285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19"/>
      <c r="B435" s="220"/>
      <c r="C435" s="255" t="s">
        <v>791</v>
      </c>
      <c r="D435" s="228"/>
      <c r="E435" s="229">
        <v>3.85</v>
      </c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23"/>
      <c r="Z435" s="212"/>
      <c r="AA435" s="212"/>
      <c r="AB435" s="212"/>
      <c r="AC435" s="212"/>
      <c r="AD435" s="212"/>
      <c r="AE435" s="212"/>
      <c r="AF435" s="212"/>
      <c r="AG435" s="212" t="s">
        <v>285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19"/>
      <c r="B436" s="220"/>
      <c r="C436" s="255" t="s">
        <v>792</v>
      </c>
      <c r="D436" s="228"/>
      <c r="E436" s="229">
        <v>1.87</v>
      </c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23"/>
      <c r="Z436" s="212"/>
      <c r="AA436" s="212"/>
      <c r="AB436" s="212"/>
      <c r="AC436" s="212"/>
      <c r="AD436" s="212"/>
      <c r="AE436" s="212"/>
      <c r="AF436" s="212"/>
      <c r="AG436" s="212" t="s">
        <v>285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19"/>
      <c r="B437" s="220"/>
      <c r="C437" s="255" t="s">
        <v>793</v>
      </c>
      <c r="D437" s="228"/>
      <c r="E437" s="229">
        <v>3</v>
      </c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23"/>
      <c r="Z437" s="212"/>
      <c r="AA437" s="212"/>
      <c r="AB437" s="212"/>
      <c r="AC437" s="212"/>
      <c r="AD437" s="212"/>
      <c r="AE437" s="212"/>
      <c r="AF437" s="212"/>
      <c r="AG437" s="212" t="s">
        <v>285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">
      <c r="A438" s="219"/>
      <c r="B438" s="220"/>
      <c r="C438" s="255" t="s">
        <v>794</v>
      </c>
      <c r="D438" s="228"/>
      <c r="E438" s="229">
        <v>3</v>
      </c>
      <c r="F438" s="223"/>
      <c r="G438" s="223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23"/>
      <c r="Z438" s="212"/>
      <c r="AA438" s="212"/>
      <c r="AB438" s="212"/>
      <c r="AC438" s="212"/>
      <c r="AD438" s="212"/>
      <c r="AE438" s="212"/>
      <c r="AF438" s="212"/>
      <c r="AG438" s="212" t="s">
        <v>285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">
      <c r="A439" s="219"/>
      <c r="B439" s="220"/>
      <c r="C439" s="255" t="s">
        <v>795</v>
      </c>
      <c r="D439" s="228"/>
      <c r="E439" s="229">
        <v>3.75</v>
      </c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23"/>
      <c r="Z439" s="212"/>
      <c r="AA439" s="212"/>
      <c r="AB439" s="212"/>
      <c r="AC439" s="212"/>
      <c r="AD439" s="212"/>
      <c r="AE439" s="212"/>
      <c r="AF439" s="212"/>
      <c r="AG439" s="212" t="s">
        <v>285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41">
        <v>114</v>
      </c>
      <c r="B440" s="242" t="s">
        <v>796</v>
      </c>
      <c r="C440" s="252" t="s">
        <v>797</v>
      </c>
      <c r="D440" s="243" t="s">
        <v>359</v>
      </c>
      <c r="E440" s="244">
        <v>21.85</v>
      </c>
      <c r="F440" s="245"/>
      <c r="G440" s="246">
        <f>ROUND(E440*F440,2)</f>
        <v>0</v>
      </c>
      <c r="H440" s="245"/>
      <c r="I440" s="246">
        <f>ROUND(E440*H440,2)</f>
        <v>0</v>
      </c>
      <c r="J440" s="245"/>
      <c r="K440" s="246">
        <f>ROUND(E440*J440,2)</f>
        <v>0</v>
      </c>
      <c r="L440" s="246">
        <v>21</v>
      </c>
      <c r="M440" s="246">
        <f>G440*(1+L440/100)</f>
        <v>0</v>
      </c>
      <c r="N440" s="244">
        <v>1.0000000000000001E-5</v>
      </c>
      <c r="O440" s="244">
        <f>ROUND(E440*N440,2)</f>
        <v>0</v>
      </c>
      <c r="P440" s="244">
        <v>0</v>
      </c>
      <c r="Q440" s="244">
        <f>ROUND(E440*P440,2)</f>
        <v>0</v>
      </c>
      <c r="R440" s="246"/>
      <c r="S440" s="246" t="s">
        <v>277</v>
      </c>
      <c r="T440" s="247" t="s">
        <v>278</v>
      </c>
      <c r="U440" s="223">
        <v>0</v>
      </c>
      <c r="V440" s="223">
        <f>ROUND(E440*U440,2)</f>
        <v>0</v>
      </c>
      <c r="W440" s="223"/>
      <c r="X440" s="223" t="s">
        <v>279</v>
      </c>
      <c r="Y440" s="223" t="s">
        <v>280</v>
      </c>
      <c r="Z440" s="212"/>
      <c r="AA440" s="212"/>
      <c r="AB440" s="212"/>
      <c r="AC440" s="212"/>
      <c r="AD440" s="212"/>
      <c r="AE440" s="212"/>
      <c r="AF440" s="212"/>
      <c r="AG440" s="212" t="s">
        <v>599</v>
      </c>
      <c r="AH440" s="212"/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2" x14ac:dyDescent="0.2">
      <c r="A441" s="219"/>
      <c r="B441" s="220"/>
      <c r="C441" s="253" t="s">
        <v>788</v>
      </c>
      <c r="D441" s="248"/>
      <c r="E441" s="248"/>
      <c r="F441" s="248"/>
      <c r="G441" s="248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23"/>
      <c r="Z441" s="212"/>
      <c r="AA441" s="212"/>
      <c r="AB441" s="212"/>
      <c r="AC441" s="212"/>
      <c r="AD441" s="212"/>
      <c r="AE441" s="212"/>
      <c r="AF441" s="212"/>
      <c r="AG441" s="212" t="s">
        <v>283</v>
      </c>
      <c r="AH441" s="212"/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2" x14ac:dyDescent="0.2">
      <c r="A442" s="219"/>
      <c r="B442" s="220"/>
      <c r="C442" s="255" t="s">
        <v>798</v>
      </c>
      <c r="D442" s="228"/>
      <c r="E442" s="229">
        <v>21.85</v>
      </c>
      <c r="F442" s="223"/>
      <c r="G442" s="22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23"/>
      <c r="Z442" s="212"/>
      <c r="AA442" s="212"/>
      <c r="AB442" s="212"/>
      <c r="AC442" s="212"/>
      <c r="AD442" s="212"/>
      <c r="AE442" s="212"/>
      <c r="AF442" s="212"/>
      <c r="AG442" s="212" t="s">
        <v>285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41">
        <v>115</v>
      </c>
      <c r="B443" s="242" t="s">
        <v>799</v>
      </c>
      <c r="C443" s="252" t="s">
        <v>800</v>
      </c>
      <c r="D443" s="243" t="s">
        <v>745</v>
      </c>
      <c r="E443" s="244">
        <v>4</v>
      </c>
      <c r="F443" s="245"/>
      <c r="G443" s="246">
        <f>ROUND(E443*F443,2)</f>
        <v>0</v>
      </c>
      <c r="H443" s="245"/>
      <c r="I443" s="246">
        <f>ROUND(E443*H443,2)</f>
        <v>0</v>
      </c>
      <c r="J443" s="245"/>
      <c r="K443" s="246">
        <f>ROUND(E443*J443,2)</f>
        <v>0</v>
      </c>
      <c r="L443" s="246">
        <v>21</v>
      </c>
      <c r="M443" s="246">
        <f>G443*(1+L443/100)</f>
        <v>0</v>
      </c>
      <c r="N443" s="244">
        <v>7.4999999999999997E-2</v>
      </c>
      <c r="O443" s="244">
        <f>ROUND(E443*N443,2)</f>
        <v>0.3</v>
      </c>
      <c r="P443" s="244">
        <v>0</v>
      </c>
      <c r="Q443" s="244">
        <f>ROUND(E443*P443,2)</f>
        <v>0</v>
      </c>
      <c r="R443" s="246"/>
      <c r="S443" s="246" t="s">
        <v>277</v>
      </c>
      <c r="T443" s="247" t="s">
        <v>278</v>
      </c>
      <c r="U443" s="223">
        <v>0</v>
      </c>
      <c r="V443" s="223">
        <f>ROUND(E443*U443,2)</f>
        <v>0</v>
      </c>
      <c r="W443" s="223"/>
      <c r="X443" s="223" t="s">
        <v>609</v>
      </c>
      <c r="Y443" s="223" t="s">
        <v>280</v>
      </c>
      <c r="Z443" s="212"/>
      <c r="AA443" s="212"/>
      <c r="AB443" s="212"/>
      <c r="AC443" s="212"/>
      <c r="AD443" s="212"/>
      <c r="AE443" s="212"/>
      <c r="AF443" s="212"/>
      <c r="AG443" s="212" t="s">
        <v>737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2" x14ac:dyDescent="0.2">
      <c r="A444" s="219"/>
      <c r="B444" s="220"/>
      <c r="C444" s="253" t="s">
        <v>738</v>
      </c>
      <c r="D444" s="248"/>
      <c r="E444" s="248"/>
      <c r="F444" s="248"/>
      <c r="G444" s="248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23"/>
      <c r="Z444" s="212"/>
      <c r="AA444" s="212"/>
      <c r="AB444" s="212"/>
      <c r="AC444" s="212"/>
      <c r="AD444" s="212"/>
      <c r="AE444" s="212"/>
      <c r="AF444" s="212"/>
      <c r="AG444" s="212" t="s">
        <v>283</v>
      </c>
      <c r="AH444" s="212"/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2" x14ac:dyDescent="0.2">
      <c r="A445" s="219"/>
      <c r="B445" s="220"/>
      <c r="C445" s="255" t="s">
        <v>146</v>
      </c>
      <c r="D445" s="228"/>
      <c r="E445" s="229">
        <v>4</v>
      </c>
      <c r="F445" s="223"/>
      <c r="G445" s="223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23"/>
      <c r="Z445" s="212"/>
      <c r="AA445" s="212"/>
      <c r="AB445" s="212"/>
      <c r="AC445" s="212"/>
      <c r="AD445" s="212"/>
      <c r="AE445" s="212"/>
      <c r="AF445" s="212"/>
      <c r="AG445" s="212" t="s">
        <v>285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41">
        <v>116</v>
      </c>
      <c r="B446" s="242" t="s">
        <v>801</v>
      </c>
      <c r="C446" s="252" t="s">
        <v>802</v>
      </c>
      <c r="D446" s="243" t="s">
        <v>745</v>
      </c>
      <c r="E446" s="244">
        <v>1</v>
      </c>
      <c r="F446" s="245"/>
      <c r="G446" s="246">
        <f>ROUND(E446*F446,2)</f>
        <v>0</v>
      </c>
      <c r="H446" s="245"/>
      <c r="I446" s="246">
        <f>ROUND(E446*H446,2)</f>
        <v>0</v>
      </c>
      <c r="J446" s="245"/>
      <c r="K446" s="246">
        <f>ROUND(E446*J446,2)</f>
        <v>0</v>
      </c>
      <c r="L446" s="246">
        <v>21</v>
      </c>
      <c r="M446" s="246">
        <f>G446*(1+L446/100)</f>
        <v>0</v>
      </c>
      <c r="N446" s="244">
        <v>8.5000000000000006E-2</v>
      </c>
      <c r="O446" s="244">
        <f>ROUND(E446*N446,2)</f>
        <v>0.09</v>
      </c>
      <c r="P446" s="244">
        <v>0</v>
      </c>
      <c r="Q446" s="244">
        <f>ROUND(E446*P446,2)</f>
        <v>0</v>
      </c>
      <c r="R446" s="246"/>
      <c r="S446" s="246" t="s">
        <v>277</v>
      </c>
      <c r="T446" s="247" t="s">
        <v>278</v>
      </c>
      <c r="U446" s="223">
        <v>0</v>
      </c>
      <c r="V446" s="223">
        <f>ROUND(E446*U446,2)</f>
        <v>0</v>
      </c>
      <c r="W446" s="223"/>
      <c r="X446" s="223" t="s">
        <v>609</v>
      </c>
      <c r="Y446" s="223" t="s">
        <v>280</v>
      </c>
      <c r="Z446" s="212"/>
      <c r="AA446" s="212"/>
      <c r="AB446" s="212"/>
      <c r="AC446" s="212"/>
      <c r="AD446" s="212"/>
      <c r="AE446" s="212"/>
      <c r="AF446" s="212"/>
      <c r="AG446" s="212" t="s">
        <v>737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2" x14ac:dyDescent="0.2">
      <c r="A447" s="219"/>
      <c r="B447" s="220"/>
      <c r="C447" s="253" t="s">
        <v>738</v>
      </c>
      <c r="D447" s="248"/>
      <c r="E447" s="248"/>
      <c r="F447" s="248"/>
      <c r="G447" s="248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23"/>
      <c r="Z447" s="212"/>
      <c r="AA447" s="212"/>
      <c r="AB447" s="212"/>
      <c r="AC447" s="212"/>
      <c r="AD447" s="212"/>
      <c r="AE447" s="212"/>
      <c r="AF447" s="212"/>
      <c r="AG447" s="212" t="s">
        <v>283</v>
      </c>
      <c r="AH447" s="212"/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2" x14ac:dyDescent="0.2">
      <c r="A448" s="219"/>
      <c r="B448" s="220"/>
      <c r="C448" s="255" t="s">
        <v>140</v>
      </c>
      <c r="D448" s="228"/>
      <c r="E448" s="229">
        <v>1</v>
      </c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23"/>
      <c r="Z448" s="212"/>
      <c r="AA448" s="212"/>
      <c r="AB448" s="212"/>
      <c r="AC448" s="212"/>
      <c r="AD448" s="212"/>
      <c r="AE448" s="212"/>
      <c r="AF448" s="212"/>
      <c r="AG448" s="212" t="s">
        <v>285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41">
        <v>117</v>
      </c>
      <c r="B449" s="242" t="s">
        <v>803</v>
      </c>
      <c r="C449" s="252" t="s">
        <v>804</v>
      </c>
      <c r="D449" s="243" t="s">
        <v>745</v>
      </c>
      <c r="E449" s="244">
        <v>1</v>
      </c>
      <c r="F449" s="245"/>
      <c r="G449" s="246">
        <f>ROUND(E449*F449,2)</f>
        <v>0</v>
      </c>
      <c r="H449" s="245"/>
      <c r="I449" s="246">
        <f>ROUND(E449*H449,2)</f>
        <v>0</v>
      </c>
      <c r="J449" s="245"/>
      <c r="K449" s="246">
        <f>ROUND(E449*J449,2)</f>
        <v>0</v>
      </c>
      <c r="L449" s="246">
        <v>21</v>
      </c>
      <c r="M449" s="246">
        <f>G449*(1+L449/100)</f>
        <v>0</v>
      </c>
      <c r="N449" s="244">
        <v>0.11</v>
      </c>
      <c r="O449" s="244">
        <f>ROUND(E449*N449,2)</f>
        <v>0.11</v>
      </c>
      <c r="P449" s="244">
        <v>0</v>
      </c>
      <c r="Q449" s="244">
        <f>ROUND(E449*P449,2)</f>
        <v>0</v>
      </c>
      <c r="R449" s="246"/>
      <c r="S449" s="246" t="s">
        <v>277</v>
      </c>
      <c r="T449" s="247" t="s">
        <v>278</v>
      </c>
      <c r="U449" s="223">
        <v>0</v>
      </c>
      <c r="V449" s="223">
        <f>ROUND(E449*U449,2)</f>
        <v>0</v>
      </c>
      <c r="W449" s="223"/>
      <c r="X449" s="223" t="s">
        <v>609</v>
      </c>
      <c r="Y449" s="223" t="s">
        <v>280</v>
      </c>
      <c r="Z449" s="212"/>
      <c r="AA449" s="212"/>
      <c r="AB449" s="212"/>
      <c r="AC449" s="212"/>
      <c r="AD449" s="212"/>
      <c r="AE449" s="212"/>
      <c r="AF449" s="212"/>
      <c r="AG449" s="212" t="s">
        <v>737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2" x14ac:dyDescent="0.2">
      <c r="A450" s="219"/>
      <c r="B450" s="220"/>
      <c r="C450" s="253" t="s">
        <v>738</v>
      </c>
      <c r="D450" s="248"/>
      <c r="E450" s="248"/>
      <c r="F450" s="248"/>
      <c r="G450" s="248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23"/>
      <c r="Z450" s="212"/>
      <c r="AA450" s="212"/>
      <c r="AB450" s="212"/>
      <c r="AC450" s="212"/>
      <c r="AD450" s="212"/>
      <c r="AE450" s="212"/>
      <c r="AF450" s="212"/>
      <c r="AG450" s="212" t="s">
        <v>283</v>
      </c>
      <c r="AH450" s="212"/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2" x14ac:dyDescent="0.2">
      <c r="A451" s="219"/>
      <c r="B451" s="220"/>
      <c r="C451" s="255" t="s">
        <v>140</v>
      </c>
      <c r="D451" s="228"/>
      <c r="E451" s="229">
        <v>1</v>
      </c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23"/>
      <c r="Z451" s="212"/>
      <c r="AA451" s="212"/>
      <c r="AB451" s="212"/>
      <c r="AC451" s="212"/>
      <c r="AD451" s="212"/>
      <c r="AE451" s="212"/>
      <c r="AF451" s="212"/>
      <c r="AG451" s="212" t="s">
        <v>285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41">
        <v>118</v>
      </c>
      <c r="B452" s="242" t="s">
        <v>805</v>
      </c>
      <c r="C452" s="252" t="s">
        <v>806</v>
      </c>
      <c r="D452" s="243" t="s">
        <v>745</v>
      </c>
      <c r="E452" s="244">
        <v>1</v>
      </c>
      <c r="F452" s="245"/>
      <c r="G452" s="246">
        <f>ROUND(E452*F452,2)</f>
        <v>0</v>
      </c>
      <c r="H452" s="245"/>
      <c r="I452" s="246">
        <f>ROUND(E452*H452,2)</f>
        <v>0</v>
      </c>
      <c r="J452" s="245"/>
      <c r="K452" s="246">
        <f>ROUND(E452*J452,2)</f>
        <v>0</v>
      </c>
      <c r="L452" s="246">
        <v>21</v>
      </c>
      <c r="M452" s="246">
        <f>G452*(1+L452/100)</f>
        <v>0</v>
      </c>
      <c r="N452" s="244">
        <v>8.5000000000000006E-2</v>
      </c>
      <c r="O452" s="244">
        <f>ROUND(E452*N452,2)</f>
        <v>0.09</v>
      </c>
      <c r="P452" s="244">
        <v>0</v>
      </c>
      <c r="Q452" s="244">
        <f>ROUND(E452*P452,2)</f>
        <v>0</v>
      </c>
      <c r="R452" s="246"/>
      <c r="S452" s="246" t="s">
        <v>277</v>
      </c>
      <c r="T452" s="247" t="s">
        <v>278</v>
      </c>
      <c r="U452" s="223">
        <v>0</v>
      </c>
      <c r="V452" s="223">
        <f>ROUND(E452*U452,2)</f>
        <v>0</v>
      </c>
      <c r="W452" s="223"/>
      <c r="X452" s="223" t="s">
        <v>609</v>
      </c>
      <c r="Y452" s="223" t="s">
        <v>280</v>
      </c>
      <c r="Z452" s="212"/>
      <c r="AA452" s="212"/>
      <c r="AB452" s="212"/>
      <c r="AC452" s="212"/>
      <c r="AD452" s="212"/>
      <c r="AE452" s="212"/>
      <c r="AF452" s="212"/>
      <c r="AG452" s="212" t="s">
        <v>737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2" x14ac:dyDescent="0.2">
      <c r="A453" s="219"/>
      <c r="B453" s="220"/>
      <c r="C453" s="253" t="s">
        <v>738</v>
      </c>
      <c r="D453" s="248"/>
      <c r="E453" s="248"/>
      <c r="F453" s="248"/>
      <c r="G453" s="248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23"/>
      <c r="Z453" s="212"/>
      <c r="AA453" s="212"/>
      <c r="AB453" s="212"/>
      <c r="AC453" s="212"/>
      <c r="AD453" s="212"/>
      <c r="AE453" s="212"/>
      <c r="AF453" s="212"/>
      <c r="AG453" s="212" t="s">
        <v>283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2" x14ac:dyDescent="0.2">
      <c r="A454" s="219"/>
      <c r="B454" s="220"/>
      <c r="C454" s="255" t="s">
        <v>140</v>
      </c>
      <c r="D454" s="228"/>
      <c r="E454" s="229">
        <v>1</v>
      </c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23"/>
      <c r="Z454" s="212"/>
      <c r="AA454" s="212"/>
      <c r="AB454" s="212"/>
      <c r="AC454" s="212"/>
      <c r="AD454" s="212"/>
      <c r="AE454" s="212"/>
      <c r="AF454" s="212"/>
      <c r="AG454" s="212" t="s">
        <v>285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41">
        <v>119</v>
      </c>
      <c r="B455" s="242" t="s">
        <v>807</v>
      </c>
      <c r="C455" s="252" t="s">
        <v>808</v>
      </c>
      <c r="D455" s="243" t="s">
        <v>745</v>
      </c>
      <c r="E455" s="244">
        <v>2</v>
      </c>
      <c r="F455" s="245"/>
      <c r="G455" s="246">
        <f>ROUND(E455*F455,2)</f>
        <v>0</v>
      </c>
      <c r="H455" s="245"/>
      <c r="I455" s="246">
        <f>ROUND(E455*H455,2)</f>
        <v>0</v>
      </c>
      <c r="J455" s="245"/>
      <c r="K455" s="246">
        <f>ROUND(E455*J455,2)</f>
        <v>0</v>
      </c>
      <c r="L455" s="246">
        <v>21</v>
      </c>
      <c r="M455" s="246">
        <f>G455*(1+L455/100)</f>
        <v>0</v>
      </c>
      <c r="N455" s="244">
        <v>0.05</v>
      </c>
      <c r="O455" s="244">
        <f>ROUND(E455*N455,2)</f>
        <v>0.1</v>
      </c>
      <c r="P455" s="244">
        <v>0</v>
      </c>
      <c r="Q455" s="244">
        <f>ROUND(E455*P455,2)</f>
        <v>0</v>
      </c>
      <c r="R455" s="246"/>
      <c r="S455" s="246" t="s">
        <v>277</v>
      </c>
      <c r="T455" s="247" t="s">
        <v>278</v>
      </c>
      <c r="U455" s="223">
        <v>0</v>
      </c>
      <c r="V455" s="223">
        <f>ROUND(E455*U455,2)</f>
        <v>0</v>
      </c>
      <c r="W455" s="223"/>
      <c r="X455" s="223" t="s">
        <v>609</v>
      </c>
      <c r="Y455" s="223" t="s">
        <v>280</v>
      </c>
      <c r="Z455" s="212"/>
      <c r="AA455" s="212"/>
      <c r="AB455" s="212"/>
      <c r="AC455" s="212"/>
      <c r="AD455" s="212"/>
      <c r="AE455" s="212"/>
      <c r="AF455" s="212"/>
      <c r="AG455" s="212" t="s">
        <v>737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2" x14ac:dyDescent="0.2">
      <c r="A456" s="219"/>
      <c r="B456" s="220"/>
      <c r="C456" s="253" t="s">
        <v>738</v>
      </c>
      <c r="D456" s="248"/>
      <c r="E456" s="248"/>
      <c r="F456" s="248"/>
      <c r="G456" s="248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23"/>
      <c r="Z456" s="212"/>
      <c r="AA456" s="212"/>
      <c r="AB456" s="212"/>
      <c r="AC456" s="212"/>
      <c r="AD456" s="212"/>
      <c r="AE456" s="212"/>
      <c r="AF456" s="212"/>
      <c r="AG456" s="212" t="s">
        <v>283</v>
      </c>
      <c r="AH456" s="212"/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2" x14ac:dyDescent="0.2">
      <c r="A457" s="219"/>
      <c r="B457" s="220"/>
      <c r="C457" s="255" t="s">
        <v>142</v>
      </c>
      <c r="D457" s="228"/>
      <c r="E457" s="229">
        <v>2</v>
      </c>
      <c r="F457" s="223"/>
      <c r="G457" s="223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23"/>
      <c r="Z457" s="212"/>
      <c r="AA457" s="212"/>
      <c r="AB457" s="212"/>
      <c r="AC457" s="212"/>
      <c r="AD457" s="212"/>
      <c r="AE457" s="212"/>
      <c r="AF457" s="212"/>
      <c r="AG457" s="212" t="s">
        <v>285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41">
        <v>120</v>
      </c>
      <c r="B458" s="242" t="s">
        <v>809</v>
      </c>
      <c r="C458" s="252" t="s">
        <v>810</v>
      </c>
      <c r="D458" s="243" t="s">
        <v>745</v>
      </c>
      <c r="E458" s="244">
        <v>1</v>
      </c>
      <c r="F458" s="245"/>
      <c r="G458" s="246">
        <f>ROUND(E458*F458,2)</f>
        <v>0</v>
      </c>
      <c r="H458" s="245"/>
      <c r="I458" s="246">
        <f>ROUND(E458*H458,2)</f>
        <v>0</v>
      </c>
      <c r="J458" s="245"/>
      <c r="K458" s="246">
        <f>ROUND(E458*J458,2)</f>
        <v>0</v>
      </c>
      <c r="L458" s="246">
        <v>21</v>
      </c>
      <c r="M458" s="246">
        <f>G458*(1+L458/100)</f>
        <v>0</v>
      </c>
      <c r="N458" s="244">
        <v>5.5E-2</v>
      </c>
      <c r="O458" s="244">
        <f>ROUND(E458*N458,2)</f>
        <v>0.06</v>
      </c>
      <c r="P458" s="244">
        <v>0</v>
      </c>
      <c r="Q458" s="244">
        <f>ROUND(E458*P458,2)</f>
        <v>0</v>
      </c>
      <c r="R458" s="246"/>
      <c r="S458" s="246" t="s">
        <v>277</v>
      </c>
      <c r="T458" s="247" t="s">
        <v>278</v>
      </c>
      <c r="U458" s="223">
        <v>0</v>
      </c>
      <c r="V458" s="223">
        <f>ROUND(E458*U458,2)</f>
        <v>0</v>
      </c>
      <c r="W458" s="223"/>
      <c r="X458" s="223" t="s">
        <v>609</v>
      </c>
      <c r="Y458" s="223" t="s">
        <v>280</v>
      </c>
      <c r="Z458" s="212"/>
      <c r="AA458" s="212"/>
      <c r="AB458" s="212"/>
      <c r="AC458" s="212"/>
      <c r="AD458" s="212"/>
      <c r="AE458" s="212"/>
      <c r="AF458" s="212"/>
      <c r="AG458" s="212" t="s">
        <v>737</v>
      </c>
      <c r="AH458" s="212"/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2" x14ac:dyDescent="0.2">
      <c r="A459" s="219"/>
      <c r="B459" s="220"/>
      <c r="C459" s="253" t="s">
        <v>738</v>
      </c>
      <c r="D459" s="248"/>
      <c r="E459" s="248"/>
      <c r="F459" s="248"/>
      <c r="G459" s="248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23"/>
      <c r="Z459" s="212"/>
      <c r="AA459" s="212"/>
      <c r="AB459" s="212"/>
      <c r="AC459" s="212"/>
      <c r="AD459" s="212"/>
      <c r="AE459" s="212"/>
      <c r="AF459" s="212"/>
      <c r="AG459" s="212" t="s">
        <v>283</v>
      </c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2" x14ac:dyDescent="0.2">
      <c r="A460" s="219"/>
      <c r="B460" s="220"/>
      <c r="C460" s="255" t="s">
        <v>140</v>
      </c>
      <c r="D460" s="228"/>
      <c r="E460" s="229">
        <v>1</v>
      </c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23"/>
      <c r="Z460" s="212"/>
      <c r="AA460" s="212"/>
      <c r="AB460" s="212"/>
      <c r="AC460" s="212"/>
      <c r="AD460" s="212"/>
      <c r="AE460" s="212"/>
      <c r="AF460" s="212"/>
      <c r="AG460" s="212" t="s">
        <v>285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>
        <v>121</v>
      </c>
      <c r="B461" s="220" t="s">
        <v>811</v>
      </c>
      <c r="C461" s="271" t="s">
        <v>812</v>
      </c>
      <c r="D461" s="221" t="s">
        <v>0</v>
      </c>
      <c r="E461" s="267"/>
      <c r="F461" s="224"/>
      <c r="G461" s="223">
        <f>ROUND(E461*F461,2)</f>
        <v>0</v>
      </c>
      <c r="H461" s="224"/>
      <c r="I461" s="223">
        <f>ROUND(E461*H461,2)</f>
        <v>0</v>
      </c>
      <c r="J461" s="224"/>
      <c r="K461" s="223">
        <f>ROUND(E461*J461,2)</f>
        <v>0</v>
      </c>
      <c r="L461" s="223">
        <v>21</v>
      </c>
      <c r="M461" s="223">
        <f>G461*(1+L461/100)</f>
        <v>0</v>
      </c>
      <c r="N461" s="222">
        <v>0</v>
      </c>
      <c r="O461" s="222">
        <f>ROUND(E461*N461,2)</f>
        <v>0</v>
      </c>
      <c r="P461" s="222">
        <v>0</v>
      </c>
      <c r="Q461" s="222">
        <f>ROUND(E461*P461,2)</f>
        <v>0</v>
      </c>
      <c r="R461" s="223"/>
      <c r="S461" s="223" t="s">
        <v>277</v>
      </c>
      <c r="T461" s="223" t="s">
        <v>278</v>
      </c>
      <c r="U461" s="223">
        <v>0</v>
      </c>
      <c r="V461" s="223">
        <f>ROUND(E461*U461,2)</f>
        <v>0</v>
      </c>
      <c r="W461" s="223"/>
      <c r="X461" s="223" t="s">
        <v>532</v>
      </c>
      <c r="Y461" s="223" t="s">
        <v>280</v>
      </c>
      <c r="Z461" s="212"/>
      <c r="AA461" s="212"/>
      <c r="AB461" s="212"/>
      <c r="AC461" s="212"/>
      <c r="AD461" s="212"/>
      <c r="AE461" s="212"/>
      <c r="AF461" s="212"/>
      <c r="AG461" s="212" t="s">
        <v>813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x14ac:dyDescent="0.2">
      <c r="A462" s="231" t="s">
        <v>272</v>
      </c>
      <c r="B462" s="232" t="s">
        <v>220</v>
      </c>
      <c r="C462" s="251" t="s">
        <v>221</v>
      </c>
      <c r="D462" s="233"/>
      <c r="E462" s="234"/>
      <c r="F462" s="235"/>
      <c r="G462" s="235">
        <f>SUMIF(AG463:AG471,"&lt;&gt;NOR",G463:G471)</f>
        <v>0</v>
      </c>
      <c r="H462" s="235"/>
      <c r="I462" s="235">
        <f>SUM(I463:I471)</f>
        <v>0</v>
      </c>
      <c r="J462" s="235"/>
      <c r="K462" s="235">
        <f>SUM(K463:K471)</f>
        <v>0</v>
      </c>
      <c r="L462" s="235"/>
      <c r="M462" s="235">
        <f>SUM(M463:M471)</f>
        <v>0</v>
      </c>
      <c r="N462" s="234"/>
      <c r="O462" s="234">
        <f>SUM(O463:O471)</f>
        <v>1.32</v>
      </c>
      <c r="P462" s="234"/>
      <c r="Q462" s="234">
        <f>SUM(Q463:Q471)</f>
        <v>0</v>
      </c>
      <c r="R462" s="235"/>
      <c r="S462" s="235"/>
      <c r="T462" s="236"/>
      <c r="U462" s="230"/>
      <c r="V462" s="230">
        <f>SUM(V463:V471)</f>
        <v>0</v>
      </c>
      <c r="W462" s="230"/>
      <c r="X462" s="230"/>
      <c r="Y462" s="230"/>
      <c r="AG462" t="s">
        <v>273</v>
      </c>
    </row>
    <row r="463" spans="1:60" outlineLevel="1" x14ac:dyDescent="0.2">
      <c r="A463" s="241">
        <v>122</v>
      </c>
      <c r="B463" s="242" t="s">
        <v>814</v>
      </c>
      <c r="C463" s="252" t="s">
        <v>815</v>
      </c>
      <c r="D463" s="243" t="s">
        <v>359</v>
      </c>
      <c r="E463" s="244">
        <v>146.58000000000001</v>
      </c>
      <c r="F463" s="245"/>
      <c r="G463" s="246">
        <f>ROUND(E463*F463,2)</f>
        <v>0</v>
      </c>
      <c r="H463" s="245"/>
      <c r="I463" s="246">
        <f>ROUND(E463*H463,2)</f>
        <v>0</v>
      </c>
      <c r="J463" s="245"/>
      <c r="K463" s="246">
        <f>ROUND(E463*J463,2)</f>
        <v>0</v>
      </c>
      <c r="L463" s="246">
        <v>21</v>
      </c>
      <c r="M463" s="246">
        <f>G463*(1+L463/100)</f>
        <v>0</v>
      </c>
      <c r="N463" s="244">
        <v>3.0000000000000001E-3</v>
      </c>
      <c r="O463" s="244">
        <f>ROUND(E463*N463,2)</f>
        <v>0.44</v>
      </c>
      <c r="P463" s="244">
        <v>0</v>
      </c>
      <c r="Q463" s="244">
        <f>ROUND(E463*P463,2)</f>
        <v>0</v>
      </c>
      <c r="R463" s="246"/>
      <c r="S463" s="246" t="s">
        <v>333</v>
      </c>
      <c r="T463" s="247" t="s">
        <v>278</v>
      </c>
      <c r="U463" s="223">
        <v>0</v>
      </c>
      <c r="V463" s="223">
        <f>ROUND(E463*U463,2)</f>
        <v>0</v>
      </c>
      <c r="W463" s="223"/>
      <c r="X463" s="223" t="s">
        <v>279</v>
      </c>
      <c r="Y463" s="223" t="s">
        <v>280</v>
      </c>
      <c r="Z463" s="212"/>
      <c r="AA463" s="212"/>
      <c r="AB463" s="212"/>
      <c r="AC463" s="212"/>
      <c r="AD463" s="212"/>
      <c r="AE463" s="212"/>
      <c r="AF463" s="212"/>
      <c r="AG463" s="212" t="s">
        <v>599</v>
      </c>
      <c r="AH463" s="212"/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2" x14ac:dyDescent="0.2">
      <c r="A464" s="219"/>
      <c r="B464" s="220"/>
      <c r="C464" s="255" t="s">
        <v>385</v>
      </c>
      <c r="D464" s="228"/>
      <c r="E464" s="229">
        <v>17.18</v>
      </c>
      <c r="F464" s="223"/>
      <c r="G464" s="223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23"/>
      <c r="Z464" s="212"/>
      <c r="AA464" s="212"/>
      <c r="AB464" s="212"/>
      <c r="AC464" s="212"/>
      <c r="AD464" s="212"/>
      <c r="AE464" s="212"/>
      <c r="AF464" s="212"/>
      <c r="AG464" s="212" t="s">
        <v>285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">
      <c r="A465" s="219"/>
      <c r="B465" s="220"/>
      <c r="C465" s="255" t="s">
        <v>762</v>
      </c>
      <c r="D465" s="228"/>
      <c r="E465" s="229">
        <v>9.3000000000000007</v>
      </c>
      <c r="F465" s="223"/>
      <c r="G465" s="223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23"/>
      <c r="Z465" s="212"/>
      <c r="AA465" s="212"/>
      <c r="AB465" s="212"/>
      <c r="AC465" s="212"/>
      <c r="AD465" s="212"/>
      <c r="AE465" s="212"/>
      <c r="AF465" s="212"/>
      <c r="AG465" s="212" t="s">
        <v>285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">
      <c r="A466" s="219"/>
      <c r="B466" s="220"/>
      <c r="C466" s="255" t="s">
        <v>763</v>
      </c>
      <c r="D466" s="228"/>
      <c r="E466" s="229">
        <v>120.1</v>
      </c>
      <c r="F466" s="223"/>
      <c r="G466" s="223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23"/>
      <c r="Z466" s="212"/>
      <c r="AA466" s="212"/>
      <c r="AB466" s="212"/>
      <c r="AC466" s="212"/>
      <c r="AD466" s="212"/>
      <c r="AE466" s="212"/>
      <c r="AF466" s="212"/>
      <c r="AG466" s="212" t="s">
        <v>285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1" x14ac:dyDescent="0.2">
      <c r="A467" s="241">
        <v>123</v>
      </c>
      <c r="B467" s="242" t="s">
        <v>816</v>
      </c>
      <c r="C467" s="252" t="s">
        <v>817</v>
      </c>
      <c r="D467" s="243" t="s">
        <v>359</v>
      </c>
      <c r="E467" s="244">
        <v>293.16000000000003</v>
      </c>
      <c r="F467" s="245"/>
      <c r="G467" s="246">
        <f>ROUND(E467*F467,2)</f>
        <v>0</v>
      </c>
      <c r="H467" s="245"/>
      <c r="I467" s="246">
        <f>ROUND(E467*H467,2)</f>
        <v>0</v>
      </c>
      <c r="J467" s="245"/>
      <c r="K467" s="246">
        <f>ROUND(E467*J467,2)</f>
        <v>0</v>
      </c>
      <c r="L467" s="246">
        <v>21</v>
      </c>
      <c r="M467" s="246">
        <f>G467*(1+L467/100)</f>
        <v>0</v>
      </c>
      <c r="N467" s="244">
        <v>3.0000000000000001E-3</v>
      </c>
      <c r="O467" s="244">
        <f>ROUND(E467*N467,2)</f>
        <v>0.88</v>
      </c>
      <c r="P467" s="244">
        <v>0</v>
      </c>
      <c r="Q467" s="244">
        <f>ROUND(E467*P467,2)</f>
        <v>0</v>
      </c>
      <c r="R467" s="246"/>
      <c r="S467" s="246" t="s">
        <v>333</v>
      </c>
      <c r="T467" s="247" t="s">
        <v>278</v>
      </c>
      <c r="U467" s="223">
        <v>0</v>
      </c>
      <c r="V467" s="223">
        <f>ROUND(E467*U467,2)</f>
        <v>0</v>
      </c>
      <c r="W467" s="223"/>
      <c r="X467" s="223" t="s">
        <v>279</v>
      </c>
      <c r="Y467" s="223" t="s">
        <v>280</v>
      </c>
      <c r="Z467" s="212"/>
      <c r="AA467" s="212"/>
      <c r="AB467" s="212"/>
      <c r="AC467" s="212"/>
      <c r="AD467" s="212"/>
      <c r="AE467" s="212"/>
      <c r="AF467" s="212"/>
      <c r="AG467" s="212" t="s">
        <v>599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2" x14ac:dyDescent="0.2">
      <c r="A468" s="219"/>
      <c r="B468" s="220"/>
      <c r="C468" s="255" t="s">
        <v>768</v>
      </c>
      <c r="D468" s="228"/>
      <c r="E468" s="229">
        <v>34.36</v>
      </c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23"/>
      <c r="Z468" s="212"/>
      <c r="AA468" s="212"/>
      <c r="AB468" s="212"/>
      <c r="AC468" s="212"/>
      <c r="AD468" s="212"/>
      <c r="AE468" s="212"/>
      <c r="AF468" s="212"/>
      <c r="AG468" s="212" t="s">
        <v>285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3" x14ac:dyDescent="0.2">
      <c r="A469" s="219"/>
      <c r="B469" s="220"/>
      <c r="C469" s="255" t="s">
        <v>769</v>
      </c>
      <c r="D469" s="228"/>
      <c r="E469" s="229">
        <v>18.600000000000001</v>
      </c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23"/>
      <c r="Z469" s="212"/>
      <c r="AA469" s="212"/>
      <c r="AB469" s="212"/>
      <c r="AC469" s="212"/>
      <c r="AD469" s="212"/>
      <c r="AE469" s="212"/>
      <c r="AF469" s="212"/>
      <c r="AG469" s="212" t="s">
        <v>285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">
      <c r="A470" s="219"/>
      <c r="B470" s="220"/>
      <c r="C470" s="255" t="s">
        <v>770</v>
      </c>
      <c r="D470" s="228"/>
      <c r="E470" s="229">
        <v>240.2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23"/>
      <c r="Z470" s="212"/>
      <c r="AA470" s="212"/>
      <c r="AB470" s="212"/>
      <c r="AC470" s="212"/>
      <c r="AD470" s="212"/>
      <c r="AE470" s="212"/>
      <c r="AF470" s="212"/>
      <c r="AG470" s="212" t="s">
        <v>285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>
        <v>124</v>
      </c>
      <c r="B471" s="220" t="s">
        <v>818</v>
      </c>
      <c r="C471" s="271" t="s">
        <v>819</v>
      </c>
      <c r="D471" s="221" t="s">
        <v>0</v>
      </c>
      <c r="E471" s="267"/>
      <c r="F471" s="224"/>
      <c r="G471" s="223">
        <f>ROUND(E471*F471,2)</f>
        <v>0</v>
      </c>
      <c r="H471" s="224"/>
      <c r="I471" s="223">
        <f>ROUND(E471*H471,2)</f>
        <v>0</v>
      </c>
      <c r="J471" s="224"/>
      <c r="K471" s="223">
        <f>ROUND(E471*J471,2)</f>
        <v>0</v>
      </c>
      <c r="L471" s="223">
        <v>21</v>
      </c>
      <c r="M471" s="223">
        <f>G471*(1+L471/100)</f>
        <v>0</v>
      </c>
      <c r="N471" s="222">
        <v>0</v>
      </c>
      <c r="O471" s="222">
        <f>ROUND(E471*N471,2)</f>
        <v>0</v>
      </c>
      <c r="P471" s="222">
        <v>0</v>
      </c>
      <c r="Q471" s="222">
        <f>ROUND(E471*P471,2)</f>
        <v>0</v>
      </c>
      <c r="R471" s="223"/>
      <c r="S471" s="223" t="s">
        <v>333</v>
      </c>
      <c r="T471" s="223" t="s">
        <v>278</v>
      </c>
      <c r="U471" s="223">
        <v>0</v>
      </c>
      <c r="V471" s="223">
        <f>ROUND(E471*U471,2)</f>
        <v>0</v>
      </c>
      <c r="W471" s="223"/>
      <c r="X471" s="223" t="s">
        <v>532</v>
      </c>
      <c r="Y471" s="223" t="s">
        <v>280</v>
      </c>
      <c r="Z471" s="212"/>
      <c r="AA471" s="212"/>
      <c r="AB471" s="212"/>
      <c r="AC471" s="212"/>
      <c r="AD471" s="212"/>
      <c r="AE471" s="212"/>
      <c r="AF471" s="212"/>
      <c r="AG471" s="212" t="s">
        <v>533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x14ac:dyDescent="0.2">
      <c r="A472" s="231" t="s">
        <v>272</v>
      </c>
      <c r="B472" s="232" t="s">
        <v>226</v>
      </c>
      <c r="C472" s="251" t="s">
        <v>227</v>
      </c>
      <c r="D472" s="233"/>
      <c r="E472" s="234"/>
      <c r="F472" s="235"/>
      <c r="G472" s="235">
        <f>SUMIF(AG473:AG482,"&lt;&gt;NOR",G473:G482)</f>
        <v>0</v>
      </c>
      <c r="H472" s="235"/>
      <c r="I472" s="235">
        <f>SUM(I473:I482)</f>
        <v>0</v>
      </c>
      <c r="J472" s="235"/>
      <c r="K472" s="235">
        <f>SUM(K473:K482)</f>
        <v>0</v>
      </c>
      <c r="L472" s="235"/>
      <c r="M472" s="235">
        <f>SUM(M473:M482)</f>
        <v>0</v>
      </c>
      <c r="N472" s="234"/>
      <c r="O472" s="234">
        <f>SUM(O473:O482)</f>
        <v>0</v>
      </c>
      <c r="P472" s="234"/>
      <c r="Q472" s="234">
        <f>SUM(Q473:Q482)</f>
        <v>0</v>
      </c>
      <c r="R472" s="235"/>
      <c r="S472" s="235"/>
      <c r="T472" s="236"/>
      <c r="U472" s="230"/>
      <c r="V472" s="230">
        <f>SUM(V473:V482)</f>
        <v>0</v>
      </c>
      <c r="W472" s="230"/>
      <c r="X472" s="230"/>
      <c r="Y472" s="230"/>
      <c r="AG472" t="s">
        <v>273</v>
      </c>
    </row>
    <row r="473" spans="1:60" outlineLevel="1" x14ac:dyDescent="0.2">
      <c r="A473" s="241">
        <v>125</v>
      </c>
      <c r="B473" s="242" t="s">
        <v>820</v>
      </c>
      <c r="C473" s="252" t="s">
        <v>821</v>
      </c>
      <c r="D473" s="243" t="s">
        <v>359</v>
      </c>
      <c r="E473" s="244">
        <v>80.64</v>
      </c>
      <c r="F473" s="245"/>
      <c r="G473" s="246">
        <f>ROUND(E473*F473,2)</f>
        <v>0</v>
      </c>
      <c r="H473" s="245"/>
      <c r="I473" s="246">
        <f>ROUND(E473*H473,2)</f>
        <v>0</v>
      </c>
      <c r="J473" s="245"/>
      <c r="K473" s="246">
        <f>ROUND(E473*J473,2)</f>
        <v>0</v>
      </c>
      <c r="L473" s="246">
        <v>21</v>
      </c>
      <c r="M473" s="246">
        <f>G473*(1+L473/100)</f>
        <v>0</v>
      </c>
      <c r="N473" s="244">
        <v>0</v>
      </c>
      <c r="O473" s="244">
        <f>ROUND(E473*N473,2)</f>
        <v>0</v>
      </c>
      <c r="P473" s="244">
        <v>0</v>
      </c>
      <c r="Q473" s="244">
        <f>ROUND(E473*P473,2)</f>
        <v>0</v>
      </c>
      <c r="R473" s="246"/>
      <c r="S473" s="246" t="s">
        <v>333</v>
      </c>
      <c r="T473" s="247" t="s">
        <v>278</v>
      </c>
      <c r="U473" s="223">
        <v>0</v>
      </c>
      <c r="V473" s="223">
        <f>ROUND(E473*U473,2)</f>
        <v>0</v>
      </c>
      <c r="W473" s="223"/>
      <c r="X473" s="223" t="s">
        <v>279</v>
      </c>
      <c r="Y473" s="223" t="s">
        <v>280</v>
      </c>
      <c r="Z473" s="212"/>
      <c r="AA473" s="212"/>
      <c r="AB473" s="212"/>
      <c r="AC473" s="212"/>
      <c r="AD473" s="212"/>
      <c r="AE473" s="212"/>
      <c r="AF473" s="212"/>
      <c r="AG473" s="212" t="s">
        <v>599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2" x14ac:dyDescent="0.2">
      <c r="A474" s="219"/>
      <c r="B474" s="220"/>
      <c r="C474" s="255" t="s">
        <v>409</v>
      </c>
      <c r="D474" s="228"/>
      <c r="E474" s="229"/>
      <c r="F474" s="223"/>
      <c r="G474" s="223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23"/>
      <c r="Z474" s="212"/>
      <c r="AA474" s="212"/>
      <c r="AB474" s="212"/>
      <c r="AC474" s="212"/>
      <c r="AD474" s="212"/>
      <c r="AE474" s="212"/>
      <c r="AF474" s="212"/>
      <c r="AG474" s="212" t="s">
        <v>285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">
      <c r="A475" s="219"/>
      <c r="B475" s="220"/>
      <c r="C475" s="255" t="s">
        <v>391</v>
      </c>
      <c r="D475" s="228"/>
      <c r="E475" s="229">
        <v>16.96</v>
      </c>
      <c r="F475" s="223"/>
      <c r="G475" s="223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23"/>
      <c r="Z475" s="212"/>
      <c r="AA475" s="212"/>
      <c r="AB475" s="212"/>
      <c r="AC475" s="212"/>
      <c r="AD475" s="212"/>
      <c r="AE475" s="212"/>
      <c r="AF475" s="212"/>
      <c r="AG475" s="212" t="s">
        <v>285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">
      <c r="A476" s="219"/>
      <c r="B476" s="220"/>
      <c r="C476" s="255" t="s">
        <v>822</v>
      </c>
      <c r="D476" s="228"/>
      <c r="E476" s="229">
        <v>56.32</v>
      </c>
      <c r="F476" s="223"/>
      <c r="G476" s="223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23"/>
      <c r="Z476" s="212"/>
      <c r="AA476" s="212"/>
      <c r="AB476" s="212"/>
      <c r="AC476" s="212"/>
      <c r="AD476" s="212"/>
      <c r="AE476" s="212"/>
      <c r="AF476" s="212"/>
      <c r="AG476" s="212" t="s">
        <v>285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3" x14ac:dyDescent="0.2">
      <c r="A477" s="219"/>
      <c r="B477" s="220"/>
      <c r="C477" s="255" t="s">
        <v>823</v>
      </c>
      <c r="D477" s="228"/>
      <c r="E477" s="229">
        <v>7.36</v>
      </c>
      <c r="F477" s="223"/>
      <c r="G477" s="223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23"/>
      <c r="Z477" s="212"/>
      <c r="AA477" s="212"/>
      <c r="AB477" s="212"/>
      <c r="AC477" s="212"/>
      <c r="AD477" s="212"/>
      <c r="AE477" s="212"/>
      <c r="AF477" s="212"/>
      <c r="AG477" s="212" t="s">
        <v>285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41">
        <v>126</v>
      </c>
      <c r="B478" s="242" t="s">
        <v>824</v>
      </c>
      <c r="C478" s="252" t="s">
        <v>825</v>
      </c>
      <c r="D478" s="243" t="s">
        <v>359</v>
      </c>
      <c r="E478" s="244">
        <v>86.88</v>
      </c>
      <c r="F478" s="245"/>
      <c r="G478" s="246">
        <f>ROUND(E478*F478,2)</f>
        <v>0</v>
      </c>
      <c r="H478" s="245"/>
      <c r="I478" s="246">
        <f>ROUND(E478*H478,2)</f>
        <v>0</v>
      </c>
      <c r="J478" s="245"/>
      <c r="K478" s="246">
        <f>ROUND(E478*J478,2)</f>
        <v>0</v>
      </c>
      <c r="L478" s="246">
        <v>21</v>
      </c>
      <c r="M478" s="246">
        <f>G478*(1+L478/100)</f>
        <v>0</v>
      </c>
      <c r="N478" s="244">
        <v>5.0000000000000002E-5</v>
      </c>
      <c r="O478" s="244">
        <f>ROUND(E478*N478,2)</f>
        <v>0</v>
      </c>
      <c r="P478" s="244">
        <v>0</v>
      </c>
      <c r="Q478" s="244">
        <f>ROUND(E478*P478,2)</f>
        <v>0</v>
      </c>
      <c r="R478" s="246"/>
      <c r="S478" s="246" t="s">
        <v>333</v>
      </c>
      <c r="T478" s="247" t="s">
        <v>278</v>
      </c>
      <c r="U478" s="223">
        <v>0</v>
      </c>
      <c r="V478" s="223">
        <f>ROUND(E478*U478,2)</f>
        <v>0</v>
      </c>
      <c r="W478" s="223"/>
      <c r="X478" s="223" t="s">
        <v>279</v>
      </c>
      <c r="Y478" s="223" t="s">
        <v>280</v>
      </c>
      <c r="Z478" s="212"/>
      <c r="AA478" s="212"/>
      <c r="AB478" s="212"/>
      <c r="AC478" s="212"/>
      <c r="AD478" s="212"/>
      <c r="AE478" s="212"/>
      <c r="AF478" s="212"/>
      <c r="AG478" s="212" t="s">
        <v>599</v>
      </c>
      <c r="AH478" s="212"/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2" x14ac:dyDescent="0.2">
      <c r="A479" s="219"/>
      <c r="B479" s="220"/>
      <c r="C479" s="255" t="s">
        <v>390</v>
      </c>
      <c r="D479" s="228"/>
      <c r="E479" s="229">
        <v>6.24</v>
      </c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23"/>
      <c r="Z479" s="212"/>
      <c r="AA479" s="212"/>
      <c r="AB479" s="212"/>
      <c r="AC479" s="212"/>
      <c r="AD479" s="212"/>
      <c r="AE479" s="212"/>
      <c r="AF479" s="212"/>
      <c r="AG479" s="212" t="s">
        <v>285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3" x14ac:dyDescent="0.2">
      <c r="A480" s="219"/>
      <c r="B480" s="220"/>
      <c r="C480" s="255" t="s">
        <v>391</v>
      </c>
      <c r="D480" s="228"/>
      <c r="E480" s="229">
        <v>16.96</v>
      </c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23"/>
      <c r="Z480" s="212"/>
      <c r="AA480" s="212"/>
      <c r="AB480" s="212"/>
      <c r="AC480" s="212"/>
      <c r="AD480" s="212"/>
      <c r="AE480" s="212"/>
      <c r="AF480" s="212"/>
      <c r="AG480" s="212" t="s">
        <v>285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">
      <c r="A481" s="219"/>
      <c r="B481" s="220"/>
      <c r="C481" s="255" t="s">
        <v>822</v>
      </c>
      <c r="D481" s="228"/>
      <c r="E481" s="229">
        <v>56.32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23"/>
      <c r="Z481" s="212"/>
      <c r="AA481" s="212"/>
      <c r="AB481" s="212"/>
      <c r="AC481" s="212"/>
      <c r="AD481" s="212"/>
      <c r="AE481" s="212"/>
      <c r="AF481" s="212"/>
      <c r="AG481" s="212" t="s">
        <v>285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3" x14ac:dyDescent="0.2">
      <c r="A482" s="219"/>
      <c r="B482" s="220"/>
      <c r="C482" s="255" t="s">
        <v>823</v>
      </c>
      <c r="D482" s="228"/>
      <c r="E482" s="229">
        <v>7.36</v>
      </c>
      <c r="F482" s="223"/>
      <c r="G482" s="223"/>
      <c r="H482" s="223"/>
      <c r="I482" s="223"/>
      <c r="J482" s="223"/>
      <c r="K482" s="223"/>
      <c r="L482" s="223"/>
      <c r="M482" s="223"/>
      <c r="N482" s="222"/>
      <c r="O482" s="222"/>
      <c r="P482" s="222"/>
      <c r="Q482" s="222"/>
      <c r="R482" s="223"/>
      <c r="S482" s="223"/>
      <c r="T482" s="223"/>
      <c r="U482" s="223"/>
      <c r="V482" s="223"/>
      <c r="W482" s="223"/>
      <c r="X482" s="223"/>
      <c r="Y482" s="223"/>
      <c r="Z482" s="212"/>
      <c r="AA482" s="212"/>
      <c r="AB482" s="212"/>
      <c r="AC482" s="212"/>
      <c r="AD482" s="212"/>
      <c r="AE482" s="212"/>
      <c r="AF482" s="212"/>
      <c r="AG482" s="212" t="s">
        <v>285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x14ac:dyDescent="0.2">
      <c r="A483" s="231" t="s">
        <v>272</v>
      </c>
      <c r="B483" s="232" t="s">
        <v>224</v>
      </c>
      <c r="C483" s="251" t="s">
        <v>225</v>
      </c>
      <c r="D483" s="233"/>
      <c r="E483" s="234"/>
      <c r="F483" s="235"/>
      <c r="G483" s="235">
        <f>SUMIF(AG484:AG492,"&lt;&gt;NOR",G484:G492)</f>
        <v>0</v>
      </c>
      <c r="H483" s="235"/>
      <c r="I483" s="235">
        <f>SUM(I484:I492)</f>
        <v>0</v>
      </c>
      <c r="J483" s="235"/>
      <c r="K483" s="235">
        <f>SUM(K484:K492)</f>
        <v>0</v>
      </c>
      <c r="L483" s="235"/>
      <c r="M483" s="235">
        <f>SUM(M484:M492)</f>
        <v>0</v>
      </c>
      <c r="N483" s="234"/>
      <c r="O483" s="234">
        <f>SUM(O484:O492)</f>
        <v>0</v>
      </c>
      <c r="P483" s="234"/>
      <c r="Q483" s="234">
        <f>SUM(Q484:Q492)</f>
        <v>0</v>
      </c>
      <c r="R483" s="235"/>
      <c r="S483" s="235"/>
      <c r="T483" s="236"/>
      <c r="U483" s="230"/>
      <c r="V483" s="230">
        <f>SUM(V484:V492)</f>
        <v>0</v>
      </c>
      <c r="W483" s="230"/>
      <c r="X483" s="230"/>
      <c r="Y483" s="230"/>
      <c r="AG483" t="s">
        <v>273</v>
      </c>
    </row>
    <row r="484" spans="1:60" outlineLevel="1" x14ac:dyDescent="0.2">
      <c r="A484" s="241">
        <v>127</v>
      </c>
      <c r="B484" s="242" t="s">
        <v>826</v>
      </c>
      <c r="C484" s="252" t="s">
        <v>827</v>
      </c>
      <c r="D484" s="243" t="s">
        <v>359</v>
      </c>
      <c r="E484" s="244">
        <v>105.5352</v>
      </c>
      <c r="F484" s="245"/>
      <c r="G484" s="246">
        <f>ROUND(E484*F484,2)</f>
        <v>0</v>
      </c>
      <c r="H484" s="245"/>
      <c r="I484" s="246">
        <f>ROUND(E484*H484,2)</f>
        <v>0</v>
      </c>
      <c r="J484" s="245"/>
      <c r="K484" s="246">
        <f>ROUND(E484*J484,2)</f>
        <v>0</v>
      </c>
      <c r="L484" s="246">
        <v>21</v>
      </c>
      <c r="M484" s="246">
        <f>G484*(1+L484/100)</f>
        <v>0</v>
      </c>
      <c r="N484" s="244">
        <v>0</v>
      </c>
      <c r="O484" s="244">
        <f>ROUND(E484*N484,2)</f>
        <v>0</v>
      </c>
      <c r="P484" s="244">
        <v>0</v>
      </c>
      <c r="Q484" s="244">
        <f>ROUND(E484*P484,2)</f>
        <v>0</v>
      </c>
      <c r="R484" s="246"/>
      <c r="S484" s="246" t="s">
        <v>333</v>
      </c>
      <c r="T484" s="247" t="s">
        <v>278</v>
      </c>
      <c r="U484" s="223">
        <v>0</v>
      </c>
      <c r="V484" s="223">
        <f>ROUND(E484*U484,2)</f>
        <v>0</v>
      </c>
      <c r="W484" s="223"/>
      <c r="X484" s="223" t="s">
        <v>279</v>
      </c>
      <c r="Y484" s="223" t="s">
        <v>280</v>
      </c>
      <c r="Z484" s="212"/>
      <c r="AA484" s="212"/>
      <c r="AB484" s="212"/>
      <c r="AC484" s="212"/>
      <c r="AD484" s="212"/>
      <c r="AE484" s="212"/>
      <c r="AF484" s="212"/>
      <c r="AG484" s="212" t="s">
        <v>599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2" x14ac:dyDescent="0.2">
      <c r="A485" s="219"/>
      <c r="B485" s="220"/>
      <c r="C485" s="253" t="s">
        <v>828</v>
      </c>
      <c r="D485" s="248"/>
      <c r="E485" s="248"/>
      <c r="F485" s="248"/>
      <c r="G485" s="248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23"/>
      <c r="Z485" s="212"/>
      <c r="AA485" s="212"/>
      <c r="AB485" s="212"/>
      <c r="AC485" s="212"/>
      <c r="AD485" s="212"/>
      <c r="AE485" s="212"/>
      <c r="AF485" s="212"/>
      <c r="AG485" s="212" t="s">
        <v>283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2" x14ac:dyDescent="0.2">
      <c r="A486" s="219"/>
      <c r="B486" s="220"/>
      <c r="C486" s="255" t="s">
        <v>829</v>
      </c>
      <c r="D486" s="228"/>
      <c r="E486" s="229">
        <v>5.76</v>
      </c>
      <c r="F486" s="223"/>
      <c r="G486" s="22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23"/>
      <c r="Z486" s="212"/>
      <c r="AA486" s="212"/>
      <c r="AB486" s="212"/>
      <c r="AC486" s="212"/>
      <c r="AD486" s="212"/>
      <c r="AE486" s="212"/>
      <c r="AF486" s="212"/>
      <c r="AG486" s="212" t="s">
        <v>285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">
      <c r="A487" s="219"/>
      <c r="B487" s="220"/>
      <c r="C487" s="255" t="s">
        <v>830</v>
      </c>
      <c r="D487" s="228"/>
      <c r="E487" s="229">
        <v>4.99</v>
      </c>
      <c r="F487" s="223"/>
      <c r="G487" s="223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23"/>
      <c r="Z487" s="212"/>
      <c r="AA487" s="212"/>
      <c r="AB487" s="212"/>
      <c r="AC487" s="212"/>
      <c r="AD487" s="212"/>
      <c r="AE487" s="212"/>
      <c r="AF487" s="212"/>
      <c r="AG487" s="212" t="s">
        <v>285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">
      <c r="A488" s="219"/>
      <c r="B488" s="220"/>
      <c r="C488" s="255" t="s">
        <v>831</v>
      </c>
      <c r="D488" s="228"/>
      <c r="E488" s="229">
        <v>17.28</v>
      </c>
      <c r="F488" s="223"/>
      <c r="G488" s="223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23"/>
      <c r="Z488" s="212"/>
      <c r="AA488" s="212"/>
      <c r="AB488" s="212"/>
      <c r="AC488" s="212"/>
      <c r="AD488" s="212"/>
      <c r="AE488" s="212"/>
      <c r="AF488" s="212"/>
      <c r="AG488" s="212" t="s">
        <v>285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3" x14ac:dyDescent="0.2">
      <c r="A489" s="219"/>
      <c r="B489" s="220"/>
      <c r="C489" s="255" t="s">
        <v>832</v>
      </c>
      <c r="D489" s="228"/>
      <c r="E489" s="229">
        <v>6.86</v>
      </c>
      <c r="F489" s="223"/>
      <c r="G489" s="223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23"/>
      <c r="Z489" s="212"/>
      <c r="AA489" s="212"/>
      <c r="AB489" s="212"/>
      <c r="AC489" s="212"/>
      <c r="AD489" s="212"/>
      <c r="AE489" s="212"/>
      <c r="AF489" s="212"/>
      <c r="AG489" s="212" t="s">
        <v>285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3" x14ac:dyDescent="0.2">
      <c r="A490" s="219"/>
      <c r="B490" s="220"/>
      <c r="C490" s="255" t="s">
        <v>833</v>
      </c>
      <c r="D490" s="228"/>
      <c r="E490" s="229">
        <v>15.92</v>
      </c>
      <c r="F490" s="223"/>
      <c r="G490" s="223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23"/>
      <c r="Z490" s="212"/>
      <c r="AA490" s="212"/>
      <c r="AB490" s="212"/>
      <c r="AC490" s="212"/>
      <c r="AD490" s="212"/>
      <c r="AE490" s="212"/>
      <c r="AF490" s="212"/>
      <c r="AG490" s="212" t="s">
        <v>285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3" x14ac:dyDescent="0.2">
      <c r="A491" s="219"/>
      <c r="B491" s="220"/>
      <c r="C491" s="255" t="s">
        <v>834</v>
      </c>
      <c r="D491" s="228"/>
      <c r="E491" s="229">
        <v>38.880000000000003</v>
      </c>
      <c r="F491" s="223"/>
      <c r="G491" s="223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23"/>
      <c r="Z491" s="212"/>
      <c r="AA491" s="212"/>
      <c r="AB491" s="212"/>
      <c r="AC491" s="212"/>
      <c r="AD491" s="212"/>
      <c r="AE491" s="212"/>
      <c r="AF491" s="212"/>
      <c r="AG491" s="212" t="s">
        <v>285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">
      <c r="A492" s="219"/>
      <c r="B492" s="220"/>
      <c r="C492" s="255" t="s">
        <v>835</v>
      </c>
      <c r="D492" s="228"/>
      <c r="E492" s="229">
        <v>15.84</v>
      </c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23"/>
      <c r="Z492" s="212"/>
      <c r="AA492" s="212"/>
      <c r="AB492" s="212"/>
      <c r="AC492" s="212"/>
      <c r="AD492" s="212"/>
      <c r="AE492" s="212"/>
      <c r="AF492" s="212"/>
      <c r="AG492" s="212" t="s">
        <v>285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x14ac:dyDescent="0.2">
      <c r="A493" s="231" t="s">
        <v>272</v>
      </c>
      <c r="B493" s="232" t="s">
        <v>226</v>
      </c>
      <c r="C493" s="251" t="s">
        <v>227</v>
      </c>
      <c r="D493" s="233"/>
      <c r="E493" s="234"/>
      <c r="F493" s="235"/>
      <c r="G493" s="235">
        <f>SUMIF(AG494:AG499,"&lt;&gt;NOR",G494:G499)</f>
        <v>0</v>
      </c>
      <c r="H493" s="235"/>
      <c r="I493" s="235">
        <f>SUM(I494:I499)</f>
        <v>0</v>
      </c>
      <c r="J493" s="235"/>
      <c r="K493" s="235">
        <f>SUM(K494:K499)</f>
        <v>0</v>
      </c>
      <c r="L493" s="235"/>
      <c r="M493" s="235">
        <f>SUM(M494:M499)</f>
        <v>0</v>
      </c>
      <c r="N493" s="234"/>
      <c r="O493" s="234">
        <f>SUM(O494:O499)</f>
        <v>0.03</v>
      </c>
      <c r="P493" s="234"/>
      <c r="Q493" s="234">
        <f>SUM(Q494:Q499)</f>
        <v>0</v>
      </c>
      <c r="R493" s="235"/>
      <c r="S493" s="235"/>
      <c r="T493" s="236"/>
      <c r="U493" s="230"/>
      <c r="V493" s="230">
        <f>SUM(V494:V499)</f>
        <v>0</v>
      </c>
      <c r="W493" s="230"/>
      <c r="X493" s="230"/>
      <c r="Y493" s="230"/>
      <c r="AG493" t="s">
        <v>273</v>
      </c>
    </row>
    <row r="494" spans="1:60" outlineLevel="1" x14ac:dyDescent="0.2">
      <c r="A494" s="241">
        <v>128</v>
      </c>
      <c r="B494" s="242" t="s">
        <v>836</v>
      </c>
      <c r="C494" s="252" t="s">
        <v>837</v>
      </c>
      <c r="D494" s="243" t="s">
        <v>359</v>
      </c>
      <c r="E494" s="244">
        <v>86.88</v>
      </c>
      <c r="F494" s="245"/>
      <c r="G494" s="246">
        <f>ROUND(E494*F494,2)</f>
        <v>0</v>
      </c>
      <c r="H494" s="245"/>
      <c r="I494" s="246">
        <f>ROUND(E494*H494,2)</f>
        <v>0</v>
      </c>
      <c r="J494" s="245"/>
      <c r="K494" s="246">
        <f>ROUND(E494*J494,2)</f>
        <v>0</v>
      </c>
      <c r="L494" s="246">
        <v>21</v>
      </c>
      <c r="M494" s="246">
        <f>G494*(1+L494/100)</f>
        <v>0</v>
      </c>
      <c r="N494" s="244">
        <v>3.2000000000000003E-4</v>
      </c>
      <c r="O494" s="244">
        <f>ROUND(E494*N494,2)</f>
        <v>0.03</v>
      </c>
      <c r="P494" s="244">
        <v>0</v>
      </c>
      <c r="Q494" s="244">
        <f>ROUND(E494*P494,2)</f>
        <v>0</v>
      </c>
      <c r="R494" s="246"/>
      <c r="S494" s="246" t="s">
        <v>333</v>
      </c>
      <c r="T494" s="247" t="s">
        <v>278</v>
      </c>
      <c r="U494" s="223">
        <v>0</v>
      </c>
      <c r="V494" s="223">
        <f>ROUND(E494*U494,2)</f>
        <v>0</v>
      </c>
      <c r="W494" s="223"/>
      <c r="X494" s="223" t="s">
        <v>279</v>
      </c>
      <c r="Y494" s="223" t="s">
        <v>280</v>
      </c>
      <c r="Z494" s="212"/>
      <c r="AA494" s="212"/>
      <c r="AB494" s="212"/>
      <c r="AC494" s="212"/>
      <c r="AD494" s="212"/>
      <c r="AE494" s="212"/>
      <c r="AF494" s="212"/>
      <c r="AG494" s="212" t="s">
        <v>599</v>
      </c>
      <c r="AH494" s="212"/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2" x14ac:dyDescent="0.2">
      <c r="A495" s="219"/>
      <c r="B495" s="220"/>
      <c r="C495" s="253" t="s">
        <v>838</v>
      </c>
      <c r="D495" s="248"/>
      <c r="E495" s="248"/>
      <c r="F495" s="248"/>
      <c r="G495" s="248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23"/>
      <c r="Z495" s="212"/>
      <c r="AA495" s="212"/>
      <c r="AB495" s="212"/>
      <c r="AC495" s="212"/>
      <c r="AD495" s="212"/>
      <c r="AE495" s="212"/>
      <c r="AF495" s="212"/>
      <c r="AG495" s="212" t="s">
        <v>283</v>
      </c>
      <c r="AH495" s="212"/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2" x14ac:dyDescent="0.2">
      <c r="A496" s="219"/>
      <c r="B496" s="220"/>
      <c r="C496" s="255" t="s">
        <v>390</v>
      </c>
      <c r="D496" s="228"/>
      <c r="E496" s="229">
        <v>6.24</v>
      </c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23"/>
      <c r="Z496" s="212"/>
      <c r="AA496" s="212"/>
      <c r="AB496" s="212"/>
      <c r="AC496" s="212"/>
      <c r="AD496" s="212"/>
      <c r="AE496" s="212"/>
      <c r="AF496" s="212"/>
      <c r="AG496" s="212" t="s">
        <v>285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">
      <c r="A497" s="219"/>
      <c r="B497" s="220"/>
      <c r="C497" s="255" t="s">
        <v>391</v>
      </c>
      <c r="D497" s="228"/>
      <c r="E497" s="229">
        <v>16.96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23"/>
      <c r="Z497" s="212"/>
      <c r="AA497" s="212"/>
      <c r="AB497" s="212"/>
      <c r="AC497" s="212"/>
      <c r="AD497" s="212"/>
      <c r="AE497" s="212"/>
      <c r="AF497" s="212"/>
      <c r="AG497" s="212" t="s">
        <v>285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3" x14ac:dyDescent="0.2">
      <c r="A498" s="219"/>
      <c r="B498" s="220"/>
      <c r="C498" s="255" t="s">
        <v>822</v>
      </c>
      <c r="D498" s="228"/>
      <c r="E498" s="229">
        <v>56.32</v>
      </c>
      <c r="F498" s="223"/>
      <c r="G498" s="223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23"/>
      <c r="Z498" s="212"/>
      <c r="AA498" s="212"/>
      <c r="AB498" s="212"/>
      <c r="AC498" s="212"/>
      <c r="AD498" s="212"/>
      <c r="AE498" s="212"/>
      <c r="AF498" s="212"/>
      <c r="AG498" s="212" t="s">
        <v>285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3" x14ac:dyDescent="0.2">
      <c r="A499" s="219"/>
      <c r="B499" s="220"/>
      <c r="C499" s="255" t="s">
        <v>823</v>
      </c>
      <c r="D499" s="228"/>
      <c r="E499" s="229">
        <v>7.36</v>
      </c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23"/>
      <c r="Z499" s="212"/>
      <c r="AA499" s="212"/>
      <c r="AB499" s="212"/>
      <c r="AC499" s="212"/>
      <c r="AD499" s="212"/>
      <c r="AE499" s="212"/>
      <c r="AF499" s="212"/>
      <c r="AG499" s="212" t="s">
        <v>285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x14ac:dyDescent="0.2">
      <c r="A500" s="231" t="s">
        <v>272</v>
      </c>
      <c r="B500" s="232" t="s">
        <v>228</v>
      </c>
      <c r="C500" s="251" t="s">
        <v>229</v>
      </c>
      <c r="D500" s="233"/>
      <c r="E500" s="234"/>
      <c r="F500" s="235"/>
      <c r="G500" s="235">
        <f>SUMIF(AG501:AG503,"&lt;&gt;NOR",G501:G503)</f>
        <v>0</v>
      </c>
      <c r="H500" s="235"/>
      <c r="I500" s="235">
        <f>SUM(I501:I503)</f>
        <v>0</v>
      </c>
      <c r="J500" s="235"/>
      <c r="K500" s="235">
        <f>SUM(K501:K503)</f>
        <v>0</v>
      </c>
      <c r="L500" s="235"/>
      <c r="M500" s="235">
        <f>SUM(M501:M503)</f>
        <v>0</v>
      </c>
      <c r="N500" s="234"/>
      <c r="O500" s="234">
        <f>SUM(O501:O503)</f>
        <v>0.13</v>
      </c>
      <c r="P500" s="234"/>
      <c r="Q500" s="234">
        <f>SUM(Q501:Q503)</f>
        <v>0</v>
      </c>
      <c r="R500" s="235"/>
      <c r="S500" s="235"/>
      <c r="T500" s="236"/>
      <c r="U500" s="230"/>
      <c r="V500" s="230">
        <f>SUM(V501:V503)</f>
        <v>0</v>
      </c>
      <c r="W500" s="230"/>
      <c r="X500" s="230"/>
      <c r="Y500" s="230"/>
      <c r="AG500" t="s">
        <v>273</v>
      </c>
    </row>
    <row r="501" spans="1:60" outlineLevel="1" x14ac:dyDescent="0.2">
      <c r="A501" s="241">
        <v>129</v>
      </c>
      <c r="B501" s="242" t="s">
        <v>839</v>
      </c>
      <c r="C501" s="252" t="s">
        <v>840</v>
      </c>
      <c r="D501" s="243" t="s">
        <v>359</v>
      </c>
      <c r="E501" s="244">
        <v>34.912500000000001</v>
      </c>
      <c r="F501" s="245"/>
      <c r="G501" s="246">
        <f>ROUND(E501*F501,2)</f>
        <v>0</v>
      </c>
      <c r="H501" s="245"/>
      <c r="I501" s="246">
        <f>ROUND(E501*H501,2)</f>
        <v>0</v>
      </c>
      <c r="J501" s="245"/>
      <c r="K501" s="246">
        <f>ROUND(E501*J501,2)</f>
        <v>0</v>
      </c>
      <c r="L501" s="246">
        <v>21</v>
      </c>
      <c r="M501" s="246">
        <f>G501*(1+L501/100)</f>
        <v>0</v>
      </c>
      <c r="N501" s="244">
        <v>3.82E-3</v>
      </c>
      <c r="O501" s="244">
        <f>ROUND(E501*N501,2)</f>
        <v>0.13</v>
      </c>
      <c r="P501" s="244">
        <v>0</v>
      </c>
      <c r="Q501" s="244">
        <f>ROUND(E501*P501,2)</f>
        <v>0</v>
      </c>
      <c r="R501" s="246"/>
      <c r="S501" s="246" t="s">
        <v>277</v>
      </c>
      <c r="T501" s="247" t="s">
        <v>278</v>
      </c>
      <c r="U501" s="223">
        <v>0</v>
      </c>
      <c r="V501" s="223">
        <f>ROUND(E501*U501,2)</f>
        <v>0</v>
      </c>
      <c r="W501" s="223"/>
      <c r="X501" s="223" t="s">
        <v>279</v>
      </c>
      <c r="Y501" s="223" t="s">
        <v>280</v>
      </c>
      <c r="Z501" s="212"/>
      <c r="AA501" s="212"/>
      <c r="AB501" s="212"/>
      <c r="AC501" s="212"/>
      <c r="AD501" s="212"/>
      <c r="AE501" s="212"/>
      <c r="AF501" s="212"/>
      <c r="AG501" s="212" t="s">
        <v>599</v>
      </c>
      <c r="AH501" s="212"/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2" x14ac:dyDescent="0.2">
      <c r="A502" s="219"/>
      <c r="B502" s="220"/>
      <c r="C502" s="255" t="s">
        <v>723</v>
      </c>
      <c r="D502" s="228"/>
      <c r="E502" s="229">
        <v>21.85</v>
      </c>
      <c r="F502" s="223"/>
      <c r="G502" s="223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23"/>
      <c r="Z502" s="212"/>
      <c r="AA502" s="212"/>
      <c r="AB502" s="212"/>
      <c r="AC502" s="212"/>
      <c r="AD502" s="212"/>
      <c r="AE502" s="212"/>
      <c r="AF502" s="212"/>
      <c r="AG502" s="212" t="s">
        <v>285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">
      <c r="A503" s="219"/>
      <c r="B503" s="220"/>
      <c r="C503" s="255" t="s">
        <v>841</v>
      </c>
      <c r="D503" s="228"/>
      <c r="E503" s="229">
        <v>13.06</v>
      </c>
      <c r="F503" s="223"/>
      <c r="G503" s="223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23"/>
      <c r="Z503" s="212"/>
      <c r="AA503" s="212"/>
      <c r="AB503" s="212"/>
      <c r="AC503" s="212"/>
      <c r="AD503" s="212"/>
      <c r="AE503" s="212"/>
      <c r="AF503" s="212"/>
      <c r="AG503" s="212" t="s">
        <v>285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x14ac:dyDescent="0.2">
      <c r="A504" s="231" t="s">
        <v>272</v>
      </c>
      <c r="B504" s="232" t="s">
        <v>241</v>
      </c>
      <c r="C504" s="251" t="s">
        <v>173</v>
      </c>
      <c r="D504" s="233"/>
      <c r="E504" s="234"/>
      <c r="F504" s="235"/>
      <c r="G504" s="235">
        <f>SUMIF(AG505:AG506,"&lt;&gt;NOR",G505:G506)</f>
        <v>0</v>
      </c>
      <c r="H504" s="235"/>
      <c r="I504" s="235">
        <f>SUM(I505:I506)</f>
        <v>0</v>
      </c>
      <c r="J504" s="235"/>
      <c r="K504" s="235">
        <f>SUM(K505:K506)</f>
        <v>0</v>
      </c>
      <c r="L504" s="235"/>
      <c r="M504" s="235">
        <f>SUM(M505:M506)</f>
        <v>0</v>
      </c>
      <c r="N504" s="234"/>
      <c r="O504" s="234">
        <f>SUM(O505:O506)</f>
        <v>0</v>
      </c>
      <c r="P504" s="234"/>
      <c r="Q504" s="234">
        <f>SUM(Q505:Q506)</f>
        <v>0</v>
      </c>
      <c r="R504" s="235"/>
      <c r="S504" s="235"/>
      <c r="T504" s="236"/>
      <c r="U504" s="230"/>
      <c r="V504" s="230">
        <f>SUM(V505:V506)</f>
        <v>0</v>
      </c>
      <c r="W504" s="230"/>
      <c r="X504" s="230"/>
      <c r="Y504" s="230"/>
      <c r="AG504" t="s">
        <v>273</v>
      </c>
    </row>
    <row r="505" spans="1:60" outlineLevel="1" x14ac:dyDescent="0.2">
      <c r="A505" s="241">
        <v>130</v>
      </c>
      <c r="B505" s="242" t="s">
        <v>842</v>
      </c>
      <c r="C505" s="252" t="s">
        <v>843</v>
      </c>
      <c r="D505" s="243" t="s">
        <v>531</v>
      </c>
      <c r="E505" s="244">
        <v>239.57140999999999</v>
      </c>
      <c r="F505" s="245"/>
      <c r="G505" s="246">
        <f>ROUND(E505*F505,2)</f>
        <v>0</v>
      </c>
      <c r="H505" s="245"/>
      <c r="I505" s="246">
        <f>ROUND(E505*H505,2)</f>
        <v>0</v>
      </c>
      <c r="J505" s="245"/>
      <c r="K505" s="246">
        <f>ROUND(E505*J505,2)</f>
        <v>0</v>
      </c>
      <c r="L505" s="246">
        <v>21</v>
      </c>
      <c r="M505" s="246">
        <f>G505*(1+L505/100)</f>
        <v>0</v>
      </c>
      <c r="N505" s="244">
        <v>0</v>
      </c>
      <c r="O505" s="244">
        <f>ROUND(E505*N505,2)</f>
        <v>0</v>
      </c>
      <c r="P505" s="244">
        <v>0</v>
      </c>
      <c r="Q505" s="244">
        <f>ROUND(E505*P505,2)</f>
        <v>0</v>
      </c>
      <c r="R505" s="246"/>
      <c r="S505" s="246" t="s">
        <v>333</v>
      </c>
      <c r="T505" s="247" t="s">
        <v>278</v>
      </c>
      <c r="U505" s="223">
        <v>0</v>
      </c>
      <c r="V505" s="223">
        <f>ROUND(E505*U505,2)</f>
        <v>0</v>
      </c>
      <c r="W505" s="223"/>
      <c r="X505" s="223" t="s">
        <v>844</v>
      </c>
      <c r="Y505" s="223" t="s">
        <v>280</v>
      </c>
      <c r="Z505" s="212"/>
      <c r="AA505" s="212"/>
      <c r="AB505" s="212"/>
      <c r="AC505" s="212"/>
      <c r="AD505" s="212"/>
      <c r="AE505" s="212"/>
      <c r="AF505" s="212"/>
      <c r="AG505" s="212" t="s">
        <v>845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2" x14ac:dyDescent="0.2">
      <c r="A506" s="219"/>
      <c r="B506" s="220"/>
      <c r="C506" s="253" t="s">
        <v>846</v>
      </c>
      <c r="D506" s="248"/>
      <c r="E506" s="248"/>
      <c r="F506" s="248"/>
      <c r="G506" s="248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23"/>
      <c r="Z506" s="212"/>
      <c r="AA506" s="212"/>
      <c r="AB506" s="212"/>
      <c r="AC506" s="212"/>
      <c r="AD506" s="212"/>
      <c r="AE506" s="212"/>
      <c r="AF506" s="212"/>
      <c r="AG506" s="212" t="s">
        <v>283</v>
      </c>
      <c r="AH506" s="212"/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x14ac:dyDescent="0.2">
      <c r="A507" s="231" t="s">
        <v>272</v>
      </c>
      <c r="B507" s="232" t="s">
        <v>228</v>
      </c>
      <c r="C507" s="251" t="s">
        <v>229</v>
      </c>
      <c r="D507" s="233"/>
      <c r="E507" s="234"/>
      <c r="F507" s="235"/>
      <c r="G507" s="235">
        <f>SUMIF(AG508:AG515,"&lt;&gt;NOR",G508:G515)</f>
        <v>0</v>
      </c>
      <c r="H507" s="235"/>
      <c r="I507" s="235">
        <f>SUM(I508:I515)</f>
        <v>0</v>
      </c>
      <c r="J507" s="235"/>
      <c r="K507" s="235">
        <f>SUM(K508:K515)</f>
        <v>0</v>
      </c>
      <c r="L507" s="235"/>
      <c r="M507" s="235">
        <f>SUM(M508:M515)</f>
        <v>0</v>
      </c>
      <c r="N507" s="234"/>
      <c r="O507" s="234">
        <f>SUM(O508:O515)</f>
        <v>0.1</v>
      </c>
      <c r="P507" s="234"/>
      <c r="Q507" s="234">
        <f>SUM(Q508:Q515)</f>
        <v>0</v>
      </c>
      <c r="R507" s="235"/>
      <c r="S507" s="235"/>
      <c r="T507" s="236"/>
      <c r="U507" s="230"/>
      <c r="V507" s="230">
        <f>SUM(V508:V515)</f>
        <v>0</v>
      </c>
      <c r="W507" s="230"/>
      <c r="X507" s="230"/>
      <c r="Y507" s="230"/>
      <c r="AG507" t="s">
        <v>273</v>
      </c>
    </row>
    <row r="508" spans="1:60" outlineLevel="1" x14ac:dyDescent="0.2">
      <c r="A508" s="241">
        <v>131</v>
      </c>
      <c r="B508" s="242" t="s">
        <v>847</v>
      </c>
      <c r="C508" s="252" t="s">
        <v>848</v>
      </c>
      <c r="D508" s="243" t="s">
        <v>359</v>
      </c>
      <c r="E508" s="244">
        <v>27.02</v>
      </c>
      <c r="F508" s="245"/>
      <c r="G508" s="246">
        <f>ROUND(E508*F508,2)</f>
        <v>0</v>
      </c>
      <c r="H508" s="245"/>
      <c r="I508" s="246">
        <f>ROUND(E508*H508,2)</f>
        <v>0</v>
      </c>
      <c r="J508" s="245"/>
      <c r="K508" s="246">
        <f>ROUND(E508*J508,2)</f>
        <v>0</v>
      </c>
      <c r="L508" s="246">
        <v>21</v>
      </c>
      <c r="M508" s="246">
        <f>G508*(1+L508/100)</f>
        <v>0</v>
      </c>
      <c r="N508" s="244">
        <v>3.82E-3</v>
      </c>
      <c r="O508" s="244">
        <f>ROUND(E508*N508,2)</f>
        <v>0.1</v>
      </c>
      <c r="P508" s="244">
        <v>0</v>
      </c>
      <c r="Q508" s="244">
        <f>ROUND(E508*P508,2)</f>
        <v>0</v>
      </c>
      <c r="R508" s="246"/>
      <c r="S508" s="246" t="s">
        <v>333</v>
      </c>
      <c r="T508" s="247" t="s">
        <v>278</v>
      </c>
      <c r="U508" s="223">
        <v>0</v>
      </c>
      <c r="V508" s="223">
        <f>ROUND(E508*U508,2)</f>
        <v>0</v>
      </c>
      <c r="W508" s="223"/>
      <c r="X508" s="223" t="s">
        <v>279</v>
      </c>
      <c r="Y508" s="223" t="s">
        <v>280</v>
      </c>
      <c r="Z508" s="212"/>
      <c r="AA508" s="212"/>
      <c r="AB508" s="212"/>
      <c r="AC508" s="212"/>
      <c r="AD508" s="212"/>
      <c r="AE508" s="212"/>
      <c r="AF508" s="212"/>
      <c r="AG508" s="212" t="s">
        <v>599</v>
      </c>
      <c r="AH508" s="212"/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2" x14ac:dyDescent="0.2">
      <c r="A509" s="219"/>
      <c r="B509" s="220"/>
      <c r="C509" s="255" t="s">
        <v>789</v>
      </c>
      <c r="D509" s="228"/>
      <c r="E509" s="229">
        <v>8.8000000000000007</v>
      </c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23"/>
      <c r="Z509" s="212"/>
      <c r="AA509" s="212"/>
      <c r="AB509" s="212"/>
      <c r="AC509" s="212"/>
      <c r="AD509" s="212"/>
      <c r="AE509" s="212"/>
      <c r="AF509" s="212"/>
      <c r="AG509" s="212" t="s">
        <v>285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">
      <c r="A510" s="219"/>
      <c r="B510" s="220"/>
      <c r="C510" s="255" t="s">
        <v>790</v>
      </c>
      <c r="D510" s="228"/>
      <c r="E510" s="229">
        <v>2.75</v>
      </c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23"/>
      <c r="Z510" s="212"/>
      <c r="AA510" s="212"/>
      <c r="AB510" s="212"/>
      <c r="AC510" s="212"/>
      <c r="AD510" s="212"/>
      <c r="AE510" s="212"/>
      <c r="AF510" s="212"/>
      <c r="AG510" s="212" t="s">
        <v>285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3" x14ac:dyDescent="0.2">
      <c r="A511" s="219"/>
      <c r="B511" s="220"/>
      <c r="C511" s="255" t="s">
        <v>791</v>
      </c>
      <c r="D511" s="228"/>
      <c r="E511" s="229">
        <v>3.85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23"/>
      <c r="Z511" s="212"/>
      <c r="AA511" s="212"/>
      <c r="AB511" s="212"/>
      <c r="AC511" s="212"/>
      <c r="AD511" s="212"/>
      <c r="AE511" s="212"/>
      <c r="AF511" s="212"/>
      <c r="AG511" s="212" t="s">
        <v>285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3" x14ac:dyDescent="0.2">
      <c r="A512" s="219"/>
      <c r="B512" s="220"/>
      <c r="C512" s="255" t="s">
        <v>792</v>
      </c>
      <c r="D512" s="228"/>
      <c r="E512" s="229">
        <v>1.87</v>
      </c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23"/>
      <c r="Z512" s="212"/>
      <c r="AA512" s="212"/>
      <c r="AB512" s="212"/>
      <c r="AC512" s="212"/>
      <c r="AD512" s="212"/>
      <c r="AE512" s="212"/>
      <c r="AF512" s="212"/>
      <c r="AG512" s="212" t="s">
        <v>285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">
      <c r="A513" s="219"/>
      <c r="B513" s="220"/>
      <c r="C513" s="255" t="s">
        <v>793</v>
      </c>
      <c r="D513" s="228"/>
      <c r="E513" s="229">
        <v>3</v>
      </c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23"/>
      <c r="Z513" s="212"/>
      <c r="AA513" s="212"/>
      <c r="AB513" s="212"/>
      <c r="AC513" s="212"/>
      <c r="AD513" s="212"/>
      <c r="AE513" s="212"/>
      <c r="AF513" s="212"/>
      <c r="AG513" s="212" t="s">
        <v>285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">
      <c r="A514" s="219"/>
      <c r="B514" s="220"/>
      <c r="C514" s="255" t="s">
        <v>794</v>
      </c>
      <c r="D514" s="228"/>
      <c r="E514" s="229">
        <v>3</v>
      </c>
      <c r="F514" s="223"/>
      <c r="G514" s="223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23"/>
      <c r="Z514" s="212"/>
      <c r="AA514" s="212"/>
      <c r="AB514" s="212"/>
      <c r="AC514" s="212"/>
      <c r="AD514" s="212"/>
      <c r="AE514" s="212"/>
      <c r="AF514" s="212"/>
      <c r="AG514" s="212" t="s">
        <v>285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">
      <c r="A515" s="219"/>
      <c r="B515" s="220"/>
      <c r="C515" s="255" t="s">
        <v>795</v>
      </c>
      <c r="D515" s="228"/>
      <c r="E515" s="229">
        <v>3.75</v>
      </c>
      <c r="F515" s="223"/>
      <c r="G515" s="22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23"/>
      <c r="Z515" s="212"/>
      <c r="AA515" s="212"/>
      <c r="AB515" s="212"/>
      <c r="AC515" s="212"/>
      <c r="AD515" s="212"/>
      <c r="AE515" s="212"/>
      <c r="AF515" s="212"/>
      <c r="AG515" s="212" t="s">
        <v>285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x14ac:dyDescent="0.2">
      <c r="A516" s="231" t="s">
        <v>272</v>
      </c>
      <c r="B516" s="232" t="s">
        <v>241</v>
      </c>
      <c r="C516" s="251" t="s">
        <v>173</v>
      </c>
      <c r="D516" s="233"/>
      <c r="E516" s="234"/>
      <c r="F516" s="235"/>
      <c r="G516" s="235">
        <f>SUMIF(AG517:AG530,"&lt;&gt;NOR",G517:G530)</f>
        <v>0</v>
      </c>
      <c r="H516" s="235"/>
      <c r="I516" s="235">
        <f>SUM(I517:I530)</f>
        <v>0</v>
      </c>
      <c r="J516" s="235"/>
      <c r="K516" s="235">
        <f>SUM(K517:K530)</f>
        <v>0</v>
      </c>
      <c r="L516" s="235"/>
      <c r="M516" s="235">
        <f>SUM(M517:M530)</f>
        <v>0</v>
      </c>
      <c r="N516" s="234"/>
      <c r="O516" s="234">
        <f>SUM(O517:O530)</f>
        <v>0</v>
      </c>
      <c r="P516" s="234"/>
      <c r="Q516" s="234">
        <f>SUM(Q517:Q530)</f>
        <v>0</v>
      </c>
      <c r="R516" s="235"/>
      <c r="S516" s="235"/>
      <c r="T516" s="236"/>
      <c r="U516" s="230"/>
      <c r="V516" s="230">
        <f>SUM(V517:V530)</f>
        <v>0</v>
      </c>
      <c r="W516" s="230"/>
      <c r="X516" s="230"/>
      <c r="Y516" s="230"/>
      <c r="AG516" t="s">
        <v>273</v>
      </c>
    </row>
    <row r="517" spans="1:60" outlineLevel="1" x14ac:dyDescent="0.2">
      <c r="A517" s="241">
        <v>132</v>
      </c>
      <c r="B517" s="242" t="s">
        <v>849</v>
      </c>
      <c r="C517" s="252" t="s">
        <v>850</v>
      </c>
      <c r="D517" s="243" t="s">
        <v>531</v>
      </c>
      <c r="E517" s="244">
        <v>239.57140999999999</v>
      </c>
      <c r="F517" s="245"/>
      <c r="G517" s="246">
        <f>ROUND(E517*F517,2)</f>
        <v>0</v>
      </c>
      <c r="H517" s="245"/>
      <c r="I517" s="246">
        <f>ROUND(E517*H517,2)</f>
        <v>0</v>
      </c>
      <c r="J517" s="245"/>
      <c r="K517" s="246">
        <f>ROUND(E517*J517,2)</f>
        <v>0</v>
      </c>
      <c r="L517" s="246">
        <v>21</v>
      </c>
      <c r="M517" s="246">
        <f>G517*(1+L517/100)</f>
        <v>0</v>
      </c>
      <c r="N517" s="244">
        <v>0</v>
      </c>
      <c r="O517" s="244">
        <f>ROUND(E517*N517,2)</f>
        <v>0</v>
      </c>
      <c r="P517" s="244">
        <v>0</v>
      </c>
      <c r="Q517" s="244">
        <f>ROUND(E517*P517,2)</f>
        <v>0</v>
      </c>
      <c r="R517" s="246"/>
      <c r="S517" s="246" t="s">
        <v>333</v>
      </c>
      <c r="T517" s="247" t="s">
        <v>278</v>
      </c>
      <c r="U517" s="223">
        <v>0</v>
      </c>
      <c r="V517" s="223">
        <f>ROUND(E517*U517,2)</f>
        <v>0</v>
      </c>
      <c r="W517" s="223"/>
      <c r="X517" s="223" t="s">
        <v>844</v>
      </c>
      <c r="Y517" s="223" t="s">
        <v>280</v>
      </c>
      <c r="Z517" s="212"/>
      <c r="AA517" s="212"/>
      <c r="AB517" s="212"/>
      <c r="AC517" s="212"/>
      <c r="AD517" s="212"/>
      <c r="AE517" s="212"/>
      <c r="AF517" s="212"/>
      <c r="AG517" s="212" t="s">
        <v>845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2" x14ac:dyDescent="0.2">
      <c r="A518" s="219"/>
      <c r="B518" s="220"/>
      <c r="C518" s="253" t="s">
        <v>846</v>
      </c>
      <c r="D518" s="248"/>
      <c r="E518" s="248"/>
      <c r="F518" s="248"/>
      <c r="G518" s="248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23"/>
      <c r="Z518" s="212"/>
      <c r="AA518" s="212"/>
      <c r="AB518" s="212"/>
      <c r="AC518" s="212"/>
      <c r="AD518" s="212"/>
      <c r="AE518" s="212"/>
      <c r="AF518" s="212"/>
      <c r="AG518" s="212" t="s">
        <v>283</v>
      </c>
      <c r="AH518" s="212"/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59">
        <v>133</v>
      </c>
      <c r="B519" s="260" t="s">
        <v>851</v>
      </c>
      <c r="C519" s="268" t="s">
        <v>852</v>
      </c>
      <c r="D519" s="261" t="s">
        <v>531</v>
      </c>
      <c r="E519" s="262">
        <v>239.57140999999999</v>
      </c>
      <c r="F519" s="263"/>
      <c r="G519" s="264">
        <f>ROUND(E519*F519,2)</f>
        <v>0</v>
      </c>
      <c r="H519" s="263"/>
      <c r="I519" s="264">
        <f>ROUND(E519*H519,2)</f>
        <v>0</v>
      </c>
      <c r="J519" s="263"/>
      <c r="K519" s="264">
        <f>ROUND(E519*J519,2)</f>
        <v>0</v>
      </c>
      <c r="L519" s="264">
        <v>21</v>
      </c>
      <c r="M519" s="264">
        <f>G519*(1+L519/100)</f>
        <v>0</v>
      </c>
      <c r="N519" s="262">
        <v>0</v>
      </c>
      <c r="O519" s="262">
        <f>ROUND(E519*N519,2)</f>
        <v>0</v>
      </c>
      <c r="P519" s="262">
        <v>0</v>
      </c>
      <c r="Q519" s="262">
        <f>ROUND(E519*P519,2)</f>
        <v>0</v>
      </c>
      <c r="R519" s="264"/>
      <c r="S519" s="264" t="s">
        <v>333</v>
      </c>
      <c r="T519" s="265" t="s">
        <v>278</v>
      </c>
      <c r="U519" s="223">
        <v>0</v>
      </c>
      <c r="V519" s="223">
        <f>ROUND(E519*U519,2)</f>
        <v>0</v>
      </c>
      <c r="W519" s="223"/>
      <c r="X519" s="223" t="s">
        <v>844</v>
      </c>
      <c r="Y519" s="223" t="s">
        <v>280</v>
      </c>
      <c r="Z519" s="212"/>
      <c r="AA519" s="212"/>
      <c r="AB519" s="212"/>
      <c r="AC519" s="212"/>
      <c r="AD519" s="212"/>
      <c r="AE519" s="212"/>
      <c r="AF519" s="212"/>
      <c r="AG519" s="212" t="s">
        <v>845</v>
      </c>
      <c r="AH519" s="212"/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59">
        <v>134</v>
      </c>
      <c r="B520" s="260" t="s">
        <v>853</v>
      </c>
      <c r="C520" s="268" t="s">
        <v>854</v>
      </c>
      <c r="D520" s="261" t="s">
        <v>531</v>
      </c>
      <c r="E520" s="262">
        <v>239.57140999999999</v>
      </c>
      <c r="F520" s="263"/>
      <c r="G520" s="264">
        <f>ROUND(E520*F520,2)</f>
        <v>0</v>
      </c>
      <c r="H520" s="263"/>
      <c r="I520" s="264">
        <f>ROUND(E520*H520,2)</f>
        <v>0</v>
      </c>
      <c r="J520" s="263"/>
      <c r="K520" s="264">
        <f>ROUND(E520*J520,2)</f>
        <v>0</v>
      </c>
      <c r="L520" s="264">
        <v>21</v>
      </c>
      <c r="M520" s="264">
        <f>G520*(1+L520/100)</f>
        <v>0</v>
      </c>
      <c r="N520" s="262">
        <v>0</v>
      </c>
      <c r="O520" s="262">
        <f>ROUND(E520*N520,2)</f>
        <v>0</v>
      </c>
      <c r="P520" s="262">
        <v>0</v>
      </c>
      <c r="Q520" s="262">
        <f>ROUND(E520*P520,2)</f>
        <v>0</v>
      </c>
      <c r="R520" s="264"/>
      <c r="S520" s="264" t="s">
        <v>333</v>
      </c>
      <c r="T520" s="265" t="s">
        <v>278</v>
      </c>
      <c r="U520" s="223">
        <v>0</v>
      </c>
      <c r="V520" s="223">
        <f>ROUND(E520*U520,2)</f>
        <v>0</v>
      </c>
      <c r="W520" s="223"/>
      <c r="X520" s="223" t="s">
        <v>844</v>
      </c>
      <c r="Y520" s="223" t="s">
        <v>280</v>
      </c>
      <c r="Z520" s="212"/>
      <c r="AA520" s="212"/>
      <c r="AB520" s="212"/>
      <c r="AC520" s="212"/>
      <c r="AD520" s="212"/>
      <c r="AE520" s="212"/>
      <c r="AF520" s="212"/>
      <c r="AG520" s="212" t="s">
        <v>845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">
      <c r="A521" s="259">
        <v>135</v>
      </c>
      <c r="B521" s="260" t="s">
        <v>855</v>
      </c>
      <c r="C521" s="268" t="s">
        <v>856</v>
      </c>
      <c r="D521" s="261" t="s">
        <v>531</v>
      </c>
      <c r="E521" s="262">
        <v>4791.42821</v>
      </c>
      <c r="F521" s="263"/>
      <c r="G521" s="264">
        <f>ROUND(E521*F521,2)</f>
        <v>0</v>
      </c>
      <c r="H521" s="263"/>
      <c r="I521" s="264">
        <f>ROUND(E521*H521,2)</f>
        <v>0</v>
      </c>
      <c r="J521" s="263"/>
      <c r="K521" s="264">
        <f>ROUND(E521*J521,2)</f>
        <v>0</v>
      </c>
      <c r="L521" s="264">
        <v>21</v>
      </c>
      <c r="M521" s="264">
        <f>G521*(1+L521/100)</f>
        <v>0</v>
      </c>
      <c r="N521" s="262">
        <v>0</v>
      </c>
      <c r="O521" s="262">
        <f>ROUND(E521*N521,2)</f>
        <v>0</v>
      </c>
      <c r="P521" s="262">
        <v>0</v>
      </c>
      <c r="Q521" s="262">
        <f>ROUND(E521*P521,2)</f>
        <v>0</v>
      </c>
      <c r="R521" s="264"/>
      <c r="S521" s="264" t="s">
        <v>333</v>
      </c>
      <c r="T521" s="265" t="s">
        <v>278</v>
      </c>
      <c r="U521" s="223">
        <v>0</v>
      </c>
      <c r="V521" s="223">
        <f>ROUND(E521*U521,2)</f>
        <v>0</v>
      </c>
      <c r="W521" s="223"/>
      <c r="X521" s="223" t="s">
        <v>844</v>
      </c>
      <c r="Y521" s="223" t="s">
        <v>280</v>
      </c>
      <c r="Z521" s="212"/>
      <c r="AA521" s="212"/>
      <c r="AB521" s="212"/>
      <c r="AC521" s="212"/>
      <c r="AD521" s="212"/>
      <c r="AE521" s="212"/>
      <c r="AF521" s="212"/>
      <c r="AG521" s="212" t="s">
        <v>845</v>
      </c>
      <c r="AH521" s="212"/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59">
        <v>136</v>
      </c>
      <c r="B522" s="260" t="s">
        <v>857</v>
      </c>
      <c r="C522" s="268" t="s">
        <v>858</v>
      </c>
      <c r="D522" s="261" t="s">
        <v>531</v>
      </c>
      <c r="E522" s="262">
        <v>239.57140999999999</v>
      </c>
      <c r="F522" s="263"/>
      <c r="G522" s="264">
        <f>ROUND(E522*F522,2)</f>
        <v>0</v>
      </c>
      <c r="H522" s="263"/>
      <c r="I522" s="264">
        <f>ROUND(E522*H522,2)</f>
        <v>0</v>
      </c>
      <c r="J522" s="263"/>
      <c r="K522" s="264">
        <f>ROUND(E522*J522,2)</f>
        <v>0</v>
      </c>
      <c r="L522" s="264">
        <v>21</v>
      </c>
      <c r="M522" s="264">
        <f>G522*(1+L522/100)</f>
        <v>0</v>
      </c>
      <c r="N522" s="262">
        <v>0</v>
      </c>
      <c r="O522" s="262">
        <f>ROUND(E522*N522,2)</f>
        <v>0</v>
      </c>
      <c r="P522" s="262">
        <v>0</v>
      </c>
      <c r="Q522" s="262">
        <f>ROUND(E522*P522,2)</f>
        <v>0</v>
      </c>
      <c r="R522" s="264"/>
      <c r="S522" s="264" t="s">
        <v>333</v>
      </c>
      <c r="T522" s="265" t="s">
        <v>278</v>
      </c>
      <c r="U522" s="223">
        <v>0</v>
      </c>
      <c r="V522" s="223">
        <f>ROUND(E522*U522,2)</f>
        <v>0</v>
      </c>
      <c r="W522" s="223"/>
      <c r="X522" s="223" t="s">
        <v>844</v>
      </c>
      <c r="Y522" s="223" t="s">
        <v>280</v>
      </c>
      <c r="Z522" s="212"/>
      <c r="AA522" s="212"/>
      <c r="AB522" s="212"/>
      <c r="AC522" s="212"/>
      <c r="AD522" s="212"/>
      <c r="AE522" s="212"/>
      <c r="AF522" s="212"/>
      <c r="AG522" s="212" t="s">
        <v>845</v>
      </c>
      <c r="AH522" s="212"/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59">
        <v>137</v>
      </c>
      <c r="B523" s="260" t="s">
        <v>859</v>
      </c>
      <c r="C523" s="268" t="s">
        <v>860</v>
      </c>
      <c r="D523" s="261" t="s">
        <v>531</v>
      </c>
      <c r="E523" s="262">
        <v>4791.42821</v>
      </c>
      <c r="F523" s="263"/>
      <c r="G523" s="264">
        <f>ROUND(E523*F523,2)</f>
        <v>0</v>
      </c>
      <c r="H523" s="263"/>
      <c r="I523" s="264">
        <f>ROUND(E523*H523,2)</f>
        <v>0</v>
      </c>
      <c r="J523" s="263"/>
      <c r="K523" s="264">
        <f>ROUND(E523*J523,2)</f>
        <v>0</v>
      </c>
      <c r="L523" s="264">
        <v>21</v>
      </c>
      <c r="M523" s="264">
        <f>G523*(1+L523/100)</f>
        <v>0</v>
      </c>
      <c r="N523" s="262">
        <v>0</v>
      </c>
      <c r="O523" s="262">
        <f>ROUND(E523*N523,2)</f>
        <v>0</v>
      </c>
      <c r="P523" s="262">
        <v>0</v>
      </c>
      <c r="Q523" s="262">
        <f>ROUND(E523*P523,2)</f>
        <v>0</v>
      </c>
      <c r="R523" s="264"/>
      <c r="S523" s="264" t="s">
        <v>333</v>
      </c>
      <c r="T523" s="265" t="s">
        <v>278</v>
      </c>
      <c r="U523" s="223">
        <v>0</v>
      </c>
      <c r="V523" s="223">
        <f>ROUND(E523*U523,2)</f>
        <v>0</v>
      </c>
      <c r="W523" s="223"/>
      <c r="X523" s="223" t="s">
        <v>844</v>
      </c>
      <c r="Y523" s="223" t="s">
        <v>280</v>
      </c>
      <c r="Z523" s="212"/>
      <c r="AA523" s="212"/>
      <c r="AB523" s="212"/>
      <c r="AC523" s="212"/>
      <c r="AD523" s="212"/>
      <c r="AE523" s="212"/>
      <c r="AF523" s="212"/>
      <c r="AG523" s="212" t="s">
        <v>845</v>
      </c>
      <c r="AH523" s="212"/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41">
        <v>138</v>
      </c>
      <c r="B524" s="242" t="s">
        <v>861</v>
      </c>
      <c r="C524" s="252" t="s">
        <v>862</v>
      </c>
      <c r="D524" s="243" t="s">
        <v>531</v>
      </c>
      <c r="E524" s="244">
        <v>234.08623</v>
      </c>
      <c r="F524" s="245"/>
      <c r="G524" s="246">
        <f>ROUND(E524*F524,2)</f>
        <v>0</v>
      </c>
      <c r="H524" s="245"/>
      <c r="I524" s="246">
        <f>ROUND(E524*H524,2)</f>
        <v>0</v>
      </c>
      <c r="J524" s="245"/>
      <c r="K524" s="246">
        <f>ROUND(E524*J524,2)</f>
        <v>0</v>
      </c>
      <c r="L524" s="246">
        <v>21</v>
      </c>
      <c r="M524" s="246">
        <f>G524*(1+L524/100)</f>
        <v>0</v>
      </c>
      <c r="N524" s="244">
        <v>0</v>
      </c>
      <c r="O524" s="244">
        <f>ROUND(E524*N524,2)</f>
        <v>0</v>
      </c>
      <c r="P524" s="244">
        <v>0</v>
      </c>
      <c r="Q524" s="244">
        <f>ROUND(E524*P524,2)</f>
        <v>0</v>
      </c>
      <c r="R524" s="246"/>
      <c r="S524" s="246" t="s">
        <v>333</v>
      </c>
      <c r="T524" s="247" t="s">
        <v>278</v>
      </c>
      <c r="U524" s="223">
        <v>0</v>
      </c>
      <c r="V524" s="223">
        <f>ROUND(E524*U524,2)</f>
        <v>0</v>
      </c>
      <c r="W524" s="223"/>
      <c r="X524" s="223" t="s">
        <v>279</v>
      </c>
      <c r="Y524" s="223" t="s">
        <v>280</v>
      </c>
      <c r="Z524" s="212"/>
      <c r="AA524" s="212"/>
      <c r="AB524" s="212"/>
      <c r="AC524" s="212"/>
      <c r="AD524" s="212"/>
      <c r="AE524" s="212"/>
      <c r="AF524" s="212"/>
      <c r="AG524" s="212" t="s">
        <v>389</v>
      </c>
      <c r="AH524" s="212"/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2" x14ac:dyDescent="0.2">
      <c r="A525" s="219"/>
      <c r="B525" s="220"/>
      <c r="C525" s="255" t="s">
        <v>863</v>
      </c>
      <c r="D525" s="228"/>
      <c r="E525" s="229">
        <v>234.09</v>
      </c>
      <c r="F525" s="223"/>
      <c r="G525" s="223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23"/>
      <c r="Z525" s="212"/>
      <c r="AA525" s="212"/>
      <c r="AB525" s="212"/>
      <c r="AC525" s="212"/>
      <c r="AD525" s="212"/>
      <c r="AE525" s="212"/>
      <c r="AF525" s="212"/>
      <c r="AG525" s="212" t="s">
        <v>285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59">
        <v>139</v>
      </c>
      <c r="B526" s="260" t="s">
        <v>864</v>
      </c>
      <c r="C526" s="268" t="s">
        <v>865</v>
      </c>
      <c r="D526" s="261" t="s">
        <v>531</v>
      </c>
      <c r="E526" s="262">
        <v>3.06</v>
      </c>
      <c r="F526" s="263"/>
      <c r="G526" s="264">
        <f>ROUND(E526*F526,2)</f>
        <v>0</v>
      </c>
      <c r="H526" s="263"/>
      <c r="I526" s="264">
        <f>ROUND(E526*H526,2)</f>
        <v>0</v>
      </c>
      <c r="J526" s="263"/>
      <c r="K526" s="264">
        <f>ROUND(E526*J526,2)</f>
        <v>0</v>
      </c>
      <c r="L526" s="264">
        <v>21</v>
      </c>
      <c r="M526" s="264">
        <f>G526*(1+L526/100)</f>
        <v>0</v>
      </c>
      <c r="N526" s="262">
        <v>0</v>
      </c>
      <c r="O526" s="262">
        <f>ROUND(E526*N526,2)</f>
        <v>0</v>
      </c>
      <c r="P526" s="262">
        <v>0</v>
      </c>
      <c r="Q526" s="262">
        <f>ROUND(E526*P526,2)</f>
        <v>0</v>
      </c>
      <c r="R526" s="264"/>
      <c r="S526" s="264" t="s">
        <v>333</v>
      </c>
      <c r="T526" s="265" t="s">
        <v>278</v>
      </c>
      <c r="U526" s="223">
        <v>0</v>
      </c>
      <c r="V526" s="223">
        <f>ROUND(E526*U526,2)</f>
        <v>0</v>
      </c>
      <c r="W526" s="223"/>
      <c r="X526" s="223" t="s">
        <v>279</v>
      </c>
      <c r="Y526" s="223" t="s">
        <v>280</v>
      </c>
      <c r="Z526" s="212"/>
      <c r="AA526" s="212"/>
      <c r="AB526" s="212"/>
      <c r="AC526" s="212"/>
      <c r="AD526" s="212"/>
      <c r="AE526" s="212"/>
      <c r="AF526" s="212"/>
      <c r="AG526" s="212" t="s">
        <v>389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1" x14ac:dyDescent="0.2">
      <c r="A527" s="259">
        <v>140</v>
      </c>
      <c r="B527" s="260" t="s">
        <v>866</v>
      </c>
      <c r="C527" s="268" t="s">
        <v>867</v>
      </c>
      <c r="D527" s="261" t="s">
        <v>531</v>
      </c>
      <c r="E527" s="262">
        <v>0.4</v>
      </c>
      <c r="F527" s="263"/>
      <c r="G527" s="264">
        <f>ROUND(E527*F527,2)</f>
        <v>0</v>
      </c>
      <c r="H527" s="263"/>
      <c r="I527" s="264">
        <f>ROUND(E527*H527,2)</f>
        <v>0</v>
      </c>
      <c r="J527" s="263"/>
      <c r="K527" s="264">
        <f>ROUND(E527*J527,2)</f>
        <v>0</v>
      </c>
      <c r="L527" s="264">
        <v>21</v>
      </c>
      <c r="M527" s="264">
        <f>G527*(1+L527/100)</f>
        <v>0</v>
      </c>
      <c r="N527" s="262">
        <v>0</v>
      </c>
      <c r="O527" s="262">
        <f>ROUND(E527*N527,2)</f>
        <v>0</v>
      </c>
      <c r="P527" s="262">
        <v>0</v>
      </c>
      <c r="Q527" s="262">
        <f>ROUND(E527*P527,2)</f>
        <v>0</v>
      </c>
      <c r="R527" s="264"/>
      <c r="S527" s="264" t="s">
        <v>333</v>
      </c>
      <c r="T527" s="265" t="s">
        <v>278</v>
      </c>
      <c r="U527" s="223">
        <v>0</v>
      </c>
      <c r="V527" s="223">
        <f>ROUND(E527*U527,2)</f>
        <v>0</v>
      </c>
      <c r="W527" s="223"/>
      <c r="X527" s="223" t="s">
        <v>279</v>
      </c>
      <c r="Y527" s="223" t="s">
        <v>280</v>
      </c>
      <c r="Z527" s="212"/>
      <c r="AA527" s="212"/>
      <c r="AB527" s="212"/>
      <c r="AC527" s="212"/>
      <c r="AD527" s="212"/>
      <c r="AE527" s="212"/>
      <c r="AF527" s="212"/>
      <c r="AG527" s="212" t="s">
        <v>389</v>
      </c>
      <c r="AH527" s="212"/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41">
        <v>141</v>
      </c>
      <c r="B528" s="242" t="s">
        <v>868</v>
      </c>
      <c r="C528" s="252" t="s">
        <v>869</v>
      </c>
      <c r="D528" s="243" t="s">
        <v>531</v>
      </c>
      <c r="E528" s="244">
        <v>0.24</v>
      </c>
      <c r="F528" s="245"/>
      <c r="G528" s="246">
        <f>ROUND(E528*F528,2)</f>
        <v>0</v>
      </c>
      <c r="H528" s="245"/>
      <c r="I528" s="246">
        <f>ROUND(E528*H528,2)</f>
        <v>0</v>
      </c>
      <c r="J528" s="245"/>
      <c r="K528" s="246">
        <f>ROUND(E528*J528,2)</f>
        <v>0</v>
      </c>
      <c r="L528" s="246">
        <v>21</v>
      </c>
      <c r="M528" s="246">
        <f>G528*(1+L528/100)</f>
        <v>0</v>
      </c>
      <c r="N528" s="244">
        <v>0</v>
      </c>
      <c r="O528" s="244">
        <f>ROUND(E528*N528,2)</f>
        <v>0</v>
      </c>
      <c r="P528" s="244">
        <v>0</v>
      </c>
      <c r="Q528" s="244">
        <f>ROUND(E528*P528,2)</f>
        <v>0</v>
      </c>
      <c r="R528" s="246"/>
      <c r="S528" s="246" t="s">
        <v>333</v>
      </c>
      <c r="T528" s="247" t="s">
        <v>278</v>
      </c>
      <c r="U528" s="223">
        <v>0</v>
      </c>
      <c r="V528" s="223">
        <f>ROUND(E528*U528,2)</f>
        <v>0</v>
      </c>
      <c r="W528" s="223"/>
      <c r="X528" s="223" t="s">
        <v>279</v>
      </c>
      <c r="Y528" s="223" t="s">
        <v>280</v>
      </c>
      <c r="Z528" s="212"/>
      <c r="AA528" s="212"/>
      <c r="AB528" s="212"/>
      <c r="AC528" s="212"/>
      <c r="AD528" s="212"/>
      <c r="AE528" s="212"/>
      <c r="AF528" s="212"/>
      <c r="AG528" s="212" t="s">
        <v>389</v>
      </c>
      <c r="AH528" s="212"/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2" x14ac:dyDescent="0.2">
      <c r="A529" s="219"/>
      <c r="B529" s="220"/>
      <c r="C529" s="255" t="s">
        <v>870</v>
      </c>
      <c r="D529" s="228"/>
      <c r="E529" s="229">
        <v>0.24</v>
      </c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23"/>
      <c r="Z529" s="212"/>
      <c r="AA529" s="212"/>
      <c r="AB529" s="212"/>
      <c r="AC529" s="212"/>
      <c r="AD529" s="212"/>
      <c r="AE529" s="212"/>
      <c r="AF529" s="212"/>
      <c r="AG529" s="212" t="s">
        <v>285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41">
        <v>142</v>
      </c>
      <c r="B530" s="242" t="s">
        <v>871</v>
      </c>
      <c r="C530" s="252" t="s">
        <v>872</v>
      </c>
      <c r="D530" s="243" t="s">
        <v>531</v>
      </c>
      <c r="E530" s="244">
        <v>1.06</v>
      </c>
      <c r="F530" s="245"/>
      <c r="G530" s="246">
        <f>ROUND(E530*F530,2)</f>
        <v>0</v>
      </c>
      <c r="H530" s="245"/>
      <c r="I530" s="246">
        <f>ROUND(E530*H530,2)</f>
        <v>0</v>
      </c>
      <c r="J530" s="245"/>
      <c r="K530" s="246">
        <f>ROUND(E530*J530,2)</f>
        <v>0</v>
      </c>
      <c r="L530" s="246">
        <v>21</v>
      </c>
      <c r="M530" s="246">
        <f>G530*(1+L530/100)</f>
        <v>0</v>
      </c>
      <c r="N530" s="244">
        <v>0</v>
      </c>
      <c r="O530" s="244">
        <f>ROUND(E530*N530,2)</f>
        <v>0</v>
      </c>
      <c r="P530" s="244">
        <v>0</v>
      </c>
      <c r="Q530" s="244">
        <f>ROUND(E530*P530,2)</f>
        <v>0</v>
      </c>
      <c r="R530" s="246"/>
      <c r="S530" s="246" t="s">
        <v>333</v>
      </c>
      <c r="T530" s="247" t="s">
        <v>278</v>
      </c>
      <c r="U530" s="223">
        <v>0</v>
      </c>
      <c r="V530" s="223">
        <f>ROUND(E530*U530,2)</f>
        <v>0</v>
      </c>
      <c r="W530" s="223"/>
      <c r="X530" s="223" t="s">
        <v>279</v>
      </c>
      <c r="Y530" s="223" t="s">
        <v>280</v>
      </c>
      <c r="Z530" s="212"/>
      <c r="AA530" s="212"/>
      <c r="AB530" s="212"/>
      <c r="AC530" s="212"/>
      <c r="AD530" s="212"/>
      <c r="AE530" s="212"/>
      <c r="AF530" s="212"/>
      <c r="AG530" s="212" t="s">
        <v>389</v>
      </c>
      <c r="AH530" s="212"/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x14ac:dyDescent="0.2">
      <c r="A531" s="3"/>
      <c r="B531" s="4"/>
      <c r="C531" s="256"/>
      <c r="D531" s="6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AE531">
        <v>12</v>
      </c>
      <c r="AF531">
        <v>21</v>
      </c>
      <c r="AG531" t="s">
        <v>258</v>
      </c>
    </row>
    <row r="532" spans="1:60" x14ac:dyDescent="0.2">
      <c r="A532" s="215"/>
      <c r="B532" s="216" t="s">
        <v>29</v>
      </c>
      <c r="C532" s="257"/>
      <c r="D532" s="217"/>
      <c r="E532" s="218"/>
      <c r="F532" s="218"/>
      <c r="G532" s="240">
        <f>G8+G17+G29+G34+G39+G54+G67+G75+G80+G91+G124+G127+G140+G152+G156+G159+G168+G181+G183+G186+G216+G233+G249+G262+G295+G305+G313+G339+G342+G358+G398+G404+G430+G462+G472+G483+G493+G500+G504+G507+G516</f>
        <v>0</v>
      </c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AE532">
        <f>SUMIF(L7:L530,AE531,G7:G530)</f>
        <v>0</v>
      </c>
      <c r="AF532">
        <f>SUMIF(L7:L530,AF531,G7:G530)</f>
        <v>0</v>
      </c>
      <c r="AG532" t="s">
        <v>315</v>
      </c>
    </row>
    <row r="533" spans="1:60" x14ac:dyDescent="0.2">
      <c r="C533" s="258"/>
      <c r="D533" s="10"/>
      <c r="AG533" t="s">
        <v>316</v>
      </c>
    </row>
    <row r="534" spans="1:60" x14ac:dyDescent="0.2">
      <c r="D534" s="10"/>
    </row>
    <row r="535" spans="1:60" x14ac:dyDescent="0.2">
      <c r="D535" s="10"/>
    </row>
    <row r="536" spans="1:60" x14ac:dyDescent="0.2">
      <c r="D536" s="10"/>
    </row>
    <row r="537" spans="1:60" x14ac:dyDescent="0.2">
      <c r="D537" s="10"/>
    </row>
    <row r="538" spans="1:60" x14ac:dyDescent="0.2">
      <c r="D538" s="10"/>
    </row>
    <row r="539" spans="1:60" x14ac:dyDescent="0.2">
      <c r="D539" s="10"/>
    </row>
    <row r="540" spans="1:60" x14ac:dyDescent="0.2">
      <c r="D540" s="10"/>
    </row>
    <row r="541" spans="1:60" x14ac:dyDescent="0.2">
      <c r="D541" s="10"/>
    </row>
    <row r="542" spans="1:60" x14ac:dyDescent="0.2">
      <c r="D542" s="10"/>
    </row>
    <row r="543" spans="1:60" x14ac:dyDescent="0.2">
      <c r="D543" s="10"/>
    </row>
    <row r="544" spans="1:60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eoGZR43Sc2Ok1CGbTE7l5Lvh2HMi4FzyrG8UKGySlP/6Pf5WXePuSidskas2TiEUmRgCvddMQbvY31ztUADiw==" saltValue="KMcLEOmD7hSzJcZNLVGdgw==" spinCount="100000" sheet="1" formatRows="0"/>
  <mergeCells count="68">
    <mergeCell ref="C506:G506"/>
    <mergeCell ref="C518:G518"/>
    <mergeCell ref="C450:G450"/>
    <mergeCell ref="C453:G453"/>
    <mergeCell ref="C456:G456"/>
    <mergeCell ref="C459:G459"/>
    <mergeCell ref="C485:G485"/>
    <mergeCell ref="C495:G495"/>
    <mergeCell ref="C420:G420"/>
    <mergeCell ref="C422:G422"/>
    <mergeCell ref="C432:G432"/>
    <mergeCell ref="C441:G441"/>
    <mergeCell ref="C444:G444"/>
    <mergeCell ref="C447:G447"/>
    <mergeCell ref="C412:G412"/>
    <mergeCell ref="C413:G413"/>
    <mergeCell ref="C414:G414"/>
    <mergeCell ref="C415:G415"/>
    <mergeCell ref="C416:G416"/>
    <mergeCell ref="C417:G417"/>
    <mergeCell ref="C380:G380"/>
    <mergeCell ref="C383:G383"/>
    <mergeCell ref="C386:G386"/>
    <mergeCell ref="C389:G389"/>
    <mergeCell ref="C392:G392"/>
    <mergeCell ref="C395:G395"/>
    <mergeCell ref="C345:G345"/>
    <mergeCell ref="C351:G351"/>
    <mergeCell ref="C355:G355"/>
    <mergeCell ref="C371:G371"/>
    <mergeCell ref="C374:G374"/>
    <mergeCell ref="C377:G377"/>
    <mergeCell ref="C322:G322"/>
    <mergeCell ref="C330:G330"/>
    <mergeCell ref="C331:G331"/>
    <mergeCell ref="C334:G334"/>
    <mergeCell ref="C337:G337"/>
    <mergeCell ref="C344:G344"/>
    <mergeCell ref="C286:G286"/>
    <mergeCell ref="C289:G289"/>
    <mergeCell ref="C297:G297"/>
    <mergeCell ref="C300:G300"/>
    <mergeCell ref="C303:G303"/>
    <mergeCell ref="C319:G319"/>
    <mergeCell ref="C176:G176"/>
    <mergeCell ref="C188:G188"/>
    <mergeCell ref="C197:G197"/>
    <mergeCell ref="C251:G251"/>
    <mergeCell ref="C275:G275"/>
    <mergeCell ref="C279:G279"/>
    <mergeCell ref="C129:G129"/>
    <mergeCell ref="C131:G131"/>
    <mergeCell ref="C142:G142"/>
    <mergeCell ref="C154:G154"/>
    <mergeCell ref="C170:G170"/>
    <mergeCell ref="C173:G173"/>
    <mergeCell ref="C31:G31"/>
    <mergeCell ref="C45:G45"/>
    <mergeCell ref="C51:G51"/>
    <mergeCell ref="C73:G73"/>
    <mergeCell ref="C77:G77"/>
    <mergeCell ref="C88:G88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13221-2258-4854-A195-2CA13314180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52</v>
      </c>
      <c r="C4" s="204" t="s">
        <v>53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140</v>
      </c>
      <c r="C8" s="251" t="s">
        <v>141</v>
      </c>
      <c r="D8" s="233"/>
      <c r="E8" s="234"/>
      <c r="F8" s="235"/>
      <c r="G8" s="235">
        <f>SUMIF(AG9:AG35,"&lt;&gt;NOR",G9:G35)</f>
        <v>0</v>
      </c>
      <c r="H8" s="235"/>
      <c r="I8" s="235">
        <f>SUM(I9:I35)</f>
        <v>0</v>
      </c>
      <c r="J8" s="235"/>
      <c r="K8" s="235">
        <f>SUM(K9:K35)</f>
        <v>0</v>
      </c>
      <c r="L8" s="235"/>
      <c r="M8" s="235">
        <f>SUM(M9:M35)</f>
        <v>0</v>
      </c>
      <c r="N8" s="234"/>
      <c r="O8" s="234">
        <f>SUM(O9:O35)</f>
        <v>0</v>
      </c>
      <c r="P8" s="234"/>
      <c r="Q8" s="234">
        <f>SUM(Q9:Q35)</f>
        <v>0</v>
      </c>
      <c r="R8" s="235"/>
      <c r="S8" s="235"/>
      <c r="T8" s="236"/>
      <c r="U8" s="230"/>
      <c r="V8" s="230">
        <f>SUM(V9:V35)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873</v>
      </c>
      <c r="C9" s="252" t="s">
        <v>874</v>
      </c>
      <c r="D9" s="243" t="s">
        <v>415</v>
      </c>
      <c r="E9" s="244">
        <v>3.3102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875</v>
      </c>
      <c r="D10" s="228"/>
      <c r="E10" s="229">
        <v>2.78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19"/>
      <c r="B11" s="220"/>
      <c r="C11" s="255" t="s">
        <v>876</v>
      </c>
      <c r="D11" s="228"/>
      <c r="E11" s="229">
        <v>0.53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1">
        <v>2</v>
      </c>
      <c r="B12" s="242" t="s">
        <v>877</v>
      </c>
      <c r="C12" s="252" t="s">
        <v>878</v>
      </c>
      <c r="D12" s="243" t="s">
        <v>415</v>
      </c>
      <c r="E12" s="244">
        <v>3.3102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0</v>
      </c>
      <c r="O12" s="244">
        <f>ROUND(E12*N12,2)</f>
        <v>0</v>
      </c>
      <c r="P12" s="244">
        <v>0</v>
      </c>
      <c r="Q12" s="244">
        <f>ROUND(E12*P12,2)</f>
        <v>0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3" t="s">
        <v>879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875</v>
      </c>
      <c r="D14" s="228"/>
      <c r="E14" s="229">
        <v>2.78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19"/>
      <c r="B15" s="220"/>
      <c r="C15" s="255" t="s">
        <v>876</v>
      </c>
      <c r="D15" s="228"/>
      <c r="E15" s="229">
        <v>0.53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1">
        <v>3</v>
      </c>
      <c r="B16" s="242" t="s">
        <v>880</v>
      </c>
      <c r="C16" s="252" t="s">
        <v>881</v>
      </c>
      <c r="D16" s="243" t="s">
        <v>415</v>
      </c>
      <c r="E16" s="244">
        <v>3.3102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0</v>
      </c>
      <c r="O16" s="244">
        <f>ROUND(E16*N16,2)</f>
        <v>0</v>
      </c>
      <c r="P16" s="244">
        <v>0</v>
      </c>
      <c r="Q16" s="244">
        <f>ROUND(E16*P16,2)</f>
        <v>0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281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875</v>
      </c>
      <c r="D17" s="228"/>
      <c r="E17" s="229">
        <v>2.78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19"/>
      <c r="B18" s="220"/>
      <c r="C18" s="255" t="s">
        <v>876</v>
      </c>
      <c r="D18" s="228"/>
      <c r="E18" s="229">
        <v>0.53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4</v>
      </c>
      <c r="B19" s="242" t="s">
        <v>882</v>
      </c>
      <c r="C19" s="252" t="s">
        <v>883</v>
      </c>
      <c r="D19" s="243" t="s">
        <v>415</v>
      </c>
      <c r="E19" s="244">
        <v>3.3102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0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5" t="s">
        <v>875</v>
      </c>
      <c r="D20" s="228"/>
      <c r="E20" s="229">
        <v>2.78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5" t="s">
        <v>876</v>
      </c>
      <c r="D21" s="228"/>
      <c r="E21" s="229">
        <v>0.53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5</v>
      </c>
      <c r="B22" s="242" t="s">
        <v>884</v>
      </c>
      <c r="C22" s="252" t="s">
        <v>885</v>
      </c>
      <c r="D22" s="243" t="s">
        <v>415</v>
      </c>
      <c r="E22" s="244">
        <v>3.3102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0</v>
      </c>
      <c r="Q22" s="244">
        <f>ROUND(E22*P22,2)</f>
        <v>0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875</v>
      </c>
      <c r="D23" s="228"/>
      <c r="E23" s="229">
        <v>2.78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19"/>
      <c r="B24" s="220"/>
      <c r="C24" s="255" t="s">
        <v>876</v>
      </c>
      <c r="D24" s="228"/>
      <c r="E24" s="229">
        <v>0.53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1">
        <v>6</v>
      </c>
      <c r="B25" s="242" t="s">
        <v>886</v>
      </c>
      <c r="C25" s="252" t="s">
        <v>887</v>
      </c>
      <c r="D25" s="243" t="s">
        <v>415</v>
      </c>
      <c r="E25" s="244">
        <v>66.203999999999994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0</v>
      </c>
      <c r="O25" s="244">
        <f>ROUND(E25*N25,2)</f>
        <v>0</v>
      </c>
      <c r="P25" s="244">
        <v>0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281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888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889</v>
      </c>
      <c r="D27" s="228"/>
      <c r="E27" s="229">
        <v>55.53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19"/>
      <c r="B28" s="220"/>
      <c r="C28" s="255" t="s">
        <v>890</v>
      </c>
      <c r="D28" s="228"/>
      <c r="E28" s="229">
        <v>10.67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7</v>
      </c>
      <c r="B29" s="242" t="s">
        <v>891</v>
      </c>
      <c r="C29" s="252" t="s">
        <v>892</v>
      </c>
      <c r="D29" s="243" t="s">
        <v>415</v>
      </c>
      <c r="E29" s="244">
        <v>3.3102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281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5" t="s">
        <v>875</v>
      </c>
      <c r="D30" s="228"/>
      <c r="E30" s="229">
        <v>2.78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19"/>
      <c r="B31" s="220"/>
      <c r="C31" s="255" t="s">
        <v>876</v>
      </c>
      <c r="D31" s="228"/>
      <c r="E31" s="229">
        <v>0.53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8</v>
      </c>
      <c r="B32" s="242" t="s">
        <v>893</v>
      </c>
      <c r="C32" s="252" t="s">
        <v>894</v>
      </c>
      <c r="D32" s="243" t="s">
        <v>415</v>
      </c>
      <c r="E32" s="244">
        <v>3.3102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281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895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875</v>
      </c>
      <c r="D34" s="228"/>
      <c r="E34" s="229">
        <v>2.78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19"/>
      <c r="B35" s="220"/>
      <c r="C35" s="255" t="s">
        <v>876</v>
      </c>
      <c r="D35" s="228"/>
      <c r="E35" s="229">
        <v>0.53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31" t="s">
        <v>272</v>
      </c>
      <c r="B36" s="232" t="s">
        <v>142</v>
      </c>
      <c r="C36" s="251" t="s">
        <v>143</v>
      </c>
      <c r="D36" s="233"/>
      <c r="E36" s="234"/>
      <c r="F36" s="235"/>
      <c r="G36" s="235">
        <f>SUMIF(AG37:AG43,"&lt;&gt;NOR",G37:G43)</f>
        <v>0</v>
      </c>
      <c r="H36" s="235"/>
      <c r="I36" s="235">
        <f>SUM(I37:I43)</f>
        <v>0</v>
      </c>
      <c r="J36" s="235"/>
      <c r="K36" s="235">
        <f>SUM(K37:K43)</f>
        <v>0</v>
      </c>
      <c r="L36" s="235"/>
      <c r="M36" s="235">
        <f>SUM(M37:M43)</f>
        <v>0</v>
      </c>
      <c r="N36" s="234"/>
      <c r="O36" s="234">
        <f>SUM(O37:O43)</f>
        <v>8.58</v>
      </c>
      <c r="P36" s="234"/>
      <c r="Q36" s="234">
        <f>SUM(Q37:Q43)</f>
        <v>0</v>
      </c>
      <c r="R36" s="235"/>
      <c r="S36" s="235"/>
      <c r="T36" s="236"/>
      <c r="U36" s="230"/>
      <c r="V36" s="230">
        <f>SUM(V37:V43)</f>
        <v>0</v>
      </c>
      <c r="W36" s="230"/>
      <c r="X36" s="230"/>
      <c r="Y36" s="230"/>
      <c r="AG36" t="s">
        <v>273</v>
      </c>
    </row>
    <row r="37" spans="1:60" outlineLevel="1" x14ac:dyDescent="0.2">
      <c r="A37" s="241">
        <v>9</v>
      </c>
      <c r="B37" s="242" t="s">
        <v>896</v>
      </c>
      <c r="C37" s="252" t="s">
        <v>897</v>
      </c>
      <c r="D37" s="243" t="s">
        <v>415</v>
      </c>
      <c r="E37" s="244">
        <v>0.91949999999999998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1.9397</v>
      </c>
      <c r="O37" s="244">
        <f>ROUND(E37*N37,2)</f>
        <v>1.78</v>
      </c>
      <c r="P37" s="244">
        <v>0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281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898</v>
      </c>
      <c r="D38" s="228"/>
      <c r="E38" s="229">
        <v>0.77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19"/>
      <c r="B39" s="220"/>
      <c r="C39" s="255" t="s">
        <v>899</v>
      </c>
      <c r="D39" s="228"/>
      <c r="E39" s="229">
        <v>0.15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10</v>
      </c>
      <c r="B40" s="242" t="s">
        <v>900</v>
      </c>
      <c r="C40" s="252" t="s">
        <v>901</v>
      </c>
      <c r="D40" s="243" t="s">
        <v>359</v>
      </c>
      <c r="E40" s="244">
        <v>9.1950000000000003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0.74</v>
      </c>
      <c r="O40" s="244">
        <f>ROUND(E40*N40,2)</f>
        <v>6.8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281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3" t="s">
        <v>879</v>
      </c>
      <c r="D41" s="248"/>
      <c r="E41" s="248"/>
      <c r="F41" s="248"/>
      <c r="G41" s="248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5" t="s">
        <v>902</v>
      </c>
      <c r="D42" s="228"/>
      <c r="E42" s="229">
        <v>7.71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19"/>
      <c r="B43" s="220"/>
      <c r="C43" s="255" t="s">
        <v>903</v>
      </c>
      <c r="D43" s="228"/>
      <c r="E43" s="229">
        <v>1.48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231" t="s">
        <v>272</v>
      </c>
      <c r="B44" s="232" t="s">
        <v>144</v>
      </c>
      <c r="C44" s="251" t="s">
        <v>145</v>
      </c>
      <c r="D44" s="233"/>
      <c r="E44" s="234"/>
      <c r="F44" s="235"/>
      <c r="G44" s="235">
        <f>SUMIF(AG45:AG62,"&lt;&gt;NOR",G45:G62)</f>
        <v>0</v>
      </c>
      <c r="H44" s="235"/>
      <c r="I44" s="235">
        <f>SUM(I45:I62)</f>
        <v>0</v>
      </c>
      <c r="J44" s="235"/>
      <c r="K44" s="235">
        <f>SUM(K45:K62)</f>
        <v>0</v>
      </c>
      <c r="L44" s="235"/>
      <c r="M44" s="235">
        <f>SUM(M45:M62)</f>
        <v>0</v>
      </c>
      <c r="N44" s="234"/>
      <c r="O44" s="234">
        <f>SUM(O45:O62)</f>
        <v>17.14</v>
      </c>
      <c r="P44" s="234"/>
      <c r="Q44" s="234">
        <f>SUM(Q45:Q62)</f>
        <v>0</v>
      </c>
      <c r="R44" s="235"/>
      <c r="S44" s="235"/>
      <c r="T44" s="236"/>
      <c r="U44" s="230"/>
      <c r="V44" s="230">
        <f>SUM(V45:V62)</f>
        <v>0</v>
      </c>
      <c r="W44" s="230"/>
      <c r="X44" s="230"/>
      <c r="Y44" s="230"/>
      <c r="AG44" t="s">
        <v>273</v>
      </c>
    </row>
    <row r="45" spans="1:60" outlineLevel="1" x14ac:dyDescent="0.2">
      <c r="A45" s="241">
        <v>11</v>
      </c>
      <c r="B45" s="242" t="s">
        <v>904</v>
      </c>
      <c r="C45" s="252" t="s">
        <v>905</v>
      </c>
      <c r="D45" s="243" t="s">
        <v>531</v>
      </c>
      <c r="E45" s="244">
        <v>0.27010000000000001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1.7090000000000001E-2</v>
      </c>
      <c r="O45" s="244">
        <f>ROUND(E45*N45,2)</f>
        <v>0</v>
      </c>
      <c r="P45" s="244">
        <v>0</v>
      </c>
      <c r="Q45" s="244">
        <f>ROUND(E45*P45,2)</f>
        <v>0</v>
      </c>
      <c r="R45" s="246"/>
      <c r="S45" s="246" t="s">
        <v>333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281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5" t="s">
        <v>906</v>
      </c>
      <c r="D46" s="228"/>
      <c r="E46" s="229">
        <v>0.27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41">
        <v>12</v>
      </c>
      <c r="B47" s="242" t="s">
        <v>907</v>
      </c>
      <c r="C47" s="252" t="s">
        <v>908</v>
      </c>
      <c r="D47" s="243" t="s">
        <v>359</v>
      </c>
      <c r="E47" s="244">
        <v>36.4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4.2860000000000002E-2</v>
      </c>
      <c r="O47" s="244">
        <f>ROUND(E47*N47,2)</f>
        <v>1.56</v>
      </c>
      <c r="P47" s="244">
        <v>0</v>
      </c>
      <c r="Q47" s="244">
        <f>ROUND(E47*P47,2)</f>
        <v>0</v>
      </c>
      <c r="R47" s="246"/>
      <c r="S47" s="246" t="s">
        <v>333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281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3" t="s">
        <v>909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910</v>
      </c>
      <c r="D49" s="228"/>
      <c r="E49" s="229">
        <v>36.4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13</v>
      </c>
      <c r="B50" s="242" t="s">
        <v>911</v>
      </c>
      <c r="C50" s="252" t="s">
        <v>912</v>
      </c>
      <c r="D50" s="243" t="s">
        <v>359</v>
      </c>
      <c r="E50" s="244">
        <v>128.60249999999999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0.11219</v>
      </c>
      <c r="O50" s="244">
        <f>ROUND(E50*N50,2)</f>
        <v>14.43</v>
      </c>
      <c r="P50" s="244">
        <v>0</v>
      </c>
      <c r="Q50" s="244">
        <f>ROUND(E50*P50,2)</f>
        <v>0</v>
      </c>
      <c r="R50" s="246"/>
      <c r="S50" s="246" t="s">
        <v>333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281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913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914</v>
      </c>
      <c r="D52" s="228"/>
      <c r="E52" s="229">
        <v>156.15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19"/>
      <c r="B53" s="220"/>
      <c r="C53" s="255" t="s">
        <v>915</v>
      </c>
      <c r="D53" s="228"/>
      <c r="E53" s="229">
        <v>-34.08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19"/>
      <c r="B54" s="220"/>
      <c r="C54" s="255" t="s">
        <v>916</v>
      </c>
      <c r="D54" s="228"/>
      <c r="E54" s="229">
        <v>6.53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14</v>
      </c>
      <c r="B55" s="242" t="s">
        <v>410</v>
      </c>
      <c r="C55" s="252" t="s">
        <v>411</v>
      </c>
      <c r="D55" s="243" t="s">
        <v>359</v>
      </c>
      <c r="E55" s="244">
        <v>4.8239999999999998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0.17444000000000001</v>
      </c>
      <c r="O55" s="244">
        <f>ROUND(E55*N55,2)</f>
        <v>0.84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281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5" t="s">
        <v>409</v>
      </c>
      <c r="D56" s="228"/>
      <c r="E56" s="229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19"/>
      <c r="B57" s="220"/>
      <c r="C57" s="255" t="s">
        <v>917</v>
      </c>
      <c r="D57" s="228"/>
      <c r="E57" s="229">
        <v>4.82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1">
        <v>15</v>
      </c>
      <c r="B58" s="242" t="s">
        <v>365</v>
      </c>
      <c r="C58" s="252" t="s">
        <v>366</v>
      </c>
      <c r="D58" s="243" t="s">
        <v>367</v>
      </c>
      <c r="E58" s="244">
        <v>4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9.7699999999999992E-3</v>
      </c>
      <c r="O58" s="244">
        <f>ROUND(E58*N58,2)</f>
        <v>0.04</v>
      </c>
      <c r="P58" s="244">
        <v>0</v>
      </c>
      <c r="Q58" s="244">
        <f>ROUND(E58*P58,2)</f>
        <v>0</v>
      </c>
      <c r="R58" s="246"/>
      <c r="S58" s="246" t="s">
        <v>277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320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368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146</v>
      </c>
      <c r="D60" s="228"/>
      <c r="E60" s="229">
        <v>4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16</v>
      </c>
      <c r="B61" s="242" t="s">
        <v>918</v>
      </c>
      <c r="C61" s="252" t="s">
        <v>919</v>
      </c>
      <c r="D61" s="243" t="s">
        <v>531</v>
      </c>
      <c r="E61" s="244">
        <v>0.27010000000000001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1</v>
      </c>
      <c r="O61" s="244">
        <f>ROUND(E61*N61,2)</f>
        <v>0.27</v>
      </c>
      <c r="P61" s="244">
        <v>0</v>
      </c>
      <c r="Q61" s="244">
        <f>ROUND(E61*P61,2)</f>
        <v>0</v>
      </c>
      <c r="R61" s="246" t="s">
        <v>608</v>
      </c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609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737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5" t="s">
        <v>906</v>
      </c>
      <c r="D62" s="228"/>
      <c r="E62" s="229">
        <v>0.27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x14ac:dyDescent="0.2">
      <c r="A63" s="231" t="s">
        <v>272</v>
      </c>
      <c r="B63" s="232" t="s">
        <v>146</v>
      </c>
      <c r="C63" s="251" t="s">
        <v>147</v>
      </c>
      <c r="D63" s="233"/>
      <c r="E63" s="234"/>
      <c r="F63" s="235"/>
      <c r="G63" s="235">
        <f>SUMIF(AG64:AG72,"&lt;&gt;NOR",G64:G72)</f>
        <v>0</v>
      </c>
      <c r="H63" s="235"/>
      <c r="I63" s="235">
        <f>SUM(I64:I72)</f>
        <v>0</v>
      </c>
      <c r="J63" s="235"/>
      <c r="K63" s="235">
        <f>SUM(K64:K72)</f>
        <v>0</v>
      </c>
      <c r="L63" s="235"/>
      <c r="M63" s="235">
        <f>SUM(M64:M72)</f>
        <v>0</v>
      </c>
      <c r="N63" s="234"/>
      <c r="O63" s="234">
        <f>SUM(O64:O72)</f>
        <v>3.79</v>
      </c>
      <c r="P63" s="234"/>
      <c r="Q63" s="234">
        <f>SUM(Q64:Q72)</f>
        <v>0</v>
      </c>
      <c r="R63" s="235"/>
      <c r="S63" s="235"/>
      <c r="T63" s="236"/>
      <c r="U63" s="230"/>
      <c r="V63" s="230">
        <f>SUM(V64:V72)</f>
        <v>0</v>
      </c>
      <c r="W63" s="230"/>
      <c r="X63" s="230"/>
      <c r="Y63" s="230"/>
      <c r="AG63" t="s">
        <v>273</v>
      </c>
    </row>
    <row r="64" spans="1:60" outlineLevel="1" x14ac:dyDescent="0.2">
      <c r="A64" s="241">
        <v>17</v>
      </c>
      <c r="B64" s="242" t="s">
        <v>920</v>
      </c>
      <c r="C64" s="252" t="s">
        <v>921</v>
      </c>
      <c r="D64" s="243" t="s">
        <v>415</v>
      </c>
      <c r="E64" s="244">
        <v>0.78069999999999995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2.5251100000000002</v>
      </c>
      <c r="O64" s="244">
        <f>ROUND(E64*N64,2)</f>
        <v>1.97</v>
      </c>
      <c r="P64" s="244">
        <v>0</v>
      </c>
      <c r="Q64" s="244">
        <f>ROUND(E64*P64,2)</f>
        <v>0</v>
      </c>
      <c r="R64" s="246"/>
      <c r="S64" s="246" t="s">
        <v>333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281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3" t="s">
        <v>922</v>
      </c>
      <c r="D65" s="248"/>
      <c r="E65" s="248"/>
      <c r="F65" s="248"/>
      <c r="G65" s="248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5" t="s">
        <v>923</v>
      </c>
      <c r="D66" s="228"/>
      <c r="E66" s="229">
        <v>0.78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18</v>
      </c>
      <c r="B67" s="242" t="s">
        <v>924</v>
      </c>
      <c r="C67" s="252" t="s">
        <v>925</v>
      </c>
      <c r="D67" s="243" t="s">
        <v>400</v>
      </c>
      <c r="E67" s="244">
        <v>34.700000000000003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4.965E-2</v>
      </c>
      <c r="O67" s="244">
        <f>ROUND(E67*N67,2)</f>
        <v>1.72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281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5" t="s">
        <v>926</v>
      </c>
      <c r="D68" s="228"/>
      <c r="E68" s="229">
        <v>34.700000000000003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19</v>
      </c>
      <c r="B69" s="242" t="s">
        <v>927</v>
      </c>
      <c r="C69" s="252" t="s">
        <v>928</v>
      </c>
      <c r="D69" s="243" t="s">
        <v>400</v>
      </c>
      <c r="E69" s="244">
        <v>34.700000000000003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0</v>
      </c>
      <c r="O69" s="244">
        <f>ROUND(E69*N69,2)</f>
        <v>0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320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5" t="s">
        <v>926</v>
      </c>
      <c r="D70" s="228"/>
      <c r="E70" s="229">
        <v>34.700000000000003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1">
        <v>20</v>
      </c>
      <c r="B71" s="242" t="s">
        <v>929</v>
      </c>
      <c r="C71" s="252" t="s">
        <v>930</v>
      </c>
      <c r="D71" s="243" t="s">
        <v>531</v>
      </c>
      <c r="E71" s="244">
        <v>9.7600000000000006E-2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4">
        <v>1.0166500000000001</v>
      </c>
      <c r="O71" s="244">
        <f>ROUND(E71*N71,2)</f>
        <v>0.1</v>
      </c>
      <c r="P71" s="244">
        <v>0</v>
      </c>
      <c r="Q71" s="244">
        <f>ROUND(E71*P71,2)</f>
        <v>0</v>
      </c>
      <c r="R71" s="246"/>
      <c r="S71" s="246" t="s">
        <v>333</v>
      </c>
      <c r="T71" s="247" t="s">
        <v>278</v>
      </c>
      <c r="U71" s="223">
        <v>0</v>
      </c>
      <c r="V71" s="223">
        <f>ROUND(E71*U71,2)</f>
        <v>0</v>
      </c>
      <c r="W71" s="223"/>
      <c r="X71" s="223" t="s">
        <v>279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281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5" t="s">
        <v>931</v>
      </c>
      <c r="D72" s="228"/>
      <c r="E72" s="229">
        <v>0.1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x14ac:dyDescent="0.2">
      <c r="A73" s="231" t="s">
        <v>272</v>
      </c>
      <c r="B73" s="232" t="s">
        <v>152</v>
      </c>
      <c r="C73" s="251" t="s">
        <v>154</v>
      </c>
      <c r="D73" s="233"/>
      <c r="E73" s="234"/>
      <c r="F73" s="235"/>
      <c r="G73" s="235">
        <f>SUMIF(AG74:AG82,"&lt;&gt;NOR",G74:G82)</f>
        <v>0</v>
      </c>
      <c r="H73" s="235"/>
      <c r="I73" s="235">
        <f>SUM(I74:I82)</f>
        <v>0</v>
      </c>
      <c r="J73" s="235"/>
      <c r="K73" s="235">
        <f>SUM(K74:K82)</f>
        <v>0</v>
      </c>
      <c r="L73" s="235"/>
      <c r="M73" s="235">
        <f>SUM(M74:M82)</f>
        <v>0</v>
      </c>
      <c r="N73" s="234"/>
      <c r="O73" s="234">
        <f>SUM(O74:O82)</f>
        <v>1.4899999999999998</v>
      </c>
      <c r="P73" s="234"/>
      <c r="Q73" s="234">
        <f>SUM(Q74:Q82)</f>
        <v>0</v>
      </c>
      <c r="R73" s="235"/>
      <c r="S73" s="235"/>
      <c r="T73" s="236"/>
      <c r="U73" s="230"/>
      <c r="V73" s="230">
        <f>SUM(V74:V82)</f>
        <v>0</v>
      </c>
      <c r="W73" s="230"/>
      <c r="X73" s="230"/>
      <c r="Y73" s="230"/>
      <c r="AG73" t="s">
        <v>273</v>
      </c>
    </row>
    <row r="74" spans="1:60" outlineLevel="1" x14ac:dyDescent="0.2">
      <c r="A74" s="241">
        <v>21</v>
      </c>
      <c r="B74" s="242" t="s">
        <v>932</v>
      </c>
      <c r="C74" s="252" t="s">
        <v>933</v>
      </c>
      <c r="D74" s="243" t="s">
        <v>359</v>
      </c>
      <c r="E74" s="244">
        <v>227.23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4">
        <v>2.5000000000000001E-3</v>
      </c>
      <c r="O74" s="244">
        <f>ROUND(E74*N74,2)</f>
        <v>0.56999999999999995</v>
      </c>
      <c r="P74" s="244">
        <v>0</v>
      </c>
      <c r="Q74" s="244">
        <f>ROUND(E74*P74,2)</f>
        <v>0</v>
      </c>
      <c r="R74" s="246"/>
      <c r="S74" s="246" t="s">
        <v>333</v>
      </c>
      <c r="T74" s="247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281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19"/>
      <c r="B75" s="220"/>
      <c r="C75" s="255" t="s">
        <v>934</v>
      </c>
      <c r="D75" s="228"/>
      <c r="E75" s="229">
        <v>227.23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1">
        <v>22</v>
      </c>
      <c r="B76" s="242" t="s">
        <v>393</v>
      </c>
      <c r="C76" s="252" t="s">
        <v>394</v>
      </c>
      <c r="D76" s="243" t="s">
        <v>359</v>
      </c>
      <c r="E76" s="244">
        <v>34.08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4.0000000000000003E-5</v>
      </c>
      <c r="O76" s="244">
        <f>ROUND(E76*N76,2)</f>
        <v>0</v>
      </c>
      <c r="P76" s="244">
        <v>0</v>
      </c>
      <c r="Q76" s="244">
        <f>ROUND(E76*P76,2)</f>
        <v>0</v>
      </c>
      <c r="R76" s="246"/>
      <c r="S76" s="246" t="s">
        <v>333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281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5" t="s">
        <v>935</v>
      </c>
      <c r="D77" s="228"/>
      <c r="E77" s="229">
        <v>18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19"/>
      <c r="B78" s="220"/>
      <c r="C78" s="255" t="s">
        <v>936</v>
      </c>
      <c r="D78" s="228"/>
      <c r="E78" s="229">
        <v>16.079999999999998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1">
        <v>23</v>
      </c>
      <c r="B79" s="242" t="s">
        <v>398</v>
      </c>
      <c r="C79" s="252" t="s">
        <v>399</v>
      </c>
      <c r="D79" s="243" t="s">
        <v>400</v>
      </c>
      <c r="E79" s="244">
        <v>23.36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4">
        <v>3.7100000000000002E-3</v>
      </c>
      <c r="O79" s="244">
        <f>ROUND(E79*N79,2)</f>
        <v>0.09</v>
      </c>
      <c r="P79" s="244">
        <v>0</v>
      </c>
      <c r="Q79" s="244">
        <f>ROUND(E79*P79,2)</f>
        <v>0</v>
      </c>
      <c r="R79" s="246"/>
      <c r="S79" s="246" t="s">
        <v>333</v>
      </c>
      <c r="T79" s="247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389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5" t="s">
        <v>937</v>
      </c>
      <c r="D80" s="228"/>
      <c r="E80" s="229">
        <v>23.36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41">
        <v>24</v>
      </c>
      <c r="B81" s="242" t="s">
        <v>425</v>
      </c>
      <c r="C81" s="252" t="s">
        <v>426</v>
      </c>
      <c r="D81" s="243" t="s">
        <v>359</v>
      </c>
      <c r="E81" s="244">
        <v>227.23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3.6700000000000001E-3</v>
      </c>
      <c r="O81" s="244">
        <f>ROUND(E81*N81,2)</f>
        <v>0.83</v>
      </c>
      <c r="P81" s="244">
        <v>0</v>
      </c>
      <c r="Q81" s="244">
        <f>ROUND(E81*P81,2)</f>
        <v>0</v>
      </c>
      <c r="R81" s="246"/>
      <c r="S81" s="246" t="s">
        <v>333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281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5" t="s">
        <v>938</v>
      </c>
      <c r="D82" s="228"/>
      <c r="E82" s="229">
        <v>227.23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31" t="s">
        <v>272</v>
      </c>
      <c r="B83" s="232" t="s">
        <v>167</v>
      </c>
      <c r="C83" s="251" t="s">
        <v>168</v>
      </c>
      <c r="D83" s="233"/>
      <c r="E83" s="234"/>
      <c r="F83" s="235"/>
      <c r="G83" s="235">
        <f>SUMIF(AG84:AG87,"&lt;&gt;NOR",G84:G87)</f>
        <v>0</v>
      </c>
      <c r="H83" s="235"/>
      <c r="I83" s="235">
        <f>SUM(I84:I87)</f>
        <v>0</v>
      </c>
      <c r="J83" s="235"/>
      <c r="K83" s="235">
        <f>SUM(K84:K87)</f>
        <v>0</v>
      </c>
      <c r="L83" s="235"/>
      <c r="M83" s="235">
        <f>SUM(M84:M87)</f>
        <v>0</v>
      </c>
      <c r="N83" s="234"/>
      <c r="O83" s="234">
        <f>SUM(O84:O87)</f>
        <v>0</v>
      </c>
      <c r="P83" s="234"/>
      <c r="Q83" s="234">
        <f>SUM(Q84:Q87)</f>
        <v>0</v>
      </c>
      <c r="R83" s="235"/>
      <c r="S83" s="235"/>
      <c r="T83" s="236"/>
      <c r="U83" s="230"/>
      <c r="V83" s="230">
        <f>SUM(V84:V87)</f>
        <v>0</v>
      </c>
      <c r="W83" s="230"/>
      <c r="X83" s="230"/>
      <c r="Y83" s="230"/>
      <c r="AG83" t="s">
        <v>273</v>
      </c>
    </row>
    <row r="84" spans="1:60" outlineLevel="1" x14ac:dyDescent="0.2">
      <c r="A84" s="241">
        <v>25</v>
      </c>
      <c r="B84" s="242" t="s">
        <v>480</v>
      </c>
      <c r="C84" s="252" t="s">
        <v>481</v>
      </c>
      <c r="D84" s="243" t="s">
        <v>359</v>
      </c>
      <c r="E84" s="244">
        <v>34.08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1.0000000000000001E-5</v>
      </c>
      <c r="O84" s="244">
        <f>ROUND(E84*N84,2)</f>
        <v>0</v>
      </c>
      <c r="P84" s="244">
        <v>0</v>
      </c>
      <c r="Q84" s="244">
        <f>ROUND(E84*P84,2)</f>
        <v>0</v>
      </c>
      <c r="R84" s="246"/>
      <c r="S84" s="246" t="s">
        <v>333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281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3" t="s">
        <v>939</v>
      </c>
      <c r="D85" s="248"/>
      <c r="E85" s="248"/>
      <c r="F85" s="248"/>
      <c r="G85" s="248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19"/>
      <c r="B86" s="220"/>
      <c r="C86" s="255" t="s">
        <v>935</v>
      </c>
      <c r="D86" s="228"/>
      <c r="E86" s="229">
        <v>18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19"/>
      <c r="B87" s="220"/>
      <c r="C87" s="255" t="s">
        <v>936</v>
      </c>
      <c r="D87" s="228"/>
      <c r="E87" s="229">
        <v>16.079999999999998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x14ac:dyDescent="0.2">
      <c r="A88" s="231" t="s">
        <v>272</v>
      </c>
      <c r="B88" s="232" t="s">
        <v>169</v>
      </c>
      <c r="C88" s="251" t="s">
        <v>170</v>
      </c>
      <c r="D88" s="233"/>
      <c r="E88" s="234"/>
      <c r="F88" s="235"/>
      <c r="G88" s="235">
        <f>SUMIF(AG89:AG95,"&lt;&gt;NOR",G89:G95)</f>
        <v>0</v>
      </c>
      <c r="H88" s="235"/>
      <c r="I88" s="235">
        <f>SUM(I89:I95)</f>
        <v>0</v>
      </c>
      <c r="J88" s="235"/>
      <c r="K88" s="235">
        <f>SUM(K89:K95)</f>
        <v>0</v>
      </c>
      <c r="L88" s="235"/>
      <c r="M88" s="235">
        <f>SUM(M89:M95)</f>
        <v>0</v>
      </c>
      <c r="N88" s="234"/>
      <c r="O88" s="234">
        <f>SUM(O89:O95)</f>
        <v>0</v>
      </c>
      <c r="P88" s="234"/>
      <c r="Q88" s="234">
        <f>SUM(Q89:Q95)</f>
        <v>3.64</v>
      </c>
      <c r="R88" s="235"/>
      <c r="S88" s="235"/>
      <c r="T88" s="236"/>
      <c r="U88" s="230"/>
      <c r="V88" s="230">
        <f>SUM(V89:V95)</f>
        <v>0</v>
      </c>
      <c r="W88" s="230"/>
      <c r="X88" s="230"/>
      <c r="Y88" s="230"/>
      <c r="AG88" t="s">
        <v>273</v>
      </c>
    </row>
    <row r="89" spans="1:60" outlineLevel="1" x14ac:dyDescent="0.2">
      <c r="A89" s="241">
        <v>26</v>
      </c>
      <c r="B89" s="242" t="s">
        <v>940</v>
      </c>
      <c r="C89" s="252" t="s">
        <v>941</v>
      </c>
      <c r="D89" s="243" t="s">
        <v>415</v>
      </c>
      <c r="E89" s="244">
        <v>1.6551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4">
        <v>0</v>
      </c>
      <c r="O89" s="244">
        <f>ROUND(E89*N89,2)</f>
        <v>0</v>
      </c>
      <c r="P89" s="244">
        <v>2.2000000000000002</v>
      </c>
      <c r="Q89" s="244">
        <f>ROUND(E89*P89,2)</f>
        <v>3.64</v>
      </c>
      <c r="R89" s="246"/>
      <c r="S89" s="246" t="s">
        <v>333</v>
      </c>
      <c r="T89" s="247" t="s">
        <v>278</v>
      </c>
      <c r="U89" s="223">
        <v>0</v>
      </c>
      <c r="V89" s="223">
        <f>ROUND(E89*U89,2)</f>
        <v>0</v>
      </c>
      <c r="W89" s="223"/>
      <c r="X89" s="223" t="s">
        <v>279</v>
      </c>
      <c r="Y89" s="223" t="s">
        <v>280</v>
      </c>
      <c r="Z89" s="212"/>
      <c r="AA89" s="212"/>
      <c r="AB89" s="212"/>
      <c r="AC89" s="212"/>
      <c r="AD89" s="212"/>
      <c r="AE89" s="212"/>
      <c r="AF89" s="212"/>
      <c r="AG89" s="212" t="s">
        <v>281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3" t="s">
        <v>942</v>
      </c>
      <c r="D90" s="248"/>
      <c r="E90" s="248"/>
      <c r="F90" s="248"/>
      <c r="G90" s="248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55" t="s">
        <v>943</v>
      </c>
      <c r="D91" s="228"/>
      <c r="E91" s="229">
        <v>1.39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19"/>
      <c r="B92" s="220"/>
      <c r="C92" s="255" t="s">
        <v>944</v>
      </c>
      <c r="D92" s="228"/>
      <c r="E92" s="229">
        <v>0.27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41">
        <v>27</v>
      </c>
      <c r="B93" s="242" t="s">
        <v>945</v>
      </c>
      <c r="C93" s="252" t="s">
        <v>946</v>
      </c>
      <c r="D93" s="243" t="s">
        <v>415</v>
      </c>
      <c r="E93" s="244">
        <v>1.6551</v>
      </c>
      <c r="F93" s="245"/>
      <c r="G93" s="246">
        <f>ROUND(E93*F93,2)</f>
        <v>0</v>
      </c>
      <c r="H93" s="245"/>
      <c r="I93" s="246">
        <f>ROUND(E93*H93,2)</f>
        <v>0</v>
      </c>
      <c r="J93" s="245"/>
      <c r="K93" s="246">
        <f>ROUND(E93*J93,2)</f>
        <v>0</v>
      </c>
      <c r="L93" s="246">
        <v>21</v>
      </c>
      <c r="M93" s="246">
        <f>G93*(1+L93/100)</f>
        <v>0</v>
      </c>
      <c r="N93" s="244">
        <v>0</v>
      </c>
      <c r="O93" s="244">
        <f>ROUND(E93*N93,2)</f>
        <v>0</v>
      </c>
      <c r="P93" s="244">
        <v>0</v>
      </c>
      <c r="Q93" s="244">
        <f>ROUND(E93*P93,2)</f>
        <v>0</v>
      </c>
      <c r="R93" s="246"/>
      <c r="S93" s="246" t="s">
        <v>333</v>
      </c>
      <c r="T93" s="247" t="s">
        <v>278</v>
      </c>
      <c r="U93" s="223">
        <v>0</v>
      </c>
      <c r="V93" s="223">
        <f>ROUND(E93*U93,2)</f>
        <v>0</v>
      </c>
      <c r="W93" s="223"/>
      <c r="X93" s="223" t="s">
        <v>279</v>
      </c>
      <c r="Y93" s="223" t="s">
        <v>280</v>
      </c>
      <c r="Z93" s="212"/>
      <c r="AA93" s="212"/>
      <c r="AB93" s="212"/>
      <c r="AC93" s="212"/>
      <c r="AD93" s="212"/>
      <c r="AE93" s="212"/>
      <c r="AF93" s="212"/>
      <c r="AG93" s="212" t="s">
        <v>281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19"/>
      <c r="B94" s="220"/>
      <c r="C94" s="255" t="s">
        <v>943</v>
      </c>
      <c r="D94" s="228"/>
      <c r="E94" s="229">
        <v>1.39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19"/>
      <c r="B95" s="220"/>
      <c r="C95" s="255" t="s">
        <v>944</v>
      </c>
      <c r="D95" s="228"/>
      <c r="E95" s="229">
        <v>0.27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31" t="s">
        <v>272</v>
      </c>
      <c r="B96" s="232" t="s">
        <v>171</v>
      </c>
      <c r="C96" s="251" t="s">
        <v>173</v>
      </c>
      <c r="D96" s="233"/>
      <c r="E96" s="234"/>
      <c r="F96" s="235"/>
      <c r="G96" s="235">
        <f>SUMIF(AG97:AG98,"&lt;&gt;NOR",G97:G98)</f>
        <v>0</v>
      </c>
      <c r="H96" s="235"/>
      <c r="I96" s="235">
        <f>SUM(I97:I98)</f>
        <v>0</v>
      </c>
      <c r="J96" s="235"/>
      <c r="K96" s="235">
        <f>SUM(K97:K98)</f>
        <v>0</v>
      </c>
      <c r="L96" s="235"/>
      <c r="M96" s="235">
        <f>SUM(M97:M98)</f>
        <v>0</v>
      </c>
      <c r="N96" s="234"/>
      <c r="O96" s="234">
        <f>SUM(O97:O98)</f>
        <v>0</v>
      </c>
      <c r="P96" s="234"/>
      <c r="Q96" s="234">
        <f>SUM(Q97:Q98)</f>
        <v>0.03</v>
      </c>
      <c r="R96" s="235"/>
      <c r="S96" s="235"/>
      <c r="T96" s="236"/>
      <c r="U96" s="230"/>
      <c r="V96" s="230">
        <f>SUM(V97:V98)</f>
        <v>0</v>
      </c>
      <c r="W96" s="230"/>
      <c r="X96" s="230"/>
      <c r="Y96" s="230"/>
      <c r="AG96" t="s">
        <v>273</v>
      </c>
    </row>
    <row r="97" spans="1:60" outlineLevel="1" x14ac:dyDescent="0.2">
      <c r="A97" s="241">
        <v>28</v>
      </c>
      <c r="B97" s="242" t="s">
        <v>947</v>
      </c>
      <c r="C97" s="252" t="s">
        <v>948</v>
      </c>
      <c r="D97" s="243" t="s">
        <v>400</v>
      </c>
      <c r="E97" s="244">
        <v>73.5</v>
      </c>
      <c r="F97" s="245"/>
      <c r="G97" s="246">
        <f>ROUND(E97*F97,2)</f>
        <v>0</v>
      </c>
      <c r="H97" s="245"/>
      <c r="I97" s="246">
        <f>ROUND(E97*H97,2)</f>
        <v>0</v>
      </c>
      <c r="J97" s="245"/>
      <c r="K97" s="246">
        <f>ROUND(E97*J97,2)</f>
        <v>0</v>
      </c>
      <c r="L97" s="246">
        <v>21</v>
      </c>
      <c r="M97" s="246">
        <f>G97*(1+L97/100)</f>
        <v>0</v>
      </c>
      <c r="N97" s="244">
        <v>0</v>
      </c>
      <c r="O97" s="244">
        <f>ROUND(E97*N97,2)</f>
        <v>0</v>
      </c>
      <c r="P97" s="244">
        <v>4.6000000000000001E-4</v>
      </c>
      <c r="Q97" s="244">
        <f>ROUND(E97*P97,2)</f>
        <v>0.03</v>
      </c>
      <c r="R97" s="246"/>
      <c r="S97" s="246" t="s">
        <v>333</v>
      </c>
      <c r="T97" s="247" t="s">
        <v>278</v>
      </c>
      <c r="U97" s="223">
        <v>0</v>
      </c>
      <c r="V97" s="223">
        <f>ROUND(E97*U97,2)</f>
        <v>0</v>
      </c>
      <c r="W97" s="223"/>
      <c r="X97" s="223" t="s">
        <v>279</v>
      </c>
      <c r="Y97" s="223" t="s">
        <v>280</v>
      </c>
      <c r="Z97" s="212"/>
      <c r="AA97" s="212"/>
      <c r="AB97" s="212"/>
      <c r="AC97" s="212"/>
      <c r="AD97" s="212"/>
      <c r="AE97" s="212"/>
      <c r="AF97" s="212"/>
      <c r="AG97" s="212" t="s">
        <v>281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19"/>
      <c r="B98" s="220"/>
      <c r="C98" s="255" t="s">
        <v>949</v>
      </c>
      <c r="D98" s="228"/>
      <c r="E98" s="229">
        <v>73.5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">
      <c r="A99" s="231" t="s">
        <v>272</v>
      </c>
      <c r="B99" s="232" t="s">
        <v>174</v>
      </c>
      <c r="C99" s="251" t="s">
        <v>175</v>
      </c>
      <c r="D99" s="233"/>
      <c r="E99" s="234"/>
      <c r="F99" s="235"/>
      <c r="G99" s="235">
        <f>SUMIF(AG100:AG100,"&lt;&gt;NOR",G100:G100)</f>
        <v>0</v>
      </c>
      <c r="H99" s="235"/>
      <c r="I99" s="235">
        <f>SUM(I100:I100)</f>
        <v>0</v>
      </c>
      <c r="J99" s="235"/>
      <c r="K99" s="235">
        <f>SUM(K100:K100)</f>
        <v>0</v>
      </c>
      <c r="L99" s="235"/>
      <c r="M99" s="235">
        <f>SUM(M100:M100)</f>
        <v>0</v>
      </c>
      <c r="N99" s="234"/>
      <c r="O99" s="234">
        <f>SUM(O100:O100)</f>
        <v>0</v>
      </c>
      <c r="P99" s="234"/>
      <c r="Q99" s="234">
        <f>SUM(Q100:Q100)</f>
        <v>0</v>
      </c>
      <c r="R99" s="235"/>
      <c r="S99" s="235"/>
      <c r="T99" s="236"/>
      <c r="U99" s="230"/>
      <c r="V99" s="230">
        <f>SUM(V100:V100)</f>
        <v>0</v>
      </c>
      <c r="W99" s="230"/>
      <c r="X99" s="230"/>
      <c r="Y99" s="230"/>
      <c r="AG99" t="s">
        <v>273</v>
      </c>
    </row>
    <row r="100" spans="1:60" outlineLevel="1" x14ac:dyDescent="0.2">
      <c r="A100" s="259">
        <v>29</v>
      </c>
      <c r="B100" s="260" t="s">
        <v>529</v>
      </c>
      <c r="C100" s="268" t="s">
        <v>530</v>
      </c>
      <c r="D100" s="261" t="s">
        <v>531</v>
      </c>
      <c r="E100" s="262">
        <v>31.014980000000001</v>
      </c>
      <c r="F100" s="263"/>
      <c r="G100" s="264">
        <f>ROUND(E100*F100,2)</f>
        <v>0</v>
      </c>
      <c r="H100" s="263"/>
      <c r="I100" s="264">
        <f>ROUND(E100*H100,2)</f>
        <v>0</v>
      </c>
      <c r="J100" s="263"/>
      <c r="K100" s="264">
        <f>ROUND(E100*J100,2)</f>
        <v>0</v>
      </c>
      <c r="L100" s="264">
        <v>21</v>
      </c>
      <c r="M100" s="264">
        <f>G100*(1+L100/100)</f>
        <v>0</v>
      </c>
      <c r="N100" s="262">
        <v>0</v>
      </c>
      <c r="O100" s="262">
        <f>ROUND(E100*N100,2)</f>
        <v>0</v>
      </c>
      <c r="P100" s="262">
        <v>0</v>
      </c>
      <c r="Q100" s="262">
        <f>ROUND(E100*P100,2)</f>
        <v>0</v>
      </c>
      <c r="R100" s="264"/>
      <c r="S100" s="264" t="s">
        <v>333</v>
      </c>
      <c r="T100" s="265" t="s">
        <v>278</v>
      </c>
      <c r="U100" s="223">
        <v>0</v>
      </c>
      <c r="V100" s="223">
        <f>ROUND(E100*U100,2)</f>
        <v>0</v>
      </c>
      <c r="W100" s="223"/>
      <c r="X100" s="223" t="s">
        <v>532</v>
      </c>
      <c r="Y100" s="223" t="s">
        <v>280</v>
      </c>
      <c r="Z100" s="212"/>
      <c r="AA100" s="212"/>
      <c r="AB100" s="212"/>
      <c r="AC100" s="212"/>
      <c r="AD100" s="212"/>
      <c r="AE100" s="212"/>
      <c r="AF100" s="212"/>
      <c r="AG100" s="212" t="s">
        <v>533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31" t="s">
        <v>272</v>
      </c>
      <c r="B101" s="232" t="s">
        <v>182</v>
      </c>
      <c r="C101" s="251" t="s">
        <v>183</v>
      </c>
      <c r="D101" s="233"/>
      <c r="E101" s="234"/>
      <c r="F101" s="235"/>
      <c r="G101" s="235">
        <f>SUMIF(AG102:AG104,"&lt;&gt;NOR",G102:G104)</f>
        <v>0</v>
      </c>
      <c r="H101" s="235"/>
      <c r="I101" s="235">
        <f>SUM(I102:I104)</f>
        <v>0</v>
      </c>
      <c r="J101" s="235"/>
      <c r="K101" s="235">
        <f>SUM(K102:K104)</f>
        <v>0</v>
      </c>
      <c r="L101" s="235"/>
      <c r="M101" s="235">
        <f>SUM(M102:M104)</f>
        <v>0</v>
      </c>
      <c r="N101" s="234"/>
      <c r="O101" s="234">
        <f>SUM(O102:O104)</f>
        <v>0.01</v>
      </c>
      <c r="P101" s="234"/>
      <c r="Q101" s="234">
        <f>SUM(Q102:Q104)</f>
        <v>0</v>
      </c>
      <c r="R101" s="235"/>
      <c r="S101" s="235"/>
      <c r="T101" s="236"/>
      <c r="U101" s="230"/>
      <c r="V101" s="230">
        <f>SUM(V102:V104)</f>
        <v>0</v>
      </c>
      <c r="W101" s="230"/>
      <c r="X101" s="230"/>
      <c r="Y101" s="230"/>
      <c r="AG101" t="s">
        <v>273</v>
      </c>
    </row>
    <row r="102" spans="1:60" outlineLevel="1" x14ac:dyDescent="0.2">
      <c r="A102" s="241">
        <v>30</v>
      </c>
      <c r="B102" s="242" t="s">
        <v>950</v>
      </c>
      <c r="C102" s="252" t="s">
        <v>951</v>
      </c>
      <c r="D102" s="243" t="s">
        <v>400</v>
      </c>
      <c r="E102" s="244">
        <v>23.36</v>
      </c>
      <c r="F102" s="245"/>
      <c r="G102" s="246">
        <f>ROUND(E102*F102,2)</f>
        <v>0</v>
      </c>
      <c r="H102" s="245"/>
      <c r="I102" s="246">
        <f>ROUND(E102*H102,2)</f>
        <v>0</v>
      </c>
      <c r="J102" s="245"/>
      <c r="K102" s="246">
        <f>ROUND(E102*J102,2)</f>
        <v>0</v>
      </c>
      <c r="L102" s="246">
        <v>21</v>
      </c>
      <c r="M102" s="246">
        <f>G102*(1+L102/100)</f>
        <v>0</v>
      </c>
      <c r="N102" s="244">
        <v>2.5000000000000001E-4</v>
      </c>
      <c r="O102" s="244">
        <f>ROUND(E102*N102,2)</f>
        <v>0.01</v>
      </c>
      <c r="P102" s="244">
        <v>0</v>
      </c>
      <c r="Q102" s="244">
        <f>ROUND(E102*P102,2)</f>
        <v>0</v>
      </c>
      <c r="R102" s="246"/>
      <c r="S102" s="246" t="s">
        <v>333</v>
      </c>
      <c r="T102" s="247" t="s">
        <v>278</v>
      </c>
      <c r="U102" s="223">
        <v>0</v>
      </c>
      <c r="V102" s="223">
        <f>ROUND(E102*U102,2)</f>
        <v>0</v>
      </c>
      <c r="W102" s="223"/>
      <c r="X102" s="223" t="s">
        <v>279</v>
      </c>
      <c r="Y102" s="223" t="s">
        <v>280</v>
      </c>
      <c r="Z102" s="212"/>
      <c r="AA102" s="212"/>
      <c r="AB102" s="212"/>
      <c r="AC102" s="212"/>
      <c r="AD102" s="212"/>
      <c r="AE102" s="212"/>
      <c r="AF102" s="212"/>
      <c r="AG102" s="212" t="s">
        <v>389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19"/>
      <c r="B103" s="220"/>
      <c r="C103" s="255" t="s">
        <v>952</v>
      </c>
      <c r="D103" s="228"/>
      <c r="E103" s="229">
        <v>23.36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285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>
        <v>31</v>
      </c>
      <c r="B104" s="220" t="s">
        <v>654</v>
      </c>
      <c r="C104" s="271" t="s">
        <v>655</v>
      </c>
      <c r="D104" s="221" t="s">
        <v>0</v>
      </c>
      <c r="E104" s="267"/>
      <c r="F104" s="224"/>
      <c r="G104" s="223">
        <f>ROUND(E104*F104,2)</f>
        <v>0</v>
      </c>
      <c r="H104" s="224"/>
      <c r="I104" s="223">
        <f>ROUND(E104*H104,2)</f>
        <v>0</v>
      </c>
      <c r="J104" s="224"/>
      <c r="K104" s="223">
        <f>ROUND(E104*J104,2)</f>
        <v>0</v>
      </c>
      <c r="L104" s="223">
        <v>21</v>
      </c>
      <c r="M104" s="223">
        <f>G104*(1+L104/100)</f>
        <v>0</v>
      </c>
      <c r="N104" s="222">
        <v>0</v>
      </c>
      <c r="O104" s="222">
        <f>ROUND(E104*N104,2)</f>
        <v>0</v>
      </c>
      <c r="P104" s="222">
        <v>0</v>
      </c>
      <c r="Q104" s="222">
        <f>ROUND(E104*P104,2)</f>
        <v>0</v>
      </c>
      <c r="R104" s="223"/>
      <c r="S104" s="223" t="s">
        <v>333</v>
      </c>
      <c r="T104" s="223" t="s">
        <v>278</v>
      </c>
      <c r="U104" s="223">
        <v>0</v>
      </c>
      <c r="V104" s="223">
        <f>ROUND(E104*U104,2)</f>
        <v>0</v>
      </c>
      <c r="W104" s="223"/>
      <c r="X104" s="223" t="s">
        <v>532</v>
      </c>
      <c r="Y104" s="223" t="s">
        <v>280</v>
      </c>
      <c r="Z104" s="212"/>
      <c r="AA104" s="212"/>
      <c r="AB104" s="212"/>
      <c r="AC104" s="212"/>
      <c r="AD104" s="212"/>
      <c r="AE104" s="212"/>
      <c r="AF104" s="212"/>
      <c r="AG104" s="212" t="s">
        <v>533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x14ac:dyDescent="0.2">
      <c r="A105" s="231" t="s">
        <v>272</v>
      </c>
      <c r="B105" s="232" t="s">
        <v>212</v>
      </c>
      <c r="C105" s="251" t="s">
        <v>213</v>
      </c>
      <c r="D105" s="233"/>
      <c r="E105" s="234"/>
      <c r="F105" s="235"/>
      <c r="G105" s="235">
        <f>SUMIF(AG106:AG115,"&lt;&gt;NOR",G106:G115)</f>
        <v>0</v>
      </c>
      <c r="H105" s="235"/>
      <c r="I105" s="235">
        <f>SUM(I106:I115)</f>
        <v>0</v>
      </c>
      <c r="J105" s="235"/>
      <c r="K105" s="235">
        <f>SUM(K106:K115)</f>
        <v>0</v>
      </c>
      <c r="L105" s="235"/>
      <c r="M105" s="235">
        <f>SUM(M106:M115)</f>
        <v>0</v>
      </c>
      <c r="N105" s="234"/>
      <c r="O105" s="234">
        <f>SUM(O106:O115)</f>
        <v>0.81</v>
      </c>
      <c r="P105" s="234"/>
      <c r="Q105" s="234">
        <f>SUM(Q106:Q115)</f>
        <v>0</v>
      </c>
      <c r="R105" s="235"/>
      <c r="S105" s="235"/>
      <c r="T105" s="236"/>
      <c r="U105" s="230"/>
      <c r="V105" s="230">
        <f>SUM(V106:V115)</f>
        <v>0</v>
      </c>
      <c r="W105" s="230"/>
      <c r="X105" s="230"/>
      <c r="Y105" s="230"/>
      <c r="AG105" t="s">
        <v>273</v>
      </c>
    </row>
    <row r="106" spans="1:60" outlineLevel="1" x14ac:dyDescent="0.2">
      <c r="A106" s="241">
        <v>32</v>
      </c>
      <c r="B106" s="242" t="s">
        <v>953</v>
      </c>
      <c r="C106" s="252" t="s">
        <v>954</v>
      </c>
      <c r="D106" s="243" t="s">
        <v>359</v>
      </c>
      <c r="E106" s="244">
        <v>34.08</v>
      </c>
      <c r="F106" s="245"/>
      <c r="G106" s="246">
        <f>ROUND(E106*F106,2)</f>
        <v>0</v>
      </c>
      <c r="H106" s="245"/>
      <c r="I106" s="246">
        <f>ROUND(E106*H106,2)</f>
        <v>0</v>
      </c>
      <c r="J106" s="245"/>
      <c r="K106" s="246">
        <f>ROUND(E106*J106,2)</f>
        <v>0</v>
      </c>
      <c r="L106" s="246">
        <v>21</v>
      </c>
      <c r="M106" s="246">
        <f>G106*(1+L106/100)</f>
        <v>0</v>
      </c>
      <c r="N106" s="244">
        <v>2.5999999999999998E-4</v>
      </c>
      <c r="O106" s="244">
        <f>ROUND(E106*N106,2)</f>
        <v>0.01</v>
      </c>
      <c r="P106" s="244">
        <v>0</v>
      </c>
      <c r="Q106" s="244">
        <f>ROUND(E106*P106,2)</f>
        <v>0</v>
      </c>
      <c r="R106" s="246"/>
      <c r="S106" s="246" t="s">
        <v>277</v>
      </c>
      <c r="T106" s="247" t="s">
        <v>278</v>
      </c>
      <c r="U106" s="223">
        <v>0</v>
      </c>
      <c r="V106" s="223">
        <f>ROUND(E106*U106,2)</f>
        <v>0</v>
      </c>
      <c r="W106" s="223"/>
      <c r="X106" s="223" t="s">
        <v>279</v>
      </c>
      <c r="Y106" s="223" t="s">
        <v>280</v>
      </c>
      <c r="Z106" s="212"/>
      <c r="AA106" s="212"/>
      <c r="AB106" s="212"/>
      <c r="AC106" s="212"/>
      <c r="AD106" s="212"/>
      <c r="AE106" s="212"/>
      <c r="AF106" s="212"/>
      <c r="AG106" s="212" t="s">
        <v>599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19"/>
      <c r="B107" s="220"/>
      <c r="C107" s="255" t="s">
        <v>935</v>
      </c>
      <c r="D107" s="228"/>
      <c r="E107" s="229">
        <v>18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285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19"/>
      <c r="B108" s="220"/>
      <c r="C108" s="255" t="s">
        <v>936</v>
      </c>
      <c r="D108" s="228"/>
      <c r="E108" s="229">
        <v>16.079999999999998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1">
        <v>33</v>
      </c>
      <c r="B109" s="242" t="s">
        <v>955</v>
      </c>
      <c r="C109" s="252" t="s">
        <v>956</v>
      </c>
      <c r="D109" s="243" t="s">
        <v>367</v>
      </c>
      <c r="E109" s="244">
        <v>1</v>
      </c>
      <c r="F109" s="245"/>
      <c r="G109" s="246">
        <f>ROUND(E109*F109,2)</f>
        <v>0</v>
      </c>
      <c r="H109" s="245"/>
      <c r="I109" s="246">
        <f>ROUND(E109*H109,2)</f>
        <v>0</v>
      </c>
      <c r="J109" s="245"/>
      <c r="K109" s="246">
        <f>ROUND(E109*J109,2)</f>
        <v>0</v>
      </c>
      <c r="L109" s="246">
        <v>21</v>
      </c>
      <c r="M109" s="246">
        <f>G109*(1+L109/100)</f>
        <v>0</v>
      </c>
      <c r="N109" s="244">
        <v>0.4</v>
      </c>
      <c r="O109" s="244">
        <f>ROUND(E109*N109,2)</f>
        <v>0.4</v>
      </c>
      <c r="P109" s="244">
        <v>0</v>
      </c>
      <c r="Q109" s="244">
        <f>ROUND(E109*P109,2)</f>
        <v>0</v>
      </c>
      <c r="R109" s="246"/>
      <c r="S109" s="246" t="s">
        <v>277</v>
      </c>
      <c r="T109" s="247" t="s">
        <v>278</v>
      </c>
      <c r="U109" s="223">
        <v>0</v>
      </c>
      <c r="V109" s="223">
        <f>ROUND(E109*U109,2)</f>
        <v>0</v>
      </c>
      <c r="W109" s="223"/>
      <c r="X109" s="223" t="s">
        <v>609</v>
      </c>
      <c r="Y109" s="223" t="s">
        <v>280</v>
      </c>
      <c r="Z109" s="212"/>
      <c r="AA109" s="212"/>
      <c r="AB109" s="212"/>
      <c r="AC109" s="212"/>
      <c r="AD109" s="212"/>
      <c r="AE109" s="212"/>
      <c r="AF109" s="212"/>
      <c r="AG109" s="212" t="s">
        <v>737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19"/>
      <c r="B110" s="220"/>
      <c r="C110" s="253" t="s">
        <v>738</v>
      </c>
      <c r="D110" s="248"/>
      <c r="E110" s="248"/>
      <c r="F110" s="248"/>
      <c r="G110" s="248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5" t="s">
        <v>140</v>
      </c>
      <c r="D111" s="228"/>
      <c r="E111" s="229">
        <v>1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1">
        <v>34</v>
      </c>
      <c r="B112" s="242" t="s">
        <v>957</v>
      </c>
      <c r="C112" s="252" t="s">
        <v>958</v>
      </c>
      <c r="D112" s="243" t="s">
        <v>367</v>
      </c>
      <c r="E112" s="244">
        <v>1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4">
        <v>0.4</v>
      </c>
      <c r="O112" s="244">
        <f>ROUND(E112*N112,2)</f>
        <v>0.4</v>
      </c>
      <c r="P112" s="244">
        <v>0</v>
      </c>
      <c r="Q112" s="244">
        <f>ROUND(E112*P112,2)</f>
        <v>0</v>
      </c>
      <c r="R112" s="246"/>
      <c r="S112" s="246" t="s">
        <v>277</v>
      </c>
      <c r="T112" s="247" t="s">
        <v>278</v>
      </c>
      <c r="U112" s="223">
        <v>0</v>
      </c>
      <c r="V112" s="223">
        <f>ROUND(E112*U112,2)</f>
        <v>0</v>
      </c>
      <c r="W112" s="223"/>
      <c r="X112" s="223" t="s">
        <v>609</v>
      </c>
      <c r="Y112" s="223" t="s">
        <v>280</v>
      </c>
      <c r="Z112" s="212"/>
      <c r="AA112" s="212"/>
      <c r="AB112" s="212"/>
      <c r="AC112" s="212"/>
      <c r="AD112" s="212"/>
      <c r="AE112" s="212"/>
      <c r="AF112" s="212"/>
      <c r="AG112" s="212" t="s">
        <v>737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19"/>
      <c r="B113" s="220"/>
      <c r="C113" s="253" t="s">
        <v>738</v>
      </c>
      <c r="D113" s="248"/>
      <c r="E113" s="248"/>
      <c r="F113" s="248"/>
      <c r="G113" s="248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5" t="s">
        <v>140</v>
      </c>
      <c r="D114" s="228"/>
      <c r="E114" s="229">
        <v>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>
        <v>35</v>
      </c>
      <c r="B115" s="220" t="s">
        <v>756</v>
      </c>
      <c r="C115" s="271" t="s">
        <v>959</v>
      </c>
      <c r="D115" s="221" t="s">
        <v>0</v>
      </c>
      <c r="E115" s="267"/>
      <c r="F115" s="224"/>
      <c r="G115" s="223">
        <f>ROUND(E115*F115,2)</f>
        <v>0</v>
      </c>
      <c r="H115" s="224"/>
      <c r="I115" s="223">
        <f>ROUND(E115*H115,2)</f>
        <v>0</v>
      </c>
      <c r="J115" s="224"/>
      <c r="K115" s="223">
        <f>ROUND(E115*J115,2)</f>
        <v>0</v>
      </c>
      <c r="L115" s="223">
        <v>21</v>
      </c>
      <c r="M115" s="223">
        <f>G115*(1+L115/100)</f>
        <v>0</v>
      </c>
      <c r="N115" s="222">
        <v>0</v>
      </c>
      <c r="O115" s="222">
        <f>ROUND(E115*N115,2)</f>
        <v>0</v>
      </c>
      <c r="P115" s="222">
        <v>0</v>
      </c>
      <c r="Q115" s="222">
        <f>ROUND(E115*P115,2)</f>
        <v>0</v>
      </c>
      <c r="R115" s="223"/>
      <c r="S115" s="223" t="s">
        <v>277</v>
      </c>
      <c r="T115" s="223" t="s">
        <v>278</v>
      </c>
      <c r="U115" s="223">
        <v>0</v>
      </c>
      <c r="V115" s="223">
        <f>ROUND(E115*U115,2)</f>
        <v>0</v>
      </c>
      <c r="W115" s="223"/>
      <c r="X115" s="223" t="s">
        <v>532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758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x14ac:dyDescent="0.2">
      <c r="A116" s="231" t="s">
        <v>272</v>
      </c>
      <c r="B116" s="232" t="s">
        <v>226</v>
      </c>
      <c r="C116" s="251" t="s">
        <v>227</v>
      </c>
      <c r="D116" s="233"/>
      <c r="E116" s="234"/>
      <c r="F116" s="235"/>
      <c r="G116" s="235">
        <f>SUMIF(AG117:AG123,"&lt;&gt;NOR",G117:G123)</f>
        <v>0</v>
      </c>
      <c r="H116" s="235"/>
      <c r="I116" s="235">
        <f>SUM(I117:I123)</f>
        <v>0</v>
      </c>
      <c r="J116" s="235"/>
      <c r="K116" s="235">
        <f>SUM(K117:K123)</f>
        <v>0</v>
      </c>
      <c r="L116" s="235"/>
      <c r="M116" s="235">
        <f>SUM(M117:M123)</f>
        <v>0</v>
      </c>
      <c r="N116" s="234"/>
      <c r="O116" s="234">
        <f>SUM(O117:O123)</f>
        <v>0.12000000000000001</v>
      </c>
      <c r="P116" s="234"/>
      <c r="Q116" s="234">
        <f>SUM(Q117:Q123)</f>
        <v>0</v>
      </c>
      <c r="R116" s="235"/>
      <c r="S116" s="235"/>
      <c r="T116" s="236"/>
      <c r="U116" s="230"/>
      <c r="V116" s="230">
        <f>SUM(V117:V123)</f>
        <v>0</v>
      </c>
      <c r="W116" s="230"/>
      <c r="X116" s="230"/>
      <c r="Y116" s="230"/>
      <c r="AG116" t="s">
        <v>273</v>
      </c>
    </row>
    <row r="117" spans="1:60" outlineLevel="1" x14ac:dyDescent="0.2">
      <c r="A117" s="241">
        <v>36</v>
      </c>
      <c r="B117" s="242" t="s">
        <v>824</v>
      </c>
      <c r="C117" s="252" t="s">
        <v>825</v>
      </c>
      <c r="D117" s="243" t="s">
        <v>359</v>
      </c>
      <c r="E117" s="244">
        <v>300.02999999999997</v>
      </c>
      <c r="F117" s="245"/>
      <c r="G117" s="246">
        <f>ROUND(E117*F117,2)</f>
        <v>0</v>
      </c>
      <c r="H117" s="245"/>
      <c r="I117" s="246">
        <f>ROUND(E117*H117,2)</f>
        <v>0</v>
      </c>
      <c r="J117" s="245"/>
      <c r="K117" s="246">
        <f>ROUND(E117*J117,2)</f>
        <v>0</v>
      </c>
      <c r="L117" s="246">
        <v>21</v>
      </c>
      <c r="M117" s="246">
        <f>G117*(1+L117/100)</f>
        <v>0</v>
      </c>
      <c r="N117" s="244">
        <v>5.0000000000000002E-5</v>
      </c>
      <c r="O117" s="244">
        <f>ROUND(E117*N117,2)</f>
        <v>0.02</v>
      </c>
      <c r="P117" s="244">
        <v>0</v>
      </c>
      <c r="Q117" s="244">
        <f>ROUND(E117*P117,2)</f>
        <v>0</v>
      </c>
      <c r="R117" s="246"/>
      <c r="S117" s="246" t="s">
        <v>333</v>
      </c>
      <c r="T117" s="247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599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19"/>
      <c r="B118" s="220"/>
      <c r="C118" s="255" t="s">
        <v>960</v>
      </c>
      <c r="D118" s="228"/>
      <c r="E118" s="229">
        <v>227.23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19"/>
      <c r="B119" s="220"/>
      <c r="C119" s="255" t="s">
        <v>961</v>
      </c>
      <c r="D119" s="228"/>
      <c r="E119" s="229">
        <v>72.8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41">
        <v>37</v>
      </c>
      <c r="B120" s="242" t="s">
        <v>836</v>
      </c>
      <c r="C120" s="252" t="s">
        <v>837</v>
      </c>
      <c r="D120" s="243" t="s">
        <v>359</v>
      </c>
      <c r="E120" s="244">
        <v>300.02999999999997</v>
      </c>
      <c r="F120" s="245"/>
      <c r="G120" s="246">
        <f>ROUND(E120*F120,2)</f>
        <v>0</v>
      </c>
      <c r="H120" s="245"/>
      <c r="I120" s="246">
        <f>ROUND(E120*H120,2)</f>
        <v>0</v>
      </c>
      <c r="J120" s="245"/>
      <c r="K120" s="246">
        <f>ROUND(E120*J120,2)</f>
        <v>0</v>
      </c>
      <c r="L120" s="246">
        <v>21</v>
      </c>
      <c r="M120" s="246">
        <f>G120*(1+L120/100)</f>
        <v>0</v>
      </c>
      <c r="N120" s="244">
        <v>3.2000000000000003E-4</v>
      </c>
      <c r="O120" s="244">
        <f>ROUND(E120*N120,2)</f>
        <v>0.1</v>
      </c>
      <c r="P120" s="244">
        <v>0</v>
      </c>
      <c r="Q120" s="244">
        <f>ROUND(E120*P120,2)</f>
        <v>0</v>
      </c>
      <c r="R120" s="246"/>
      <c r="S120" s="246" t="s">
        <v>333</v>
      </c>
      <c r="T120" s="247" t="s">
        <v>278</v>
      </c>
      <c r="U120" s="223">
        <v>0</v>
      </c>
      <c r="V120" s="223">
        <f>ROUND(E120*U120,2)</f>
        <v>0</v>
      </c>
      <c r="W120" s="223"/>
      <c r="X120" s="223" t="s">
        <v>279</v>
      </c>
      <c r="Y120" s="223" t="s">
        <v>280</v>
      </c>
      <c r="Z120" s="212"/>
      <c r="AA120" s="212"/>
      <c r="AB120" s="212"/>
      <c r="AC120" s="212"/>
      <c r="AD120" s="212"/>
      <c r="AE120" s="212"/>
      <c r="AF120" s="212"/>
      <c r="AG120" s="212" t="s">
        <v>599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19"/>
      <c r="B121" s="220"/>
      <c r="C121" s="253" t="s">
        <v>838</v>
      </c>
      <c r="D121" s="248"/>
      <c r="E121" s="248"/>
      <c r="F121" s="248"/>
      <c r="G121" s="248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283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19"/>
      <c r="B122" s="220"/>
      <c r="C122" s="255" t="s">
        <v>960</v>
      </c>
      <c r="D122" s="228"/>
      <c r="E122" s="229">
        <v>227.23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285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19"/>
      <c r="B123" s="220"/>
      <c r="C123" s="255" t="s">
        <v>961</v>
      </c>
      <c r="D123" s="228"/>
      <c r="E123" s="229">
        <v>72.8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31" t="s">
        <v>272</v>
      </c>
      <c r="B124" s="232" t="s">
        <v>241</v>
      </c>
      <c r="C124" s="251" t="s">
        <v>173</v>
      </c>
      <c r="D124" s="233"/>
      <c r="E124" s="234"/>
      <c r="F124" s="235"/>
      <c r="G124" s="235">
        <f>SUMIF(AG125:AG134,"&lt;&gt;NOR",G125:G134)</f>
        <v>0</v>
      </c>
      <c r="H124" s="235"/>
      <c r="I124" s="235">
        <f>SUM(I125:I134)</f>
        <v>0</v>
      </c>
      <c r="J124" s="235"/>
      <c r="K124" s="235">
        <f>SUM(K125:K134)</f>
        <v>0</v>
      </c>
      <c r="L124" s="235"/>
      <c r="M124" s="235">
        <f>SUM(M125:M134)</f>
        <v>0</v>
      </c>
      <c r="N124" s="234"/>
      <c r="O124" s="234">
        <f>SUM(O125:O134)</f>
        <v>0</v>
      </c>
      <c r="P124" s="234"/>
      <c r="Q124" s="234">
        <f>SUM(Q125:Q134)</f>
        <v>0</v>
      </c>
      <c r="R124" s="235"/>
      <c r="S124" s="235"/>
      <c r="T124" s="236"/>
      <c r="U124" s="230"/>
      <c r="V124" s="230">
        <f>SUM(V125:V134)</f>
        <v>0</v>
      </c>
      <c r="W124" s="230"/>
      <c r="X124" s="230"/>
      <c r="Y124" s="230"/>
      <c r="AG124" t="s">
        <v>273</v>
      </c>
    </row>
    <row r="125" spans="1:60" outlineLevel="1" x14ac:dyDescent="0.2">
      <c r="A125" s="241">
        <v>38</v>
      </c>
      <c r="B125" s="242" t="s">
        <v>842</v>
      </c>
      <c r="C125" s="252" t="s">
        <v>843</v>
      </c>
      <c r="D125" s="243" t="s">
        <v>531</v>
      </c>
      <c r="E125" s="244">
        <v>3.67503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4">
        <v>0</v>
      </c>
      <c r="O125" s="244">
        <f>ROUND(E125*N125,2)</f>
        <v>0</v>
      </c>
      <c r="P125" s="244">
        <v>0</v>
      </c>
      <c r="Q125" s="244">
        <f>ROUND(E125*P125,2)</f>
        <v>0</v>
      </c>
      <c r="R125" s="246"/>
      <c r="S125" s="246" t="s">
        <v>333</v>
      </c>
      <c r="T125" s="247" t="s">
        <v>278</v>
      </c>
      <c r="U125" s="223">
        <v>0</v>
      </c>
      <c r="V125" s="223">
        <f>ROUND(E125*U125,2)</f>
        <v>0</v>
      </c>
      <c r="W125" s="223"/>
      <c r="X125" s="223" t="s">
        <v>844</v>
      </c>
      <c r="Y125" s="223" t="s">
        <v>280</v>
      </c>
      <c r="Z125" s="212"/>
      <c r="AA125" s="212"/>
      <c r="AB125" s="212"/>
      <c r="AC125" s="212"/>
      <c r="AD125" s="212"/>
      <c r="AE125" s="212"/>
      <c r="AF125" s="212"/>
      <c r="AG125" s="212" t="s">
        <v>845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19"/>
      <c r="B126" s="220"/>
      <c r="C126" s="253" t="s">
        <v>846</v>
      </c>
      <c r="D126" s="248"/>
      <c r="E126" s="248"/>
      <c r="F126" s="248"/>
      <c r="G126" s="248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283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1">
        <v>39</v>
      </c>
      <c r="B127" s="242" t="s">
        <v>849</v>
      </c>
      <c r="C127" s="252" t="s">
        <v>850</v>
      </c>
      <c r="D127" s="243" t="s">
        <v>531</v>
      </c>
      <c r="E127" s="244">
        <v>3.67503</v>
      </c>
      <c r="F127" s="245"/>
      <c r="G127" s="246">
        <f>ROUND(E127*F127,2)</f>
        <v>0</v>
      </c>
      <c r="H127" s="245"/>
      <c r="I127" s="246">
        <f>ROUND(E127*H127,2)</f>
        <v>0</v>
      </c>
      <c r="J127" s="245"/>
      <c r="K127" s="246">
        <f>ROUND(E127*J127,2)</f>
        <v>0</v>
      </c>
      <c r="L127" s="246">
        <v>21</v>
      </c>
      <c r="M127" s="246">
        <f>G127*(1+L127/100)</f>
        <v>0</v>
      </c>
      <c r="N127" s="244">
        <v>0</v>
      </c>
      <c r="O127" s="244">
        <f>ROUND(E127*N127,2)</f>
        <v>0</v>
      </c>
      <c r="P127" s="244">
        <v>0</v>
      </c>
      <c r="Q127" s="244">
        <f>ROUND(E127*P127,2)</f>
        <v>0</v>
      </c>
      <c r="R127" s="246"/>
      <c r="S127" s="246" t="s">
        <v>333</v>
      </c>
      <c r="T127" s="247" t="s">
        <v>278</v>
      </c>
      <c r="U127" s="223">
        <v>0</v>
      </c>
      <c r="V127" s="223">
        <f>ROUND(E127*U127,2)</f>
        <v>0</v>
      </c>
      <c r="W127" s="223"/>
      <c r="X127" s="223" t="s">
        <v>844</v>
      </c>
      <c r="Y127" s="223" t="s">
        <v>280</v>
      </c>
      <c r="Z127" s="212"/>
      <c r="AA127" s="212"/>
      <c r="AB127" s="212"/>
      <c r="AC127" s="212"/>
      <c r="AD127" s="212"/>
      <c r="AE127" s="212"/>
      <c r="AF127" s="212"/>
      <c r="AG127" s="212" t="s">
        <v>845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19"/>
      <c r="B128" s="220"/>
      <c r="C128" s="253" t="s">
        <v>846</v>
      </c>
      <c r="D128" s="248"/>
      <c r="E128" s="248"/>
      <c r="F128" s="248"/>
      <c r="G128" s="248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283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59">
        <v>40</v>
      </c>
      <c r="B129" s="260" t="s">
        <v>851</v>
      </c>
      <c r="C129" s="268" t="s">
        <v>852</v>
      </c>
      <c r="D129" s="261" t="s">
        <v>531</v>
      </c>
      <c r="E129" s="262">
        <v>3.67503</v>
      </c>
      <c r="F129" s="263"/>
      <c r="G129" s="264">
        <f>ROUND(E129*F129,2)</f>
        <v>0</v>
      </c>
      <c r="H129" s="263"/>
      <c r="I129" s="264">
        <f>ROUND(E129*H129,2)</f>
        <v>0</v>
      </c>
      <c r="J129" s="263"/>
      <c r="K129" s="264">
        <f>ROUND(E129*J129,2)</f>
        <v>0</v>
      </c>
      <c r="L129" s="264">
        <v>21</v>
      </c>
      <c r="M129" s="264">
        <f>G129*(1+L129/100)</f>
        <v>0</v>
      </c>
      <c r="N129" s="262">
        <v>0</v>
      </c>
      <c r="O129" s="262">
        <f>ROUND(E129*N129,2)</f>
        <v>0</v>
      </c>
      <c r="P129" s="262">
        <v>0</v>
      </c>
      <c r="Q129" s="262">
        <f>ROUND(E129*P129,2)</f>
        <v>0</v>
      </c>
      <c r="R129" s="264"/>
      <c r="S129" s="264" t="s">
        <v>333</v>
      </c>
      <c r="T129" s="265" t="s">
        <v>278</v>
      </c>
      <c r="U129" s="223">
        <v>0</v>
      </c>
      <c r="V129" s="223">
        <f>ROUND(E129*U129,2)</f>
        <v>0</v>
      </c>
      <c r="W129" s="223"/>
      <c r="X129" s="223" t="s">
        <v>844</v>
      </c>
      <c r="Y129" s="223" t="s">
        <v>280</v>
      </c>
      <c r="Z129" s="212"/>
      <c r="AA129" s="212"/>
      <c r="AB129" s="212"/>
      <c r="AC129" s="212"/>
      <c r="AD129" s="212"/>
      <c r="AE129" s="212"/>
      <c r="AF129" s="212"/>
      <c r="AG129" s="212" t="s">
        <v>845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59">
        <v>41</v>
      </c>
      <c r="B130" s="260" t="s">
        <v>853</v>
      </c>
      <c r="C130" s="268" t="s">
        <v>854</v>
      </c>
      <c r="D130" s="261" t="s">
        <v>531</v>
      </c>
      <c r="E130" s="262">
        <v>3.67503</v>
      </c>
      <c r="F130" s="263"/>
      <c r="G130" s="264">
        <f>ROUND(E130*F130,2)</f>
        <v>0</v>
      </c>
      <c r="H130" s="263"/>
      <c r="I130" s="264">
        <f>ROUND(E130*H130,2)</f>
        <v>0</v>
      </c>
      <c r="J130" s="263"/>
      <c r="K130" s="264">
        <f>ROUND(E130*J130,2)</f>
        <v>0</v>
      </c>
      <c r="L130" s="264">
        <v>21</v>
      </c>
      <c r="M130" s="264">
        <f>G130*(1+L130/100)</f>
        <v>0</v>
      </c>
      <c r="N130" s="262">
        <v>0</v>
      </c>
      <c r="O130" s="262">
        <f>ROUND(E130*N130,2)</f>
        <v>0</v>
      </c>
      <c r="P130" s="262">
        <v>0</v>
      </c>
      <c r="Q130" s="262">
        <f>ROUND(E130*P130,2)</f>
        <v>0</v>
      </c>
      <c r="R130" s="264"/>
      <c r="S130" s="264" t="s">
        <v>333</v>
      </c>
      <c r="T130" s="265" t="s">
        <v>278</v>
      </c>
      <c r="U130" s="223">
        <v>0</v>
      </c>
      <c r="V130" s="223">
        <f>ROUND(E130*U130,2)</f>
        <v>0</v>
      </c>
      <c r="W130" s="223"/>
      <c r="X130" s="223" t="s">
        <v>844</v>
      </c>
      <c r="Y130" s="223" t="s">
        <v>280</v>
      </c>
      <c r="Z130" s="212"/>
      <c r="AA130" s="212"/>
      <c r="AB130" s="212"/>
      <c r="AC130" s="212"/>
      <c r="AD130" s="212"/>
      <c r="AE130" s="212"/>
      <c r="AF130" s="212"/>
      <c r="AG130" s="212" t="s">
        <v>845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59">
        <v>42</v>
      </c>
      <c r="B131" s="260" t="s">
        <v>855</v>
      </c>
      <c r="C131" s="268" t="s">
        <v>856</v>
      </c>
      <c r="D131" s="261" t="s">
        <v>531</v>
      </c>
      <c r="E131" s="262">
        <v>73.500600000000006</v>
      </c>
      <c r="F131" s="263"/>
      <c r="G131" s="264">
        <f>ROUND(E131*F131,2)</f>
        <v>0</v>
      </c>
      <c r="H131" s="263"/>
      <c r="I131" s="264">
        <f>ROUND(E131*H131,2)</f>
        <v>0</v>
      </c>
      <c r="J131" s="263"/>
      <c r="K131" s="264">
        <f>ROUND(E131*J131,2)</f>
        <v>0</v>
      </c>
      <c r="L131" s="264">
        <v>21</v>
      </c>
      <c r="M131" s="264">
        <f>G131*(1+L131/100)</f>
        <v>0</v>
      </c>
      <c r="N131" s="262">
        <v>0</v>
      </c>
      <c r="O131" s="262">
        <f>ROUND(E131*N131,2)</f>
        <v>0</v>
      </c>
      <c r="P131" s="262">
        <v>0</v>
      </c>
      <c r="Q131" s="262">
        <f>ROUND(E131*P131,2)</f>
        <v>0</v>
      </c>
      <c r="R131" s="264"/>
      <c r="S131" s="264" t="s">
        <v>333</v>
      </c>
      <c r="T131" s="265" t="s">
        <v>278</v>
      </c>
      <c r="U131" s="223">
        <v>0</v>
      </c>
      <c r="V131" s="223">
        <f>ROUND(E131*U131,2)</f>
        <v>0</v>
      </c>
      <c r="W131" s="223"/>
      <c r="X131" s="223" t="s">
        <v>844</v>
      </c>
      <c r="Y131" s="223" t="s">
        <v>280</v>
      </c>
      <c r="Z131" s="212"/>
      <c r="AA131" s="212"/>
      <c r="AB131" s="212"/>
      <c r="AC131" s="212"/>
      <c r="AD131" s="212"/>
      <c r="AE131" s="212"/>
      <c r="AF131" s="212"/>
      <c r="AG131" s="212" t="s">
        <v>845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59">
        <v>43</v>
      </c>
      <c r="B132" s="260" t="s">
        <v>857</v>
      </c>
      <c r="C132" s="268" t="s">
        <v>858</v>
      </c>
      <c r="D132" s="261" t="s">
        <v>531</v>
      </c>
      <c r="E132" s="262">
        <v>3.67503</v>
      </c>
      <c r="F132" s="263"/>
      <c r="G132" s="264">
        <f>ROUND(E132*F132,2)</f>
        <v>0</v>
      </c>
      <c r="H132" s="263"/>
      <c r="I132" s="264">
        <f>ROUND(E132*H132,2)</f>
        <v>0</v>
      </c>
      <c r="J132" s="263"/>
      <c r="K132" s="264">
        <f>ROUND(E132*J132,2)</f>
        <v>0</v>
      </c>
      <c r="L132" s="264">
        <v>21</v>
      </c>
      <c r="M132" s="264">
        <f>G132*(1+L132/100)</f>
        <v>0</v>
      </c>
      <c r="N132" s="262">
        <v>0</v>
      </c>
      <c r="O132" s="262">
        <f>ROUND(E132*N132,2)</f>
        <v>0</v>
      </c>
      <c r="P132" s="262">
        <v>0</v>
      </c>
      <c r="Q132" s="262">
        <f>ROUND(E132*P132,2)</f>
        <v>0</v>
      </c>
      <c r="R132" s="264"/>
      <c r="S132" s="264" t="s">
        <v>333</v>
      </c>
      <c r="T132" s="265" t="s">
        <v>278</v>
      </c>
      <c r="U132" s="223">
        <v>0</v>
      </c>
      <c r="V132" s="223">
        <f>ROUND(E132*U132,2)</f>
        <v>0</v>
      </c>
      <c r="W132" s="223"/>
      <c r="X132" s="223" t="s">
        <v>844</v>
      </c>
      <c r="Y132" s="223" t="s">
        <v>280</v>
      </c>
      <c r="Z132" s="212"/>
      <c r="AA132" s="212"/>
      <c r="AB132" s="212"/>
      <c r="AC132" s="212"/>
      <c r="AD132" s="212"/>
      <c r="AE132" s="212"/>
      <c r="AF132" s="212"/>
      <c r="AG132" s="212" t="s">
        <v>845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59">
        <v>44</v>
      </c>
      <c r="B133" s="260" t="s">
        <v>859</v>
      </c>
      <c r="C133" s="268" t="s">
        <v>860</v>
      </c>
      <c r="D133" s="261" t="s">
        <v>531</v>
      </c>
      <c r="E133" s="262">
        <v>73.500600000000006</v>
      </c>
      <c r="F133" s="263"/>
      <c r="G133" s="264">
        <f>ROUND(E133*F133,2)</f>
        <v>0</v>
      </c>
      <c r="H133" s="263"/>
      <c r="I133" s="264">
        <f>ROUND(E133*H133,2)</f>
        <v>0</v>
      </c>
      <c r="J133" s="263"/>
      <c r="K133" s="264">
        <f>ROUND(E133*J133,2)</f>
        <v>0</v>
      </c>
      <c r="L133" s="264">
        <v>21</v>
      </c>
      <c r="M133" s="264">
        <f>G133*(1+L133/100)</f>
        <v>0</v>
      </c>
      <c r="N133" s="262">
        <v>0</v>
      </c>
      <c r="O133" s="262">
        <f>ROUND(E133*N133,2)</f>
        <v>0</v>
      </c>
      <c r="P133" s="262">
        <v>0</v>
      </c>
      <c r="Q133" s="262">
        <f>ROUND(E133*P133,2)</f>
        <v>0</v>
      </c>
      <c r="R133" s="264"/>
      <c r="S133" s="264" t="s">
        <v>333</v>
      </c>
      <c r="T133" s="265" t="s">
        <v>278</v>
      </c>
      <c r="U133" s="223">
        <v>0</v>
      </c>
      <c r="V133" s="223">
        <f>ROUND(E133*U133,2)</f>
        <v>0</v>
      </c>
      <c r="W133" s="223"/>
      <c r="X133" s="223" t="s">
        <v>844</v>
      </c>
      <c r="Y133" s="223" t="s">
        <v>280</v>
      </c>
      <c r="Z133" s="212"/>
      <c r="AA133" s="212"/>
      <c r="AB133" s="212"/>
      <c r="AC133" s="212"/>
      <c r="AD133" s="212"/>
      <c r="AE133" s="212"/>
      <c r="AF133" s="212"/>
      <c r="AG133" s="212" t="s">
        <v>845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1">
        <v>45</v>
      </c>
      <c r="B134" s="242" t="s">
        <v>861</v>
      </c>
      <c r="C134" s="252" t="s">
        <v>862</v>
      </c>
      <c r="D134" s="243" t="s">
        <v>531</v>
      </c>
      <c r="E134" s="244">
        <v>3.67503</v>
      </c>
      <c r="F134" s="245"/>
      <c r="G134" s="246">
        <f>ROUND(E134*F134,2)</f>
        <v>0</v>
      </c>
      <c r="H134" s="245"/>
      <c r="I134" s="246">
        <f>ROUND(E134*H134,2)</f>
        <v>0</v>
      </c>
      <c r="J134" s="245"/>
      <c r="K134" s="246">
        <f>ROUND(E134*J134,2)</f>
        <v>0</v>
      </c>
      <c r="L134" s="246">
        <v>21</v>
      </c>
      <c r="M134" s="246">
        <f>G134*(1+L134/100)</f>
        <v>0</v>
      </c>
      <c r="N134" s="244">
        <v>0</v>
      </c>
      <c r="O134" s="244">
        <f>ROUND(E134*N134,2)</f>
        <v>0</v>
      </c>
      <c r="P134" s="244">
        <v>0</v>
      </c>
      <c r="Q134" s="244">
        <f>ROUND(E134*P134,2)</f>
        <v>0</v>
      </c>
      <c r="R134" s="246"/>
      <c r="S134" s="246" t="s">
        <v>333</v>
      </c>
      <c r="T134" s="247" t="s">
        <v>278</v>
      </c>
      <c r="U134" s="223">
        <v>0</v>
      </c>
      <c r="V134" s="223">
        <f>ROUND(E134*U134,2)</f>
        <v>0</v>
      </c>
      <c r="W134" s="223"/>
      <c r="X134" s="223" t="s">
        <v>844</v>
      </c>
      <c r="Y134" s="223" t="s">
        <v>280</v>
      </c>
      <c r="Z134" s="212"/>
      <c r="AA134" s="212"/>
      <c r="AB134" s="212"/>
      <c r="AC134" s="212"/>
      <c r="AD134" s="212"/>
      <c r="AE134" s="212"/>
      <c r="AF134" s="212"/>
      <c r="AG134" s="212" t="s">
        <v>845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x14ac:dyDescent="0.2">
      <c r="A135" s="3"/>
      <c r="B135" s="4"/>
      <c r="C135" s="256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12</v>
      </c>
      <c r="AF135">
        <v>21</v>
      </c>
      <c r="AG135" t="s">
        <v>258</v>
      </c>
    </row>
    <row r="136" spans="1:60" x14ac:dyDescent="0.2">
      <c r="A136" s="215"/>
      <c r="B136" s="216" t="s">
        <v>29</v>
      </c>
      <c r="C136" s="257"/>
      <c r="D136" s="217"/>
      <c r="E136" s="218"/>
      <c r="F136" s="218"/>
      <c r="G136" s="240">
        <f>G8+G36+G44+G63+G73+G83+G88+G96+G99+G101+G105+G116+G124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315</v>
      </c>
    </row>
    <row r="137" spans="1:60" x14ac:dyDescent="0.2">
      <c r="C137" s="258"/>
      <c r="D137" s="10"/>
      <c r="AG137" t="s">
        <v>316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Uztp92ackxC8jbzbxQ4zj6KxpR4Be48euamvD1AyJodRUAdETjI3N/F1oVYlvTazmdJ4684brTI+9EIFuNavA==" saltValue="oMMoVX7Kqq31C+JzFjz6hQ==" spinCount="100000" sheet="1" formatRows="0"/>
  <mergeCells count="19">
    <mergeCell ref="C128:G128"/>
    <mergeCell ref="C85:G85"/>
    <mergeCell ref="C90:G90"/>
    <mergeCell ref="C110:G110"/>
    <mergeCell ref="C113:G113"/>
    <mergeCell ref="C121:G121"/>
    <mergeCell ref="C126:G126"/>
    <mergeCell ref="C33:G33"/>
    <mergeCell ref="C41:G41"/>
    <mergeCell ref="C48:G48"/>
    <mergeCell ref="C51:G51"/>
    <mergeCell ref="C59:G59"/>
    <mergeCell ref="C65:G65"/>
    <mergeCell ref="A1:G1"/>
    <mergeCell ref="C2:G2"/>
    <mergeCell ref="C3:G3"/>
    <mergeCell ref="C4:G4"/>
    <mergeCell ref="C13:G13"/>
    <mergeCell ref="C26:G2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C21F4-FCD1-43BB-8E80-B9EA8886851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54</v>
      </c>
      <c r="C4" s="204" t="s">
        <v>55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140</v>
      </c>
      <c r="C8" s="251" t="s">
        <v>141</v>
      </c>
      <c r="D8" s="233"/>
      <c r="E8" s="234"/>
      <c r="F8" s="235"/>
      <c r="G8" s="235">
        <f>SUMIF(AG9:AG30,"&lt;&gt;NOR",G9:G30)</f>
        <v>0</v>
      </c>
      <c r="H8" s="235"/>
      <c r="I8" s="235">
        <f>SUM(I9:I30)</f>
        <v>0</v>
      </c>
      <c r="J8" s="235"/>
      <c r="K8" s="235">
        <f>SUM(K9:K30)</f>
        <v>0</v>
      </c>
      <c r="L8" s="235"/>
      <c r="M8" s="235">
        <f>SUM(M9:M30)</f>
        <v>0</v>
      </c>
      <c r="N8" s="234"/>
      <c r="O8" s="234">
        <f>SUM(O9:O30)</f>
        <v>0</v>
      </c>
      <c r="P8" s="234"/>
      <c r="Q8" s="234">
        <f>SUM(Q9:Q30)</f>
        <v>0</v>
      </c>
      <c r="R8" s="235"/>
      <c r="S8" s="235"/>
      <c r="T8" s="236"/>
      <c r="U8" s="230"/>
      <c r="V8" s="230">
        <f>SUM(V9:V30)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873</v>
      </c>
      <c r="C9" s="252" t="s">
        <v>874</v>
      </c>
      <c r="D9" s="243" t="s">
        <v>415</v>
      </c>
      <c r="E9" s="244">
        <v>27.5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962</v>
      </c>
      <c r="D10" s="228"/>
      <c r="E10" s="229">
        <v>27.5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963</v>
      </c>
      <c r="C11" s="252" t="s">
        <v>964</v>
      </c>
      <c r="D11" s="243" t="s">
        <v>415</v>
      </c>
      <c r="E11" s="244">
        <v>27.5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0</v>
      </c>
      <c r="O11" s="244">
        <f>ROUND(E11*N11,2)</f>
        <v>0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3" t="s">
        <v>965</v>
      </c>
      <c r="D12" s="248"/>
      <c r="E12" s="248"/>
      <c r="F12" s="248"/>
      <c r="G12" s="248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962</v>
      </c>
      <c r="D13" s="228"/>
      <c r="E13" s="229">
        <v>27.5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1">
        <v>3</v>
      </c>
      <c r="B14" s="242" t="s">
        <v>880</v>
      </c>
      <c r="C14" s="252" t="s">
        <v>881</v>
      </c>
      <c r="D14" s="243" t="s">
        <v>415</v>
      </c>
      <c r="E14" s="244">
        <v>27.5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0</v>
      </c>
      <c r="O14" s="244">
        <f>ROUND(E14*N14,2)</f>
        <v>0</v>
      </c>
      <c r="P14" s="244">
        <v>0</v>
      </c>
      <c r="Q14" s="244">
        <f>ROUND(E14*P14,2)</f>
        <v>0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281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962</v>
      </c>
      <c r="D15" s="228"/>
      <c r="E15" s="229">
        <v>27.5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1">
        <v>4</v>
      </c>
      <c r="B16" s="242" t="s">
        <v>882</v>
      </c>
      <c r="C16" s="252" t="s">
        <v>883</v>
      </c>
      <c r="D16" s="243" t="s">
        <v>415</v>
      </c>
      <c r="E16" s="244">
        <v>27.5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0</v>
      </c>
      <c r="O16" s="244">
        <f>ROUND(E16*N16,2)</f>
        <v>0</v>
      </c>
      <c r="P16" s="244">
        <v>0</v>
      </c>
      <c r="Q16" s="244">
        <f>ROUND(E16*P16,2)</f>
        <v>0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281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962</v>
      </c>
      <c r="D17" s="228"/>
      <c r="E17" s="229">
        <v>27.5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1">
        <v>5</v>
      </c>
      <c r="B18" s="242" t="s">
        <v>884</v>
      </c>
      <c r="C18" s="252" t="s">
        <v>885</v>
      </c>
      <c r="D18" s="243" t="s">
        <v>415</v>
      </c>
      <c r="E18" s="244">
        <v>5.5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0</v>
      </c>
      <c r="O18" s="244">
        <f>ROUND(E18*N18,2)</f>
        <v>0</v>
      </c>
      <c r="P18" s="244">
        <v>0</v>
      </c>
      <c r="Q18" s="244">
        <f>ROUND(E18*P18,2)</f>
        <v>0</v>
      </c>
      <c r="R18" s="246"/>
      <c r="S18" s="246" t="s">
        <v>333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966</v>
      </c>
      <c r="D19" s="228"/>
      <c r="E19" s="229">
        <v>5.5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1">
        <v>6</v>
      </c>
      <c r="B20" s="242" t="s">
        <v>886</v>
      </c>
      <c r="C20" s="252" t="s">
        <v>887</v>
      </c>
      <c r="D20" s="243" t="s">
        <v>415</v>
      </c>
      <c r="E20" s="244">
        <v>110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0</v>
      </c>
      <c r="O20" s="244">
        <f>ROUND(E20*N20,2)</f>
        <v>0</v>
      </c>
      <c r="P20" s="244">
        <v>0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3" t="s">
        <v>888</v>
      </c>
      <c r="D21" s="248"/>
      <c r="E21" s="248"/>
      <c r="F21" s="248"/>
      <c r="G21" s="248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967</v>
      </c>
      <c r="D22" s="228"/>
      <c r="E22" s="229">
        <v>110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7</v>
      </c>
      <c r="B23" s="242" t="s">
        <v>891</v>
      </c>
      <c r="C23" s="252" t="s">
        <v>892</v>
      </c>
      <c r="D23" s="243" t="s">
        <v>415</v>
      </c>
      <c r="E23" s="244">
        <v>33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0</v>
      </c>
      <c r="O23" s="244">
        <f>ROUND(E23*N23,2)</f>
        <v>0</v>
      </c>
      <c r="P23" s="244">
        <v>0</v>
      </c>
      <c r="Q23" s="244">
        <f>ROUND(E23*P23,2)</f>
        <v>0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281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5" t="s">
        <v>962</v>
      </c>
      <c r="D24" s="228"/>
      <c r="E24" s="229">
        <v>27.5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5" t="s">
        <v>966</v>
      </c>
      <c r="D25" s="228"/>
      <c r="E25" s="229">
        <v>5.5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8</v>
      </c>
      <c r="B26" s="242" t="s">
        <v>968</v>
      </c>
      <c r="C26" s="252" t="s">
        <v>969</v>
      </c>
      <c r="D26" s="243" t="s">
        <v>415</v>
      </c>
      <c r="E26" s="244">
        <v>22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0</v>
      </c>
      <c r="O26" s="244">
        <f>ROUND(E26*N26,2)</f>
        <v>0</v>
      </c>
      <c r="P26" s="244">
        <v>0</v>
      </c>
      <c r="Q26" s="244">
        <f>ROUND(E26*P26,2)</f>
        <v>0</v>
      </c>
      <c r="R26" s="246"/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281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970</v>
      </c>
      <c r="D27" s="228"/>
      <c r="E27" s="229">
        <v>22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9</v>
      </c>
      <c r="B28" s="242" t="s">
        <v>893</v>
      </c>
      <c r="C28" s="252" t="s">
        <v>894</v>
      </c>
      <c r="D28" s="243" t="s">
        <v>415</v>
      </c>
      <c r="E28" s="244">
        <v>5.5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0</v>
      </c>
      <c r="O28" s="244">
        <f>ROUND(E28*N28,2)</f>
        <v>0</v>
      </c>
      <c r="P28" s="244">
        <v>0</v>
      </c>
      <c r="Q28" s="244">
        <f>ROUND(E28*P28,2)</f>
        <v>0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281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3" t="s">
        <v>895</v>
      </c>
      <c r="D29" s="248"/>
      <c r="E29" s="248"/>
      <c r="F29" s="248"/>
      <c r="G29" s="248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5" t="s">
        <v>966</v>
      </c>
      <c r="D30" s="228"/>
      <c r="E30" s="229">
        <v>5.5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31" t="s">
        <v>272</v>
      </c>
      <c r="B31" s="232" t="s">
        <v>144</v>
      </c>
      <c r="C31" s="251" t="s">
        <v>145</v>
      </c>
      <c r="D31" s="233"/>
      <c r="E31" s="234"/>
      <c r="F31" s="235"/>
      <c r="G31" s="235">
        <f>SUMIF(AG32:AG34,"&lt;&gt;NOR",G32:G34)</f>
        <v>0</v>
      </c>
      <c r="H31" s="235"/>
      <c r="I31" s="235">
        <f>SUM(I32:I34)</f>
        <v>0</v>
      </c>
      <c r="J31" s="235"/>
      <c r="K31" s="235">
        <f>SUM(K32:K34)</f>
        <v>0</v>
      </c>
      <c r="L31" s="235"/>
      <c r="M31" s="235">
        <f>SUM(M32:M34)</f>
        <v>0</v>
      </c>
      <c r="N31" s="234"/>
      <c r="O31" s="234">
        <f>SUM(O32:O34)</f>
        <v>0.18</v>
      </c>
      <c r="P31" s="234"/>
      <c r="Q31" s="234">
        <f>SUM(Q32:Q34)</f>
        <v>0</v>
      </c>
      <c r="R31" s="235"/>
      <c r="S31" s="235"/>
      <c r="T31" s="236"/>
      <c r="U31" s="230"/>
      <c r="V31" s="230">
        <f>SUM(V32:V34)</f>
        <v>0</v>
      </c>
      <c r="W31" s="230"/>
      <c r="X31" s="230"/>
      <c r="Y31" s="230"/>
      <c r="AG31" t="s">
        <v>273</v>
      </c>
    </row>
    <row r="32" spans="1:60" outlineLevel="1" x14ac:dyDescent="0.2">
      <c r="A32" s="241">
        <v>10</v>
      </c>
      <c r="B32" s="242" t="s">
        <v>971</v>
      </c>
      <c r="C32" s="252" t="s">
        <v>972</v>
      </c>
      <c r="D32" s="243" t="s">
        <v>359</v>
      </c>
      <c r="E32" s="244">
        <v>27.35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6.5599999999999999E-3</v>
      </c>
      <c r="O32" s="244">
        <f>ROUND(E32*N32,2)</f>
        <v>0.18</v>
      </c>
      <c r="P32" s="244">
        <v>0</v>
      </c>
      <c r="Q32" s="244">
        <f>ROUND(E32*P32,2)</f>
        <v>0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281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973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974</v>
      </c>
      <c r="D34" s="228"/>
      <c r="E34" s="229">
        <v>27.35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31" t="s">
        <v>272</v>
      </c>
      <c r="B35" s="232" t="s">
        <v>155</v>
      </c>
      <c r="C35" s="251" t="s">
        <v>156</v>
      </c>
      <c r="D35" s="233"/>
      <c r="E35" s="234"/>
      <c r="F35" s="235"/>
      <c r="G35" s="235">
        <f>SUMIF(AG36:AG94,"&lt;&gt;NOR",G36:G94)</f>
        <v>0</v>
      </c>
      <c r="H35" s="235"/>
      <c r="I35" s="235">
        <f>SUM(I36:I94)</f>
        <v>0</v>
      </c>
      <c r="J35" s="235"/>
      <c r="K35" s="235">
        <f>SUM(K36:K94)</f>
        <v>0</v>
      </c>
      <c r="L35" s="235"/>
      <c r="M35" s="235">
        <f>SUM(M36:M94)</f>
        <v>0</v>
      </c>
      <c r="N35" s="234"/>
      <c r="O35" s="234">
        <f>SUM(O36:O94)</f>
        <v>18.090000000000003</v>
      </c>
      <c r="P35" s="234"/>
      <c r="Q35" s="234">
        <f>SUM(Q36:Q94)</f>
        <v>0</v>
      </c>
      <c r="R35" s="235"/>
      <c r="S35" s="235"/>
      <c r="T35" s="236"/>
      <c r="U35" s="230"/>
      <c r="V35" s="230">
        <f>SUM(V36:V94)</f>
        <v>0</v>
      </c>
      <c r="W35" s="230"/>
      <c r="X35" s="230"/>
      <c r="Y35" s="230"/>
      <c r="AG35" t="s">
        <v>273</v>
      </c>
    </row>
    <row r="36" spans="1:60" outlineLevel="1" x14ac:dyDescent="0.2">
      <c r="A36" s="241">
        <v>11</v>
      </c>
      <c r="B36" s="242" t="s">
        <v>975</v>
      </c>
      <c r="C36" s="252" t="s">
        <v>976</v>
      </c>
      <c r="D36" s="243" t="s">
        <v>359</v>
      </c>
      <c r="E36" s="244">
        <v>67.667500000000004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1E-4</v>
      </c>
      <c r="O36" s="244">
        <f>ROUND(E36*N36,2)</f>
        <v>0.01</v>
      </c>
      <c r="P36" s="244">
        <v>0</v>
      </c>
      <c r="Q36" s="244">
        <f>ROUND(E36*P36,2)</f>
        <v>0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320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977</v>
      </c>
      <c r="D37" s="228"/>
      <c r="E37" s="229">
        <v>52.15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19"/>
      <c r="B38" s="220"/>
      <c r="C38" s="255" t="s">
        <v>978</v>
      </c>
      <c r="D38" s="228"/>
      <c r="E38" s="229">
        <v>15.52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41">
        <v>12</v>
      </c>
      <c r="B39" s="242" t="s">
        <v>979</v>
      </c>
      <c r="C39" s="252" t="s">
        <v>980</v>
      </c>
      <c r="D39" s="243" t="s">
        <v>359</v>
      </c>
      <c r="E39" s="244">
        <v>51.212499999999999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1.2529999999999999E-2</v>
      </c>
      <c r="O39" s="244">
        <f>ROUND(E39*N39,2)</f>
        <v>0.64</v>
      </c>
      <c r="P39" s="244">
        <v>0</v>
      </c>
      <c r="Q39" s="244">
        <f>ROUND(E39*P39,2)</f>
        <v>0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281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3" t="s">
        <v>981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982</v>
      </c>
      <c r="D41" s="228"/>
      <c r="E41" s="229">
        <v>23.86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19"/>
      <c r="B42" s="220"/>
      <c r="C42" s="255" t="s">
        <v>983</v>
      </c>
      <c r="D42" s="228"/>
      <c r="E42" s="229">
        <v>27.35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41">
        <v>13</v>
      </c>
      <c r="B43" s="242" t="s">
        <v>984</v>
      </c>
      <c r="C43" s="252" t="s">
        <v>985</v>
      </c>
      <c r="D43" s="243" t="s">
        <v>359</v>
      </c>
      <c r="E43" s="244">
        <v>186.55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2.843E-2</v>
      </c>
      <c r="O43" s="244">
        <f>ROUND(E43*N43,2)</f>
        <v>5.3</v>
      </c>
      <c r="P43" s="244">
        <v>0</v>
      </c>
      <c r="Q43" s="244">
        <f>ROUND(E43*P43,2)</f>
        <v>0</v>
      </c>
      <c r="R43" s="246"/>
      <c r="S43" s="246" t="s">
        <v>333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281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3" t="s">
        <v>986</v>
      </c>
      <c r="D44" s="248"/>
      <c r="E44" s="248"/>
      <c r="F44" s="248"/>
      <c r="G44" s="248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19"/>
      <c r="B45" s="220"/>
      <c r="C45" s="254" t="s">
        <v>987</v>
      </c>
      <c r="D45" s="249"/>
      <c r="E45" s="249"/>
      <c r="F45" s="249"/>
      <c r="G45" s="24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19"/>
      <c r="B46" s="220"/>
      <c r="C46" s="269" t="s">
        <v>409</v>
      </c>
      <c r="D46" s="225"/>
      <c r="E46" s="226"/>
      <c r="F46" s="227"/>
      <c r="G46" s="227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19"/>
      <c r="B47" s="220"/>
      <c r="C47" s="254" t="s">
        <v>988</v>
      </c>
      <c r="D47" s="249"/>
      <c r="E47" s="249"/>
      <c r="F47" s="249"/>
      <c r="G47" s="249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19"/>
      <c r="B48" s="220"/>
      <c r="C48" s="254" t="s">
        <v>989</v>
      </c>
      <c r="D48" s="249"/>
      <c r="E48" s="249"/>
      <c r="F48" s="249"/>
      <c r="G48" s="24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990</v>
      </c>
      <c r="D49" s="228"/>
      <c r="E49" s="229">
        <v>235.21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5" t="s">
        <v>991</v>
      </c>
      <c r="D50" s="228"/>
      <c r="E50" s="229">
        <v>-48.66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41">
        <v>14</v>
      </c>
      <c r="B51" s="242" t="s">
        <v>992</v>
      </c>
      <c r="C51" s="252" t="s">
        <v>993</v>
      </c>
      <c r="D51" s="243" t="s">
        <v>359</v>
      </c>
      <c r="E51" s="244">
        <v>15.45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2.1250000000000002E-2</v>
      </c>
      <c r="O51" s="244">
        <f>ROUND(E51*N51,2)</f>
        <v>0.33</v>
      </c>
      <c r="P51" s="244">
        <v>0</v>
      </c>
      <c r="Q51" s="244">
        <f>ROUND(E51*P51,2)</f>
        <v>0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281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994</v>
      </c>
      <c r="D52" s="228"/>
      <c r="E52" s="229">
        <v>15.45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15</v>
      </c>
      <c r="B53" s="242" t="s">
        <v>995</v>
      </c>
      <c r="C53" s="252" t="s">
        <v>996</v>
      </c>
      <c r="D53" s="243" t="s">
        <v>359</v>
      </c>
      <c r="E53" s="244">
        <v>5.1813000000000002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1.6740000000000001E-2</v>
      </c>
      <c r="O53" s="244">
        <f>ROUND(E53*N53,2)</f>
        <v>0.09</v>
      </c>
      <c r="P53" s="244">
        <v>0</v>
      </c>
      <c r="Q53" s="244">
        <f>ROUND(E53*P53,2)</f>
        <v>0</v>
      </c>
      <c r="R53" s="246"/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281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997</v>
      </c>
      <c r="D54" s="228"/>
      <c r="E54" s="229">
        <v>5.18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16</v>
      </c>
      <c r="B55" s="242" t="s">
        <v>998</v>
      </c>
      <c r="C55" s="252" t="s">
        <v>999</v>
      </c>
      <c r="D55" s="243" t="s">
        <v>359</v>
      </c>
      <c r="E55" s="244">
        <v>210.41249999999999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0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281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5" t="s">
        <v>1000</v>
      </c>
      <c r="D56" s="228"/>
      <c r="E56" s="229">
        <v>210.41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17</v>
      </c>
      <c r="B57" s="242" t="s">
        <v>1001</v>
      </c>
      <c r="C57" s="252" t="s">
        <v>1002</v>
      </c>
      <c r="D57" s="243" t="s">
        <v>359</v>
      </c>
      <c r="E57" s="244">
        <v>237.76249999999999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4.5929999999999999E-2</v>
      </c>
      <c r="O57" s="244">
        <f>ROUND(E57*N57,2)</f>
        <v>10.92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281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3" t="s">
        <v>1003</v>
      </c>
      <c r="D58" s="248"/>
      <c r="E58" s="248"/>
      <c r="F58" s="248"/>
      <c r="G58" s="248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5" t="s">
        <v>1004</v>
      </c>
      <c r="D59" s="228"/>
      <c r="E59" s="229">
        <v>262.56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19"/>
      <c r="B60" s="220"/>
      <c r="C60" s="255" t="s">
        <v>1005</v>
      </c>
      <c r="D60" s="228"/>
      <c r="E60" s="229">
        <v>-52.15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19"/>
      <c r="B61" s="220"/>
      <c r="C61" s="255" t="s">
        <v>983</v>
      </c>
      <c r="D61" s="228"/>
      <c r="E61" s="229">
        <v>27.35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1">
        <v>18</v>
      </c>
      <c r="B62" s="242" t="s">
        <v>1006</v>
      </c>
      <c r="C62" s="252" t="s">
        <v>1007</v>
      </c>
      <c r="D62" s="243" t="s">
        <v>359</v>
      </c>
      <c r="E62" s="244">
        <v>4.0650000000000004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4">
        <v>5.2580000000000002E-2</v>
      </c>
      <c r="O62" s="244">
        <f>ROUND(E62*N62,2)</f>
        <v>0.21</v>
      </c>
      <c r="P62" s="244">
        <v>0</v>
      </c>
      <c r="Q62" s="244">
        <f>ROUND(E62*P62,2)</f>
        <v>0</v>
      </c>
      <c r="R62" s="246"/>
      <c r="S62" s="246" t="s">
        <v>333</v>
      </c>
      <c r="T62" s="247" t="s">
        <v>278</v>
      </c>
      <c r="U62" s="223">
        <v>0</v>
      </c>
      <c r="V62" s="223">
        <f>ROUND(E62*U62,2)</f>
        <v>0</v>
      </c>
      <c r="W62" s="223"/>
      <c r="X62" s="223" t="s">
        <v>279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281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5" t="s">
        <v>1008</v>
      </c>
      <c r="D63" s="228"/>
      <c r="E63" s="229">
        <v>4.07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1">
        <v>19</v>
      </c>
      <c r="B64" s="242" t="s">
        <v>1009</v>
      </c>
      <c r="C64" s="252" t="s">
        <v>1010</v>
      </c>
      <c r="D64" s="243" t="s">
        <v>359</v>
      </c>
      <c r="E64" s="244">
        <v>214.47749999999999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2E-3</v>
      </c>
      <c r="O64" s="244">
        <f>ROUND(E64*N64,2)</f>
        <v>0.43</v>
      </c>
      <c r="P64" s="244">
        <v>0</v>
      </c>
      <c r="Q64" s="244">
        <f>ROUND(E64*P64,2)</f>
        <v>0</v>
      </c>
      <c r="R64" s="246"/>
      <c r="S64" s="246" t="s">
        <v>277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281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5" t="s">
        <v>1011</v>
      </c>
      <c r="D65" s="228"/>
      <c r="E65" s="229">
        <v>210.41249999999999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19"/>
      <c r="B66" s="220"/>
      <c r="C66" s="255" t="s">
        <v>1008</v>
      </c>
      <c r="D66" s="228"/>
      <c r="E66" s="229">
        <v>4.0650000000000004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20</v>
      </c>
      <c r="B67" s="242" t="s">
        <v>1012</v>
      </c>
      <c r="C67" s="252" t="s">
        <v>1013</v>
      </c>
      <c r="D67" s="243" t="s">
        <v>359</v>
      </c>
      <c r="E67" s="244">
        <v>237.76249999999999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0</v>
      </c>
      <c r="O67" s="244">
        <f>ROUND(E67*N67,2)</f>
        <v>0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281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5" t="s">
        <v>1000</v>
      </c>
      <c r="D68" s="228"/>
      <c r="E68" s="229">
        <v>210.41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19"/>
      <c r="B69" s="220"/>
      <c r="C69" s="255" t="s">
        <v>1014</v>
      </c>
      <c r="D69" s="228"/>
      <c r="E69" s="229">
        <v>27.35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21</v>
      </c>
      <c r="B70" s="242" t="s">
        <v>1015</v>
      </c>
      <c r="C70" s="252" t="s">
        <v>1016</v>
      </c>
      <c r="D70" s="243" t="s">
        <v>359</v>
      </c>
      <c r="E70" s="244">
        <v>214.47749999999999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4.6999999999999999E-4</v>
      </c>
      <c r="O70" s="244">
        <f>ROUND(E70*N70,2)</f>
        <v>0.1</v>
      </c>
      <c r="P70" s="244">
        <v>0</v>
      </c>
      <c r="Q70" s="244">
        <f>ROUND(E70*P70,2)</f>
        <v>0</v>
      </c>
      <c r="R70" s="246"/>
      <c r="S70" s="246" t="s">
        <v>277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320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3" t="s">
        <v>1017</v>
      </c>
      <c r="D71" s="248"/>
      <c r="E71" s="248"/>
      <c r="F71" s="248"/>
      <c r="G71" s="248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5" t="s">
        <v>1018</v>
      </c>
      <c r="D72" s="228"/>
      <c r="E72" s="229">
        <v>210.41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19"/>
      <c r="B73" s="220"/>
      <c r="C73" s="255" t="s">
        <v>1008</v>
      </c>
      <c r="D73" s="228"/>
      <c r="E73" s="229">
        <v>4.07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1">
        <v>22</v>
      </c>
      <c r="B74" s="242" t="s">
        <v>1019</v>
      </c>
      <c r="C74" s="252" t="s">
        <v>1020</v>
      </c>
      <c r="D74" s="243" t="s">
        <v>400</v>
      </c>
      <c r="E74" s="244">
        <v>42.5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4">
        <v>2.7999999999999998E-4</v>
      </c>
      <c r="O74" s="244">
        <f>ROUND(E74*N74,2)</f>
        <v>0.01</v>
      </c>
      <c r="P74" s="244">
        <v>0</v>
      </c>
      <c r="Q74" s="244">
        <f>ROUND(E74*P74,2)</f>
        <v>0</v>
      </c>
      <c r="R74" s="246"/>
      <c r="S74" s="246" t="s">
        <v>277</v>
      </c>
      <c r="T74" s="247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281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19"/>
      <c r="B75" s="220"/>
      <c r="C75" s="255" t="s">
        <v>1021</v>
      </c>
      <c r="D75" s="228"/>
      <c r="E75" s="229">
        <v>42.5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1">
        <v>23</v>
      </c>
      <c r="B76" s="242" t="s">
        <v>1022</v>
      </c>
      <c r="C76" s="252" t="s">
        <v>1023</v>
      </c>
      <c r="D76" s="243" t="s">
        <v>400</v>
      </c>
      <c r="E76" s="244">
        <v>34.1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3.0000000000000001E-5</v>
      </c>
      <c r="O76" s="244">
        <f>ROUND(E76*N76,2)</f>
        <v>0</v>
      </c>
      <c r="P76" s="244">
        <v>0</v>
      </c>
      <c r="Q76" s="244">
        <f>ROUND(E76*P76,2)</f>
        <v>0</v>
      </c>
      <c r="R76" s="246"/>
      <c r="S76" s="246" t="s">
        <v>277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281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5" t="s">
        <v>1024</v>
      </c>
      <c r="D77" s="228"/>
      <c r="E77" s="229">
        <v>34.1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1">
        <v>24</v>
      </c>
      <c r="B78" s="242" t="s">
        <v>1025</v>
      </c>
      <c r="C78" s="252" t="s">
        <v>1026</v>
      </c>
      <c r="D78" s="243" t="s">
        <v>400</v>
      </c>
      <c r="E78" s="244">
        <v>3.2</v>
      </c>
      <c r="F78" s="245"/>
      <c r="G78" s="246">
        <f>ROUND(E78*F78,2)</f>
        <v>0</v>
      </c>
      <c r="H78" s="245"/>
      <c r="I78" s="246">
        <f>ROUND(E78*H78,2)</f>
        <v>0</v>
      </c>
      <c r="J78" s="245"/>
      <c r="K78" s="246">
        <f>ROUND(E78*J78,2)</f>
        <v>0</v>
      </c>
      <c r="L78" s="246">
        <v>21</v>
      </c>
      <c r="M78" s="246">
        <f>G78*(1+L78/100)</f>
        <v>0</v>
      </c>
      <c r="N78" s="244">
        <v>3.0000000000000001E-5</v>
      </c>
      <c r="O78" s="244">
        <f>ROUND(E78*N78,2)</f>
        <v>0</v>
      </c>
      <c r="P78" s="244">
        <v>0</v>
      </c>
      <c r="Q78" s="244">
        <f>ROUND(E78*P78,2)</f>
        <v>0</v>
      </c>
      <c r="R78" s="246"/>
      <c r="S78" s="246" t="s">
        <v>277</v>
      </c>
      <c r="T78" s="247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320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19"/>
      <c r="B79" s="220"/>
      <c r="C79" s="253" t="s">
        <v>1027</v>
      </c>
      <c r="D79" s="248"/>
      <c r="E79" s="248"/>
      <c r="F79" s="248"/>
      <c r="G79" s="248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5" t="s">
        <v>1028</v>
      </c>
      <c r="D80" s="228"/>
      <c r="E80" s="229">
        <v>3.2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1">
        <v>25</v>
      </c>
      <c r="B81" s="242" t="s">
        <v>1029</v>
      </c>
      <c r="C81" s="252" t="s">
        <v>1030</v>
      </c>
      <c r="D81" s="243" t="s">
        <v>400</v>
      </c>
      <c r="E81" s="244">
        <v>61.8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2.9999999999999997E-4</v>
      </c>
      <c r="O81" s="244">
        <f>ROUND(E81*N81,2)</f>
        <v>0.02</v>
      </c>
      <c r="P81" s="244">
        <v>0</v>
      </c>
      <c r="Q81" s="244">
        <f>ROUND(E81*P81,2)</f>
        <v>0</v>
      </c>
      <c r="R81" s="246"/>
      <c r="S81" s="246" t="s">
        <v>277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281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5" t="s">
        <v>1031</v>
      </c>
      <c r="D82" s="228"/>
      <c r="E82" s="229">
        <v>28.1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19"/>
      <c r="B83" s="220"/>
      <c r="C83" s="255" t="s">
        <v>1032</v>
      </c>
      <c r="D83" s="228"/>
      <c r="E83" s="229">
        <v>33.700000000000003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1">
        <v>26</v>
      </c>
      <c r="B84" s="242" t="s">
        <v>1033</v>
      </c>
      <c r="C84" s="252" t="s">
        <v>1034</v>
      </c>
      <c r="D84" s="243" t="s">
        <v>400</v>
      </c>
      <c r="E84" s="244">
        <v>23.225000000000001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2.0000000000000001E-4</v>
      </c>
      <c r="O84" s="244">
        <f>ROUND(E84*N84,2)</f>
        <v>0</v>
      </c>
      <c r="P84" s="244">
        <v>0</v>
      </c>
      <c r="Q84" s="244">
        <f>ROUND(E84*P84,2)</f>
        <v>0</v>
      </c>
      <c r="R84" s="246"/>
      <c r="S84" s="246" t="s">
        <v>277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281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3" t="s">
        <v>1035</v>
      </c>
      <c r="D85" s="248"/>
      <c r="E85" s="248"/>
      <c r="F85" s="248"/>
      <c r="G85" s="248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19"/>
      <c r="B86" s="220"/>
      <c r="C86" s="255" t="s">
        <v>1036</v>
      </c>
      <c r="D86" s="228"/>
      <c r="E86" s="229">
        <v>23.23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1">
        <v>27</v>
      </c>
      <c r="B87" s="242" t="s">
        <v>1037</v>
      </c>
      <c r="C87" s="252" t="s">
        <v>1038</v>
      </c>
      <c r="D87" s="243" t="s">
        <v>469</v>
      </c>
      <c r="E87" s="244">
        <v>27.7</v>
      </c>
      <c r="F87" s="245"/>
      <c r="G87" s="246">
        <f>ROUND(E87*F87,2)</f>
        <v>0</v>
      </c>
      <c r="H87" s="245"/>
      <c r="I87" s="246">
        <f>ROUND(E87*H87,2)</f>
        <v>0</v>
      </c>
      <c r="J87" s="245"/>
      <c r="K87" s="246">
        <f>ROUND(E87*J87,2)</f>
        <v>0</v>
      </c>
      <c r="L87" s="246">
        <v>21</v>
      </c>
      <c r="M87" s="246">
        <f>G87*(1+L87/100)</f>
        <v>0</v>
      </c>
      <c r="N87" s="244">
        <v>2.9999999999999997E-4</v>
      </c>
      <c r="O87" s="244">
        <f>ROUND(E87*N87,2)</f>
        <v>0.01</v>
      </c>
      <c r="P87" s="244">
        <v>0</v>
      </c>
      <c r="Q87" s="244">
        <f>ROUND(E87*P87,2)</f>
        <v>0</v>
      </c>
      <c r="R87" s="246"/>
      <c r="S87" s="246" t="s">
        <v>277</v>
      </c>
      <c r="T87" s="247" t="s">
        <v>278</v>
      </c>
      <c r="U87" s="223">
        <v>0</v>
      </c>
      <c r="V87" s="223">
        <f>ROUND(E87*U87,2)</f>
        <v>0</v>
      </c>
      <c r="W87" s="223"/>
      <c r="X87" s="223" t="s">
        <v>279</v>
      </c>
      <c r="Y87" s="223" t="s">
        <v>280</v>
      </c>
      <c r="Z87" s="212"/>
      <c r="AA87" s="212"/>
      <c r="AB87" s="212"/>
      <c r="AC87" s="212"/>
      <c r="AD87" s="212"/>
      <c r="AE87" s="212"/>
      <c r="AF87" s="212"/>
      <c r="AG87" s="212" t="s">
        <v>281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19"/>
      <c r="B88" s="220"/>
      <c r="C88" s="255" t="s">
        <v>1039</v>
      </c>
      <c r="D88" s="228"/>
      <c r="E88" s="229">
        <v>27.7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1">
        <v>28</v>
      </c>
      <c r="B89" s="242" t="s">
        <v>1040</v>
      </c>
      <c r="C89" s="252" t="s">
        <v>1041</v>
      </c>
      <c r="D89" s="243" t="s">
        <v>469</v>
      </c>
      <c r="E89" s="244">
        <v>15.9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4">
        <v>2.9999999999999997E-4</v>
      </c>
      <c r="O89" s="244">
        <f>ROUND(E89*N89,2)</f>
        <v>0</v>
      </c>
      <c r="P89" s="244">
        <v>0</v>
      </c>
      <c r="Q89" s="244">
        <f>ROUND(E89*P89,2)</f>
        <v>0</v>
      </c>
      <c r="R89" s="246"/>
      <c r="S89" s="246" t="s">
        <v>277</v>
      </c>
      <c r="T89" s="247" t="s">
        <v>278</v>
      </c>
      <c r="U89" s="223">
        <v>0</v>
      </c>
      <c r="V89" s="223">
        <f>ROUND(E89*U89,2)</f>
        <v>0</v>
      </c>
      <c r="W89" s="223"/>
      <c r="X89" s="223" t="s">
        <v>279</v>
      </c>
      <c r="Y89" s="223" t="s">
        <v>280</v>
      </c>
      <c r="Z89" s="212"/>
      <c r="AA89" s="212"/>
      <c r="AB89" s="212"/>
      <c r="AC89" s="212"/>
      <c r="AD89" s="212"/>
      <c r="AE89" s="212"/>
      <c r="AF89" s="212"/>
      <c r="AG89" s="212" t="s">
        <v>281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5" t="s">
        <v>1042</v>
      </c>
      <c r="D90" s="228"/>
      <c r="E90" s="229">
        <v>15.9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1">
        <v>29</v>
      </c>
      <c r="B91" s="242" t="s">
        <v>1043</v>
      </c>
      <c r="C91" s="252" t="s">
        <v>1044</v>
      </c>
      <c r="D91" s="243" t="s">
        <v>359</v>
      </c>
      <c r="E91" s="244">
        <v>237.76249999999999</v>
      </c>
      <c r="F91" s="245"/>
      <c r="G91" s="246">
        <f>ROUND(E91*F91,2)</f>
        <v>0</v>
      </c>
      <c r="H91" s="245"/>
      <c r="I91" s="246">
        <f>ROUND(E91*H91,2)</f>
        <v>0</v>
      </c>
      <c r="J91" s="245"/>
      <c r="K91" s="246">
        <f>ROUND(E91*J91,2)</f>
        <v>0</v>
      </c>
      <c r="L91" s="246">
        <v>21</v>
      </c>
      <c r="M91" s="246">
        <f>G91*(1+L91/100)</f>
        <v>0</v>
      </c>
      <c r="N91" s="244">
        <v>1E-4</v>
      </c>
      <c r="O91" s="244">
        <f>ROUND(E91*N91,2)</f>
        <v>0.02</v>
      </c>
      <c r="P91" s="244">
        <v>0</v>
      </c>
      <c r="Q91" s="244">
        <f>ROUND(E91*P91,2)</f>
        <v>0</v>
      </c>
      <c r="R91" s="246"/>
      <c r="S91" s="246" t="s">
        <v>277</v>
      </c>
      <c r="T91" s="247" t="s">
        <v>278</v>
      </c>
      <c r="U91" s="223">
        <v>0</v>
      </c>
      <c r="V91" s="223">
        <f>ROUND(E91*U91,2)</f>
        <v>0</v>
      </c>
      <c r="W91" s="223"/>
      <c r="X91" s="223" t="s">
        <v>279</v>
      </c>
      <c r="Y91" s="223" t="s">
        <v>280</v>
      </c>
      <c r="Z91" s="212"/>
      <c r="AA91" s="212"/>
      <c r="AB91" s="212"/>
      <c r="AC91" s="212"/>
      <c r="AD91" s="212"/>
      <c r="AE91" s="212"/>
      <c r="AF91" s="212"/>
      <c r="AG91" s="212" t="s">
        <v>281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19"/>
      <c r="B92" s="220"/>
      <c r="C92" s="253" t="s">
        <v>1045</v>
      </c>
      <c r="D92" s="248"/>
      <c r="E92" s="248"/>
      <c r="F92" s="248"/>
      <c r="G92" s="248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283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5" t="s">
        <v>1046</v>
      </c>
      <c r="D93" s="228"/>
      <c r="E93" s="229">
        <v>210.41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19"/>
      <c r="B94" s="220"/>
      <c r="C94" s="255" t="s">
        <v>1014</v>
      </c>
      <c r="D94" s="228"/>
      <c r="E94" s="229">
        <v>27.35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x14ac:dyDescent="0.2">
      <c r="A95" s="231" t="s">
        <v>272</v>
      </c>
      <c r="B95" s="232" t="s">
        <v>165</v>
      </c>
      <c r="C95" s="251" t="s">
        <v>166</v>
      </c>
      <c r="D95" s="233"/>
      <c r="E95" s="234"/>
      <c r="F95" s="235"/>
      <c r="G95" s="235">
        <f>SUMIF(AG96:AG117,"&lt;&gt;NOR",G96:G117)</f>
        <v>0</v>
      </c>
      <c r="H95" s="235"/>
      <c r="I95" s="235">
        <f>SUM(I96:I117)</f>
        <v>0</v>
      </c>
      <c r="J95" s="235"/>
      <c r="K95" s="235">
        <f>SUM(K96:K117)</f>
        <v>0</v>
      </c>
      <c r="L95" s="235"/>
      <c r="M95" s="235">
        <f>SUM(M96:M117)</f>
        <v>0</v>
      </c>
      <c r="N95" s="234"/>
      <c r="O95" s="234">
        <f>SUM(O96:O117)</f>
        <v>5.0499999999999989</v>
      </c>
      <c r="P95" s="234"/>
      <c r="Q95" s="234">
        <f>SUM(Q96:Q117)</f>
        <v>0</v>
      </c>
      <c r="R95" s="235"/>
      <c r="S95" s="235"/>
      <c r="T95" s="236"/>
      <c r="U95" s="230"/>
      <c r="V95" s="230">
        <f>SUM(V96:V117)</f>
        <v>0</v>
      </c>
      <c r="W95" s="230"/>
      <c r="X95" s="230"/>
      <c r="Y95" s="230"/>
      <c r="AG95" t="s">
        <v>273</v>
      </c>
    </row>
    <row r="96" spans="1:60" outlineLevel="1" x14ac:dyDescent="0.2">
      <c r="A96" s="241">
        <v>30</v>
      </c>
      <c r="B96" s="242" t="s">
        <v>1047</v>
      </c>
      <c r="C96" s="252" t="s">
        <v>1048</v>
      </c>
      <c r="D96" s="243" t="s">
        <v>359</v>
      </c>
      <c r="E96" s="244">
        <v>247.5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4">
        <v>1.8380000000000001E-2</v>
      </c>
      <c r="O96" s="244">
        <f>ROUND(E96*N96,2)</f>
        <v>4.55</v>
      </c>
      <c r="P96" s="244">
        <v>0</v>
      </c>
      <c r="Q96" s="244">
        <f>ROUND(E96*P96,2)</f>
        <v>0</v>
      </c>
      <c r="R96" s="246"/>
      <c r="S96" s="246" t="s">
        <v>333</v>
      </c>
      <c r="T96" s="247" t="s">
        <v>278</v>
      </c>
      <c r="U96" s="223">
        <v>0</v>
      </c>
      <c r="V96" s="223">
        <f>ROUND(E96*U96,2)</f>
        <v>0</v>
      </c>
      <c r="W96" s="223"/>
      <c r="X96" s="223" t="s">
        <v>279</v>
      </c>
      <c r="Y96" s="223" t="s">
        <v>280</v>
      </c>
      <c r="Z96" s="212"/>
      <c r="AA96" s="212"/>
      <c r="AB96" s="212"/>
      <c r="AC96" s="212"/>
      <c r="AD96" s="212"/>
      <c r="AE96" s="212"/>
      <c r="AF96" s="212"/>
      <c r="AG96" s="212" t="s">
        <v>281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5" t="s">
        <v>1049</v>
      </c>
      <c r="D97" s="228"/>
      <c r="E97" s="229">
        <v>247.5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1">
        <v>31</v>
      </c>
      <c r="B98" s="242" t="s">
        <v>1050</v>
      </c>
      <c r="C98" s="252" t="s">
        <v>1051</v>
      </c>
      <c r="D98" s="243" t="s">
        <v>359</v>
      </c>
      <c r="E98" s="244">
        <v>495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4">
        <v>8.4999999999999995E-4</v>
      </c>
      <c r="O98" s="244">
        <f>ROUND(E98*N98,2)</f>
        <v>0.42</v>
      </c>
      <c r="P98" s="244">
        <v>0</v>
      </c>
      <c r="Q98" s="244">
        <f>ROUND(E98*P98,2)</f>
        <v>0</v>
      </c>
      <c r="R98" s="246"/>
      <c r="S98" s="246" t="s">
        <v>333</v>
      </c>
      <c r="T98" s="247" t="s">
        <v>278</v>
      </c>
      <c r="U98" s="223">
        <v>0</v>
      </c>
      <c r="V98" s="223">
        <f>ROUND(E98*U98,2)</f>
        <v>0</v>
      </c>
      <c r="W98" s="223"/>
      <c r="X98" s="223" t="s">
        <v>279</v>
      </c>
      <c r="Y98" s="223" t="s">
        <v>280</v>
      </c>
      <c r="Z98" s="212"/>
      <c r="AA98" s="212"/>
      <c r="AB98" s="212"/>
      <c r="AC98" s="212"/>
      <c r="AD98" s="212"/>
      <c r="AE98" s="212"/>
      <c r="AF98" s="212"/>
      <c r="AG98" s="212" t="s">
        <v>281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19"/>
      <c r="B99" s="220"/>
      <c r="C99" s="253" t="s">
        <v>1052</v>
      </c>
      <c r="D99" s="248"/>
      <c r="E99" s="248"/>
      <c r="F99" s="248"/>
      <c r="G99" s="248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283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19"/>
      <c r="B100" s="220"/>
      <c r="C100" s="255" t="s">
        <v>1053</v>
      </c>
      <c r="D100" s="228"/>
      <c r="E100" s="229">
        <v>495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1">
        <v>32</v>
      </c>
      <c r="B101" s="242" t="s">
        <v>1054</v>
      </c>
      <c r="C101" s="252" t="s">
        <v>1055</v>
      </c>
      <c r="D101" s="243" t="s">
        <v>359</v>
      </c>
      <c r="E101" s="244">
        <v>247.5</v>
      </c>
      <c r="F101" s="245"/>
      <c r="G101" s="246">
        <f>ROUND(E101*F101,2)</f>
        <v>0</v>
      </c>
      <c r="H101" s="245"/>
      <c r="I101" s="246">
        <f>ROUND(E101*H101,2)</f>
        <v>0</v>
      </c>
      <c r="J101" s="245"/>
      <c r="K101" s="246">
        <f>ROUND(E101*J101,2)</f>
        <v>0</v>
      </c>
      <c r="L101" s="246">
        <v>21</v>
      </c>
      <c r="M101" s="246">
        <f>G101*(1+L101/100)</f>
        <v>0</v>
      </c>
      <c r="N101" s="244">
        <v>0</v>
      </c>
      <c r="O101" s="244">
        <f>ROUND(E101*N101,2)</f>
        <v>0</v>
      </c>
      <c r="P101" s="244">
        <v>0</v>
      </c>
      <c r="Q101" s="244">
        <f>ROUND(E101*P101,2)</f>
        <v>0</v>
      </c>
      <c r="R101" s="246"/>
      <c r="S101" s="246" t="s">
        <v>333</v>
      </c>
      <c r="T101" s="247" t="s">
        <v>278</v>
      </c>
      <c r="U101" s="223">
        <v>0</v>
      </c>
      <c r="V101" s="223">
        <f>ROUND(E101*U101,2)</f>
        <v>0</v>
      </c>
      <c r="W101" s="223"/>
      <c r="X101" s="223" t="s">
        <v>279</v>
      </c>
      <c r="Y101" s="223" t="s">
        <v>280</v>
      </c>
      <c r="Z101" s="212"/>
      <c r="AA101" s="212"/>
      <c r="AB101" s="212"/>
      <c r="AC101" s="212"/>
      <c r="AD101" s="212"/>
      <c r="AE101" s="212"/>
      <c r="AF101" s="212"/>
      <c r="AG101" s="212" t="s">
        <v>281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19"/>
      <c r="B102" s="220"/>
      <c r="C102" s="255" t="s">
        <v>1049</v>
      </c>
      <c r="D102" s="228"/>
      <c r="E102" s="229">
        <v>247.5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1">
        <v>33</v>
      </c>
      <c r="B103" s="242" t="s">
        <v>1056</v>
      </c>
      <c r="C103" s="252" t="s">
        <v>1057</v>
      </c>
      <c r="D103" s="243" t="s">
        <v>359</v>
      </c>
      <c r="E103" s="244">
        <v>12</v>
      </c>
      <c r="F103" s="245"/>
      <c r="G103" s="246">
        <f>ROUND(E103*F103,2)</f>
        <v>0</v>
      </c>
      <c r="H103" s="245"/>
      <c r="I103" s="246">
        <f>ROUND(E103*H103,2)</f>
        <v>0</v>
      </c>
      <c r="J103" s="245"/>
      <c r="K103" s="246">
        <f>ROUND(E103*J103,2)</f>
        <v>0</v>
      </c>
      <c r="L103" s="246">
        <v>21</v>
      </c>
      <c r="M103" s="246">
        <f>G103*(1+L103/100)</f>
        <v>0</v>
      </c>
      <c r="N103" s="244">
        <v>1.2099999999999999E-3</v>
      </c>
      <c r="O103" s="244">
        <f>ROUND(E103*N103,2)</f>
        <v>0.01</v>
      </c>
      <c r="P103" s="244">
        <v>0</v>
      </c>
      <c r="Q103" s="244">
        <f>ROUND(E103*P103,2)</f>
        <v>0</v>
      </c>
      <c r="R103" s="246"/>
      <c r="S103" s="246" t="s">
        <v>333</v>
      </c>
      <c r="T103" s="247" t="s">
        <v>278</v>
      </c>
      <c r="U103" s="223">
        <v>0</v>
      </c>
      <c r="V103" s="223">
        <f>ROUND(E103*U103,2)</f>
        <v>0</v>
      </c>
      <c r="W103" s="223"/>
      <c r="X103" s="223" t="s">
        <v>279</v>
      </c>
      <c r="Y103" s="223" t="s">
        <v>280</v>
      </c>
      <c r="Z103" s="212"/>
      <c r="AA103" s="212"/>
      <c r="AB103" s="212"/>
      <c r="AC103" s="212"/>
      <c r="AD103" s="212"/>
      <c r="AE103" s="212"/>
      <c r="AF103" s="212"/>
      <c r="AG103" s="212" t="s">
        <v>281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19"/>
      <c r="B104" s="220"/>
      <c r="C104" s="255" t="s">
        <v>1058</v>
      </c>
      <c r="D104" s="228"/>
      <c r="E104" s="229">
        <v>12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1">
        <v>34</v>
      </c>
      <c r="B105" s="242" t="s">
        <v>1059</v>
      </c>
      <c r="C105" s="252" t="s">
        <v>1060</v>
      </c>
      <c r="D105" s="243" t="s">
        <v>359</v>
      </c>
      <c r="E105" s="244">
        <v>247.5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4">
        <v>0</v>
      </c>
      <c r="O105" s="244">
        <f>ROUND(E105*N105,2)</f>
        <v>0</v>
      </c>
      <c r="P105" s="244">
        <v>0</v>
      </c>
      <c r="Q105" s="244">
        <f>ROUND(E105*P105,2)</f>
        <v>0</v>
      </c>
      <c r="R105" s="246"/>
      <c r="S105" s="246" t="s">
        <v>333</v>
      </c>
      <c r="T105" s="247" t="s">
        <v>278</v>
      </c>
      <c r="U105" s="223">
        <v>0</v>
      </c>
      <c r="V105" s="223">
        <f>ROUND(E105*U105,2)</f>
        <v>0</v>
      </c>
      <c r="W105" s="223"/>
      <c r="X105" s="223" t="s">
        <v>279</v>
      </c>
      <c r="Y105" s="223" t="s">
        <v>280</v>
      </c>
      <c r="Z105" s="212"/>
      <c r="AA105" s="212"/>
      <c r="AB105" s="212"/>
      <c r="AC105" s="212"/>
      <c r="AD105" s="212"/>
      <c r="AE105" s="212"/>
      <c r="AF105" s="212"/>
      <c r="AG105" s="212" t="s">
        <v>281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5" t="s">
        <v>1049</v>
      </c>
      <c r="D106" s="228"/>
      <c r="E106" s="229">
        <v>247.5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1">
        <v>35</v>
      </c>
      <c r="B107" s="242" t="s">
        <v>1061</v>
      </c>
      <c r="C107" s="252" t="s">
        <v>1062</v>
      </c>
      <c r="D107" s="243" t="s">
        <v>359</v>
      </c>
      <c r="E107" s="244">
        <v>495</v>
      </c>
      <c r="F107" s="245"/>
      <c r="G107" s="246">
        <f>ROUND(E107*F107,2)</f>
        <v>0</v>
      </c>
      <c r="H107" s="245"/>
      <c r="I107" s="246">
        <f>ROUND(E107*H107,2)</f>
        <v>0</v>
      </c>
      <c r="J107" s="245"/>
      <c r="K107" s="246">
        <f>ROUND(E107*J107,2)</f>
        <v>0</v>
      </c>
      <c r="L107" s="246">
        <v>21</v>
      </c>
      <c r="M107" s="246">
        <f>G107*(1+L107/100)</f>
        <v>0</v>
      </c>
      <c r="N107" s="244">
        <v>5.0000000000000002E-5</v>
      </c>
      <c r="O107" s="244">
        <f>ROUND(E107*N107,2)</f>
        <v>0.02</v>
      </c>
      <c r="P107" s="244">
        <v>0</v>
      </c>
      <c r="Q107" s="244">
        <f>ROUND(E107*P107,2)</f>
        <v>0</v>
      </c>
      <c r="R107" s="246"/>
      <c r="S107" s="246" t="s">
        <v>333</v>
      </c>
      <c r="T107" s="247" t="s">
        <v>278</v>
      </c>
      <c r="U107" s="223">
        <v>0</v>
      </c>
      <c r="V107" s="223">
        <f>ROUND(E107*U107,2)</f>
        <v>0</v>
      </c>
      <c r="W107" s="223"/>
      <c r="X107" s="223" t="s">
        <v>279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281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3" t="s">
        <v>1052</v>
      </c>
      <c r="D108" s="248"/>
      <c r="E108" s="248"/>
      <c r="F108" s="248"/>
      <c r="G108" s="248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19"/>
      <c r="B109" s="220"/>
      <c r="C109" s="255" t="s">
        <v>1053</v>
      </c>
      <c r="D109" s="228"/>
      <c r="E109" s="229">
        <v>495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1">
        <v>36</v>
      </c>
      <c r="B110" s="242" t="s">
        <v>1063</v>
      </c>
      <c r="C110" s="252" t="s">
        <v>1064</v>
      </c>
      <c r="D110" s="243" t="s">
        <v>359</v>
      </c>
      <c r="E110" s="244">
        <v>247.5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0</v>
      </c>
      <c r="O110" s="244">
        <f>ROUND(E110*N110,2)</f>
        <v>0</v>
      </c>
      <c r="P110" s="244">
        <v>0</v>
      </c>
      <c r="Q110" s="244">
        <f>ROUND(E110*P110,2)</f>
        <v>0</v>
      </c>
      <c r="R110" s="246"/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279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281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5" t="s">
        <v>1049</v>
      </c>
      <c r="D111" s="228"/>
      <c r="E111" s="229">
        <v>247.5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1">
        <v>37</v>
      </c>
      <c r="B112" s="242" t="s">
        <v>1065</v>
      </c>
      <c r="C112" s="252" t="s">
        <v>1066</v>
      </c>
      <c r="D112" s="243" t="s">
        <v>400</v>
      </c>
      <c r="E112" s="244">
        <v>2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4">
        <v>2.1909999999999999E-2</v>
      </c>
      <c r="O112" s="244">
        <f>ROUND(E112*N112,2)</f>
        <v>0.04</v>
      </c>
      <c r="P112" s="244">
        <v>0</v>
      </c>
      <c r="Q112" s="244">
        <f>ROUND(E112*P112,2)</f>
        <v>0</v>
      </c>
      <c r="R112" s="246"/>
      <c r="S112" s="246" t="s">
        <v>333</v>
      </c>
      <c r="T112" s="247" t="s">
        <v>278</v>
      </c>
      <c r="U112" s="223">
        <v>0</v>
      </c>
      <c r="V112" s="223">
        <f>ROUND(E112*U112,2)</f>
        <v>0</v>
      </c>
      <c r="W112" s="223"/>
      <c r="X112" s="223" t="s">
        <v>279</v>
      </c>
      <c r="Y112" s="223" t="s">
        <v>280</v>
      </c>
      <c r="Z112" s="212"/>
      <c r="AA112" s="212"/>
      <c r="AB112" s="212"/>
      <c r="AC112" s="212"/>
      <c r="AD112" s="212"/>
      <c r="AE112" s="212"/>
      <c r="AF112" s="212"/>
      <c r="AG112" s="212" t="s">
        <v>281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19"/>
      <c r="B113" s="220"/>
      <c r="C113" s="255" t="s">
        <v>1067</v>
      </c>
      <c r="D113" s="228"/>
      <c r="E113" s="229">
        <v>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41">
        <v>38</v>
      </c>
      <c r="B114" s="242" t="s">
        <v>1068</v>
      </c>
      <c r="C114" s="252" t="s">
        <v>1069</v>
      </c>
      <c r="D114" s="243" t="s">
        <v>400</v>
      </c>
      <c r="E114" s="244">
        <v>4</v>
      </c>
      <c r="F114" s="245"/>
      <c r="G114" s="246">
        <f>ROUND(E114*F114,2)</f>
        <v>0</v>
      </c>
      <c r="H114" s="245"/>
      <c r="I114" s="246">
        <f>ROUND(E114*H114,2)</f>
        <v>0</v>
      </c>
      <c r="J114" s="245"/>
      <c r="K114" s="246">
        <f>ROUND(E114*J114,2)</f>
        <v>0</v>
      </c>
      <c r="L114" s="246">
        <v>21</v>
      </c>
      <c r="M114" s="246">
        <f>G114*(1+L114/100)</f>
        <v>0</v>
      </c>
      <c r="N114" s="244">
        <v>1.7600000000000001E-3</v>
      </c>
      <c r="O114" s="244">
        <f>ROUND(E114*N114,2)</f>
        <v>0.01</v>
      </c>
      <c r="P114" s="244">
        <v>0</v>
      </c>
      <c r="Q114" s="244">
        <f>ROUND(E114*P114,2)</f>
        <v>0</v>
      </c>
      <c r="R114" s="246"/>
      <c r="S114" s="246" t="s">
        <v>333</v>
      </c>
      <c r="T114" s="247" t="s">
        <v>278</v>
      </c>
      <c r="U114" s="223">
        <v>0</v>
      </c>
      <c r="V114" s="223">
        <f>ROUND(E114*U114,2)</f>
        <v>0</v>
      </c>
      <c r="W114" s="223"/>
      <c r="X114" s="223" t="s">
        <v>279</v>
      </c>
      <c r="Y114" s="223" t="s">
        <v>280</v>
      </c>
      <c r="Z114" s="212"/>
      <c r="AA114" s="212"/>
      <c r="AB114" s="212"/>
      <c r="AC114" s="212"/>
      <c r="AD114" s="212"/>
      <c r="AE114" s="212"/>
      <c r="AF114" s="212"/>
      <c r="AG114" s="212" t="s">
        <v>281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19"/>
      <c r="B115" s="220"/>
      <c r="C115" s="255" t="s">
        <v>556</v>
      </c>
      <c r="D115" s="228"/>
      <c r="E115" s="229">
        <v>4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41">
        <v>39</v>
      </c>
      <c r="B116" s="242" t="s">
        <v>1070</v>
      </c>
      <c r="C116" s="252" t="s">
        <v>1071</v>
      </c>
      <c r="D116" s="243" t="s">
        <v>400</v>
      </c>
      <c r="E116" s="244">
        <v>2</v>
      </c>
      <c r="F116" s="245"/>
      <c r="G116" s="246">
        <f>ROUND(E116*F116,2)</f>
        <v>0</v>
      </c>
      <c r="H116" s="245"/>
      <c r="I116" s="246">
        <f>ROUND(E116*H116,2)</f>
        <v>0</v>
      </c>
      <c r="J116" s="245"/>
      <c r="K116" s="246">
        <f>ROUND(E116*J116,2)</f>
        <v>0</v>
      </c>
      <c r="L116" s="246">
        <v>21</v>
      </c>
      <c r="M116" s="246">
        <f>G116*(1+L116/100)</f>
        <v>0</v>
      </c>
      <c r="N116" s="244">
        <v>0</v>
      </c>
      <c r="O116" s="244">
        <f>ROUND(E116*N116,2)</f>
        <v>0</v>
      </c>
      <c r="P116" s="244">
        <v>0</v>
      </c>
      <c r="Q116" s="244">
        <f>ROUND(E116*P116,2)</f>
        <v>0</v>
      </c>
      <c r="R116" s="246"/>
      <c r="S116" s="246" t="s">
        <v>333</v>
      </c>
      <c r="T116" s="247" t="s">
        <v>278</v>
      </c>
      <c r="U116" s="223">
        <v>0</v>
      </c>
      <c r="V116" s="223">
        <f>ROUND(E116*U116,2)</f>
        <v>0</v>
      </c>
      <c r="W116" s="223"/>
      <c r="X116" s="223" t="s">
        <v>279</v>
      </c>
      <c r="Y116" s="223" t="s">
        <v>280</v>
      </c>
      <c r="Z116" s="212"/>
      <c r="AA116" s="212"/>
      <c r="AB116" s="212"/>
      <c r="AC116" s="212"/>
      <c r="AD116" s="212"/>
      <c r="AE116" s="212"/>
      <c r="AF116" s="212"/>
      <c r="AG116" s="212" t="s">
        <v>281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19"/>
      <c r="B117" s="220"/>
      <c r="C117" s="255" t="s">
        <v>142</v>
      </c>
      <c r="D117" s="228"/>
      <c r="E117" s="229">
        <v>2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285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31" t="s">
        <v>272</v>
      </c>
      <c r="B118" s="232" t="s">
        <v>167</v>
      </c>
      <c r="C118" s="251" t="s">
        <v>168</v>
      </c>
      <c r="D118" s="233"/>
      <c r="E118" s="234"/>
      <c r="F118" s="235"/>
      <c r="G118" s="235">
        <f>SUMIF(AG119:AG120,"&lt;&gt;NOR",G119:G120)</f>
        <v>0</v>
      </c>
      <c r="H118" s="235"/>
      <c r="I118" s="235">
        <f>SUM(I119:I120)</f>
        <v>0</v>
      </c>
      <c r="J118" s="235"/>
      <c r="K118" s="235">
        <f>SUM(K119:K120)</f>
        <v>0</v>
      </c>
      <c r="L118" s="235"/>
      <c r="M118" s="235">
        <f>SUM(M119:M120)</f>
        <v>0</v>
      </c>
      <c r="N118" s="234"/>
      <c r="O118" s="234">
        <f>SUM(O119:O120)</f>
        <v>0</v>
      </c>
      <c r="P118" s="234"/>
      <c r="Q118" s="234">
        <f>SUM(Q119:Q120)</f>
        <v>0.02</v>
      </c>
      <c r="R118" s="235"/>
      <c r="S118" s="235"/>
      <c r="T118" s="236"/>
      <c r="U118" s="230"/>
      <c r="V118" s="230">
        <f>SUM(V119:V120)</f>
        <v>0</v>
      </c>
      <c r="W118" s="230"/>
      <c r="X118" s="230"/>
      <c r="Y118" s="230"/>
      <c r="AG118" t="s">
        <v>273</v>
      </c>
    </row>
    <row r="119" spans="1:60" outlineLevel="1" x14ac:dyDescent="0.2">
      <c r="A119" s="241">
        <v>40</v>
      </c>
      <c r="B119" s="242" t="s">
        <v>1072</v>
      </c>
      <c r="C119" s="252" t="s">
        <v>1073</v>
      </c>
      <c r="D119" s="243" t="s">
        <v>367</v>
      </c>
      <c r="E119" s="244">
        <v>2</v>
      </c>
      <c r="F119" s="245"/>
      <c r="G119" s="246">
        <f>ROUND(E119*F119,2)</f>
        <v>0</v>
      </c>
      <c r="H119" s="245"/>
      <c r="I119" s="246">
        <f>ROUND(E119*H119,2)</f>
        <v>0</v>
      </c>
      <c r="J119" s="245"/>
      <c r="K119" s="246">
        <f>ROUND(E119*J119,2)</f>
        <v>0</v>
      </c>
      <c r="L119" s="246">
        <v>21</v>
      </c>
      <c r="M119" s="246">
        <f>G119*(1+L119/100)</f>
        <v>0</v>
      </c>
      <c r="N119" s="244">
        <v>0</v>
      </c>
      <c r="O119" s="244">
        <f>ROUND(E119*N119,2)</f>
        <v>0</v>
      </c>
      <c r="P119" s="244">
        <v>0.01</v>
      </c>
      <c r="Q119" s="244">
        <f>ROUND(E119*P119,2)</f>
        <v>0.02</v>
      </c>
      <c r="R119" s="246"/>
      <c r="S119" s="246" t="s">
        <v>277</v>
      </c>
      <c r="T119" s="247" t="s">
        <v>278</v>
      </c>
      <c r="U119" s="223">
        <v>0</v>
      </c>
      <c r="V119" s="223">
        <f>ROUND(E119*U119,2)</f>
        <v>0</v>
      </c>
      <c r="W119" s="223"/>
      <c r="X119" s="223" t="s">
        <v>279</v>
      </c>
      <c r="Y119" s="223" t="s">
        <v>280</v>
      </c>
      <c r="Z119" s="212"/>
      <c r="AA119" s="212"/>
      <c r="AB119" s="212"/>
      <c r="AC119" s="212"/>
      <c r="AD119" s="212"/>
      <c r="AE119" s="212"/>
      <c r="AF119" s="212"/>
      <c r="AG119" s="212" t="s">
        <v>320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19"/>
      <c r="B120" s="220"/>
      <c r="C120" s="255" t="s">
        <v>142</v>
      </c>
      <c r="D120" s="228"/>
      <c r="E120" s="229">
        <v>2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x14ac:dyDescent="0.2">
      <c r="A121" s="231" t="s">
        <v>272</v>
      </c>
      <c r="B121" s="232" t="s">
        <v>171</v>
      </c>
      <c r="C121" s="251" t="s">
        <v>172</v>
      </c>
      <c r="D121" s="233"/>
      <c r="E121" s="234"/>
      <c r="F121" s="235"/>
      <c r="G121" s="235">
        <f>SUMIF(AG122:AG128,"&lt;&gt;NOR",G122:G128)</f>
        <v>0</v>
      </c>
      <c r="H121" s="235"/>
      <c r="I121" s="235">
        <f>SUM(I122:I128)</f>
        <v>0</v>
      </c>
      <c r="J121" s="235"/>
      <c r="K121" s="235">
        <f>SUM(K122:K128)</f>
        <v>0</v>
      </c>
      <c r="L121" s="235"/>
      <c r="M121" s="235">
        <f>SUM(M122:M128)</f>
        <v>0</v>
      </c>
      <c r="N121" s="234"/>
      <c r="O121" s="234">
        <f>SUM(O122:O128)</f>
        <v>0</v>
      </c>
      <c r="P121" s="234"/>
      <c r="Q121" s="234">
        <f>SUM(Q122:Q128)</f>
        <v>21.63</v>
      </c>
      <c r="R121" s="235"/>
      <c r="S121" s="235"/>
      <c r="T121" s="236"/>
      <c r="U121" s="230"/>
      <c r="V121" s="230">
        <f>SUM(V122:V128)</f>
        <v>0</v>
      </c>
      <c r="W121" s="230"/>
      <c r="X121" s="230"/>
      <c r="Y121" s="230"/>
      <c r="AG121" t="s">
        <v>273</v>
      </c>
    </row>
    <row r="122" spans="1:60" outlineLevel="1" x14ac:dyDescent="0.2">
      <c r="A122" s="241">
        <v>41</v>
      </c>
      <c r="B122" s="242" t="s">
        <v>1074</v>
      </c>
      <c r="C122" s="252" t="s">
        <v>1075</v>
      </c>
      <c r="D122" s="243" t="s">
        <v>359</v>
      </c>
      <c r="E122" s="244">
        <v>4.0650000000000004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4">
        <v>0</v>
      </c>
      <c r="O122" s="244">
        <f>ROUND(E122*N122,2)</f>
        <v>0</v>
      </c>
      <c r="P122" s="244">
        <v>8.8999999999999996E-2</v>
      </c>
      <c r="Q122" s="244">
        <f>ROUND(E122*P122,2)</f>
        <v>0.36</v>
      </c>
      <c r="R122" s="246"/>
      <c r="S122" s="246" t="s">
        <v>333</v>
      </c>
      <c r="T122" s="247" t="s">
        <v>278</v>
      </c>
      <c r="U122" s="223">
        <v>0</v>
      </c>
      <c r="V122" s="223">
        <f>ROUND(E122*U122,2)</f>
        <v>0</v>
      </c>
      <c r="W122" s="223"/>
      <c r="X122" s="223" t="s">
        <v>279</v>
      </c>
      <c r="Y122" s="223" t="s">
        <v>280</v>
      </c>
      <c r="Z122" s="212"/>
      <c r="AA122" s="212"/>
      <c r="AB122" s="212"/>
      <c r="AC122" s="212"/>
      <c r="AD122" s="212"/>
      <c r="AE122" s="212"/>
      <c r="AF122" s="212"/>
      <c r="AG122" s="212" t="s">
        <v>281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19"/>
      <c r="B123" s="220"/>
      <c r="C123" s="253" t="s">
        <v>1076</v>
      </c>
      <c r="D123" s="248"/>
      <c r="E123" s="248"/>
      <c r="F123" s="248"/>
      <c r="G123" s="248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283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19"/>
      <c r="B124" s="220"/>
      <c r="C124" s="255" t="s">
        <v>1077</v>
      </c>
      <c r="D124" s="228"/>
      <c r="E124" s="229">
        <v>1.2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285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19"/>
      <c r="B125" s="220"/>
      <c r="C125" s="255" t="s">
        <v>1078</v>
      </c>
      <c r="D125" s="228"/>
      <c r="E125" s="229">
        <v>2.87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285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1">
        <v>42</v>
      </c>
      <c r="B126" s="242" t="s">
        <v>1079</v>
      </c>
      <c r="C126" s="252" t="s">
        <v>1080</v>
      </c>
      <c r="D126" s="243" t="s">
        <v>359</v>
      </c>
      <c r="E126" s="244">
        <v>239.01249999999999</v>
      </c>
      <c r="F126" s="245"/>
      <c r="G126" s="246">
        <f>ROUND(E126*F126,2)</f>
        <v>0</v>
      </c>
      <c r="H126" s="245"/>
      <c r="I126" s="246">
        <f>ROUND(E126*H126,2)</f>
        <v>0</v>
      </c>
      <c r="J126" s="245"/>
      <c r="K126" s="246">
        <f>ROUND(E126*J126,2)</f>
        <v>0</v>
      </c>
      <c r="L126" s="246">
        <v>21</v>
      </c>
      <c r="M126" s="246">
        <f>G126*(1+L126/100)</f>
        <v>0</v>
      </c>
      <c r="N126" s="244">
        <v>0</v>
      </c>
      <c r="O126" s="244">
        <f>ROUND(E126*N126,2)</f>
        <v>0</v>
      </c>
      <c r="P126" s="244">
        <v>8.8999999999999996E-2</v>
      </c>
      <c r="Q126" s="244">
        <f>ROUND(E126*P126,2)</f>
        <v>21.27</v>
      </c>
      <c r="R126" s="246"/>
      <c r="S126" s="246" t="s">
        <v>333</v>
      </c>
      <c r="T126" s="247" t="s">
        <v>278</v>
      </c>
      <c r="U126" s="223">
        <v>0</v>
      </c>
      <c r="V126" s="223">
        <f>ROUND(E126*U126,2)</f>
        <v>0</v>
      </c>
      <c r="W126" s="223"/>
      <c r="X126" s="223" t="s">
        <v>279</v>
      </c>
      <c r="Y126" s="223" t="s">
        <v>280</v>
      </c>
      <c r="Z126" s="212"/>
      <c r="AA126" s="212"/>
      <c r="AB126" s="212"/>
      <c r="AC126" s="212"/>
      <c r="AD126" s="212"/>
      <c r="AE126" s="212"/>
      <c r="AF126" s="212"/>
      <c r="AG126" s="212" t="s">
        <v>320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19"/>
      <c r="B127" s="220"/>
      <c r="C127" s="255" t="s">
        <v>1081</v>
      </c>
      <c r="D127" s="228"/>
      <c r="E127" s="229">
        <v>231.96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19"/>
      <c r="B128" s="220"/>
      <c r="C128" s="255" t="s">
        <v>1082</v>
      </c>
      <c r="D128" s="228"/>
      <c r="E128" s="229">
        <v>7.05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x14ac:dyDescent="0.2">
      <c r="A129" s="231" t="s">
        <v>272</v>
      </c>
      <c r="B129" s="232" t="s">
        <v>174</v>
      </c>
      <c r="C129" s="251" t="s">
        <v>175</v>
      </c>
      <c r="D129" s="233"/>
      <c r="E129" s="234"/>
      <c r="F129" s="235"/>
      <c r="G129" s="235">
        <f>SUMIF(AG130:AG130,"&lt;&gt;NOR",G130:G130)</f>
        <v>0</v>
      </c>
      <c r="H129" s="235"/>
      <c r="I129" s="235">
        <f>SUM(I130:I130)</f>
        <v>0</v>
      </c>
      <c r="J129" s="235"/>
      <c r="K129" s="235">
        <f>SUM(K130:K130)</f>
        <v>0</v>
      </c>
      <c r="L129" s="235"/>
      <c r="M129" s="235">
        <f>SUM(M130:M130)</f>
        <v>0</v>
      </c>
      <c r="N129" s="234"/>
      <c r="O129" s="234">
        <f>SUM(O130:O130)</f>
        <v>0</v>
      </c>
      <c r="P129" s="234"/>
      <c r="Q129" s="234">
        <f>SUM(Q130:Q130)</f>
        <v>0</v>
      </c>
      <c r="R129" s="235"/>
      <c r="S129" s="235"/>
      <c r="T129" s="236"/>
      <c r="U129" s="230"/>
      <c r="V129" s="230">
        <f>SUM(V130:V130)</f>
        <v>0</v>
      </c>
      <c r="W129" s="230"/>
      <c r="X129" s="230"/>
      <c r="Y129" s="230"/>
      <c r="AG129" t="s">
        <v>273</v>
      </c>
    </row>
    <row r="130" spans="1:60" outlineLevel="1" x14ac:dyDescent="0.2">
      <c r="A130" s="259">
        <v>43</v>
      </c>
      <c r="B130" s="260" t="s">
        <v>529</v>
      </c>
      <c r="C130" s="268" t="s">
        <v>530</v>
      </c>
      <c r="D130" s="261" t="s">
        <v>531</v>
      </c>
      <c r="E130" s="262">
        <v>23.34346</v>
      </c>
      <c r="F130" s="263"/>
      <c r="G130" s="264">
        <f>ROUND(E130*F130,2)</f>
        <v>0</v>
      </c>
      <c r="H130" s="263"/>
      <c r="I130" s="264">
        <f>ROUND(E130*H130,2)</f>
        <v>0</v>
      </c>
      <c r="J130" s="263"/>
      <c r="K130" s="264">
        <f>ROUND(E130*J130,2)</f>
        <v>0</v>
      </c>
      <c r="L130" s="264">
        <v>21</v>
      </c>
      <c r="M130" s="264">
        <f>G130*(1+L130/100)</f>
        <v>0</v>
      </c>
      <c r="N130" s="262">
        <v>0</v>
      </c>
      <c r="O130" s="262">
        <f>ROUND(E130*N130,2)</f>
        <v>0</v>
      </c>
      <c r="P130" s="262">
        <v>0</v>
      </c>
      <c r="Q130" s="262">
        <f>ROUND(E130*P130,2)</f>
        <v>0</v>
      </c>
      <c r="R130" s="264"/>
      <c r="S130" s="264" t="s">
        <v>333</v>
      </c>
      <c r="T130" s="265" t="s">
        <v>278</v>
      </c>
      <c r="U130" s="223">
        <v>0</v>
      </c>
      <c r="V130" s="223">
        <f>ROUND(E130*U130,2)</f>
        <v>0</v>
      </c>
      <c r="W130" s="223"/>
      <c r="X130" s="223" t="s">
        <v>532</v>
      </c>
      <c r="Y130" s="223" t="s">
        <v>280</v>
      </c>
      <c r="Z130" s="212"/>
      <c r="AA130" s="212"/>
      <c r="AB130" s="212"/>
      <c r="AC130" s="212"/>
      <c r="AD130" s="212"/>
      <c r="AE130" s="212"/>
      <c r="AF130" s="212"/>
      <c r="AG130" s="212" t="s">
        <v>533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231" t="s">
        <v>272</v>
      </c>
      <c r="B131" s="232" t="s">
        <v>178</v>
      </c>
      <c r="C131" s="251" t="s">
        <v>179</v>
      </c>
      <c r="D131" s="233"/>
      <c r="E131" s="234"/>
      <c r="F131" s="235"/>
      <c r="G131" s="235">
        <f>SUMIF(AG132:AG143,"&lt;&gt;NOR",G132:G143)</f>
        <v>0</v>
      </c>
      <c r="H131" s="235"/>
      <c r="I131" s="235">
        <f>SUM(I132:I143)</f>
        <v>0</v>
      </c>
      <c r="J131" s="235"/>
      <c r="K131" s="235">
        <f>SUM(K132:K143)</f>
        <v>0</v>
      </c>
      <c r="L131" s="235"/>
      <c r="M131" s="235">
        <f>SUM(M132:M143)</f>
        <v>0</v>
      </c>
      <c r="N131" s="234"/>
      <c r="O131" s="234">
        <f>SUM(O132:O143)</f>
        <v>0.18000000000000002</v>
      </c>
      <c r="P131" s="234"/>
      <c r="Q131" s="234">
        <f>SUM(Q132:Q143)</f>
        <v>0.17</v>
      </c>
      <c r="R131" s="235"/>
      <c r="S131" s="235"/>
      <c r="T131" s="236"/>
      <c r="U131" s="230"/>
      <c r="V131" s="230">
        <f>SUM(V132:V143)</f>
        <v>0</v>
      </c>
      <c r="W131" s="230"/>
      <c r="X131" s="230"/>
      <c r="Y131" s="230"/>
      <c r="AG131" t="s">
        <v>273</v>
      </c>
    </row>
    <row r="132" spans="1:60" outlineLevel="1" x14ac:dyDescent="0.2">
      <c r="A132" s="241">
        <v>44</v>
      </c>
      <c r="B132" s="242" t="s">
        <v>1083</v>
      </c>
      <c r="C132" s="252" t="s">
        <v>1084</v>
      </c>
      <c r="D132" s="243" t="s">
        <v>359</v>
      </c>
      <c r="E132" s="244">
        <v>55</v>
      </c>
      <c r="F132" s="245"/>
      <c r="G132" s="246">
        <f>ROUND(E132*F132,2)</f>
        <v>0</v>
      </c>
      <c r="H132" s="245"/>
      <c r="I132" s="246">
        <f>ROUND(E132*H132,2)</f>
        <v>0</v>
      </c>
      <c r="J132" s="245"/>
      <c r="K132" s="246">
        <f>ROUND(E132*J132,2)</f>
        <v>0</v>
      </c>
      <c r="L132" s="246">
        <v>21</v>
      </c>
      <c r="M132" s="246">
        <f>G132*(1+L132/100)</f>
        <v>0</v>
      </c>
      <c r="N132" s="244">
        <v>2.1000000000000001E-4</v>
      </c>
      <c r="O132" s="244">
        <f>ROUND(E132*N132,2)</f>
        <v>0.01</v>
      </c>
      <c r="P132" s="244">
        <v>0</v>
      </c>
      <c r="Q132" s="244">
        <f>ROUND(E132*P132,2)</f>
        <v>0</v>
      </c>
      <c r="R132" s="246"/>
      <c r="S132" s="246" t="s">
        <v>333</v>
      </c>
      <c r="T132" s="247" t="s">
        <v>278</v>
      </c>
      <c r="U132" s="223">
        <v>0</v>
      </c>
      <c r="V132" s="223">
        <f>ROUND(E132*U132,2)</f>
        <v>0</v>
      </c>
      <c r="W132" s="223"/>
      <c r="X132" s="223" t="s">
        <v>279</v>
      </c>
      <c r="Y132" s="223" t="s">
        <v>280</v>
      </c>
      <c r="Z132" s="212"/>
      <c r="AA132" s="212"/>
      <c r="AB132" s="212"/>
      <c r="AC132" s="212"/>
      <c r="AD132" s="212"/>
      <c r="AE132" s="212"/>
      <c r="AF132" s="212"/>
      <c r="AG132" s="212" t="s">
        <v>599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19"/>
      <c r="B133" s="220"/>
      <c r="C133" s="253" t="s">
        <v>1085</v>
      </c>
      <c r="D133" s="248"/>
      <c r="E133" s="248"/>
      <c r="F133" s="248"/>
      <c r="G133" s="248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283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19"/>
      <c r="B134" s="220"/>
      <c r="C134" s="255" t="s">
        <v>1086</v>
      </c>
      <c r="D134" s="228"/>
      <c r="E134" s="229">
        <v>55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285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41">
        <v>45</v>
      </c>
      <c r="B135" s="242" t="s">
        <v>1087</v>
      </c>
      <c r="C135" s="252" t="s">
        <v>1088</v>
      </c>
      <c r="D135" s="243" t="s">
        <v>359</v>
      </c>
      <c r="E135" s="244">
        <v>55</v>
      </c>
      <c r="F135" s="245"/>
      <c r="G135" s="246">
        <f>ROUND(E135*F135,2)</f>
        <v>0</v>
      </c>
      <c r="H135" s="245"/>
      <c r="I135" s="246">
        <f>ROUND(E135*H135,2)</f>
        <v>0</v>
      </c>
      <c r="J135" s="245"/>
      <c r="K135" s="246">
        <f>ROUND(E135*J135,2)</f>
        <v>0</v>
      </c>
      <c r="L135" s="246">
        <v>21</v>
      </c>
      <c r="M135" s="246">
        <f>G135*(1+L135/100)</f>
        <v>0</v>
      </c>
      <c r="N135" s="244">
        <v>3.15E-3</v>
      </c>
      <c r="O135" s="244">
        <f>ROUND(E135*N135,2)</f>
        <v>0.17</v>
      </c>
      <c r="P135" s="244">
        <v>0</v>
      </c>
      <c r="Q135" s="244">
        <f>ROUND(E135*P135,2)</f>
        <v>0</v>
      </c>
      <c r="R135" s="246"/>
      <c r="S135" s="246" t="s">
        <v>333</v>
      </c>
      <c r="T135" s="247" t="s">
        <v>278</v>
      </c>
      <c r="U135" s="223">
        <v>0</v>
      </c>
      <c r="V135" s="223">
        <f>ROUND(E135*U135,2)</f>
        <v>0</v>
      </c>
      <c r="W135" s="223"/>
      <c r="X135" s="223" t="s">
        <v>279</v>
      </c>
      <c r="Y135" s="223" t="s">
        <v>280</v>
      </c>
      <c r="Z135" s="212"/>
      <c r="AA135" s="212"/>
      <c r="AB135" s="212"/>
      <c r="AC135" s="212"/>
      <c r="AD135" s="212"/>
      <c r="AE135" s="212"/>
      <c r="AF135" s="212"/>
      <c r="AG135" s="212" t="s">
        <v>320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19"/>
      <c r="B136" s="220"/>
      <c r="C136" s="253" t="s">
        <v>1089</v>
      </c>
      <c r="D136" s="248"/>
      <c r="E136" s="248"/>
      <c r="F136" s="248"/>
      <c r="G136" s="248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283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19"/>
      <c r="B137" s="220"/>
      <c r="C137" s="254" t="s">
        <v>1090</v>
      </c>
      <c r="D137" s="249"/>
      <c r="E137" s="249"/>
      <c r="F137" s="249"/>
      <c r="G137" s="249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283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19"/>
      <c r="B138" s="220"/>
      <c r="C138" s="255" t="s">
        <v>1086</v>
      </c>
      <c r="D138" s="228"/>
      <c r="E138" s="229">
        <v>55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285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1">
        <v>46</v>
      </c>
      <c r="B139" s="242" t="s">
        <v>1091</v>
      </c>
      <c r="C139" s="252" t="s">
        <v>1092</v>
      </c>
      <c r="D139" s="243" t="s">
        <v>359</v>
      </c>
      <c r="E139" s="244">
        <v>27.5</v>
      </c>
      <c r="F139" s="245"/>
      <c r="G139" s="246">
        <f>ROUND(E139*F139,2)</f>
        <v>0</v>
      </c>
      <c r="H139" s="245"/>
      <c r="I139" s="246">
        <f>ROUND(E139*H139,2)</f>
        <v>0</v>
      </c>
      <c r="J139" s="245"/>
      <c r="K139" s="246">
        <f>ROUND(E139*J139,2)</f>
        <v>0</v>
      </c>
      <c r="L139" s="246">
        <v>21</v>
      </c>
      <c r="M139" s="246">
        <f>G139*(1+L139/100)</f>
        <v>0</v>
      </c>
      <c r="N139" s="244">
        <v>0</v>
      </c>
      <c r="O139" s="244">
        <f>ROUND(E139*N139,2)</f>
        <v>0</v>
      </c>
      <c r="P139" s="244">
        <v>6.0000000000000001E-3</v>
      </c>
      <c r="Q139" s="244">
        <f>ROUND(E139*P139,2)</f>
        <v>0.17</v>
      </c>
      <c r="R139" s="246"/>
      <c r="S139" s="246" t="s">
        <v>277</v>
      </c>
      <c r="T139" s="247" t="s">
        <v>278</v>
      </c>
      <c r="U139" s="223">
        <v>0</v>
      </c>
      <c r="V139" s="223">
        <f>ROUND(E139*U139,2)</f>
        <v>0</v>
      </c>
      <c r="W139" s="223"/>
      <c r="X139" s="223" t="s">
        <v>279</v>
      </c>
      <c r="Y139" s="223" t="s">
        <v>280</v>
      </c>
      <c r="Z139" s="212"/>
      <c r="AA139" s="212"/>
      <c r="AB139" s="212"/>
      <c r="AC139" s="212"/>
      <c r="AD139" s="212"/>
      <c r="AE139" s="212"/>
      <c r="AF139" s="212"/>
      <c r="AG139" s="212" t="s">
        <v>320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19"/>
      <c r="B140" s="220"/>
      <c r="C140" s="253" t="s">
        <v>1093</v>
      </c>
      <c r="D140" s="248"/>
      <c r="E140" s="248"/>
      <c r="F140" s="248"/>
      <c r="G140" s="248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283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19"/>
      <c r="B141" s="220"/>
      <c r="C141" s="254" t="s">
        <v>1094</v>
      </c>
      <c r="D141" s="249"/>
      <c r="E141" s="249"/>
      <c r="F141" s="249"/>
      <c r="G141" s="249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283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5" t="s">
        <v>1095</v>
      </c>
      <c r="D142" s="228"/>
      <c r="E142" s="229">
        <v>27.5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>
        <v>47</v>
      </c>
      <c r="B143" s="220" t="s">
        <v>614</v>
      </c>
      <c r="C143" s="271" t="s">
        <v>615</v>
      </c>
      <c r="D143" s="221" t="s">
        <v>0</v>
      </c>
      <c r="E143" s="267"/>
      <c r="F143" s="224"/>
      <c r="G143" s="223">
        <f>ROUND(E143*F143,2)</f>
        <v>0</v>
      </c>
      <c r="H143" s="224"/>
      <c r="I143" s="223">
        <f>ROUND(E143*H143,2)</f>
        <v>0</v>
      </c>
      <c r="J143" s="224"/>
      <c r="K143" s="223">
        <f>ROUND(E143*J143,2)</f>
        <v>0</v>
      </c>
      <c r="L143" s="223">
        <v>21</v>
      </c>
      <c r="M143" s="223">
        <f>G143*(1+L143/100)</f>
        <v>0</v>
      </c>
      <c r="N143" s="222">
        <v>0</v>
      </c>
      <c r="O143" s="222">
        <f>ROUND(E143*N143,2)</f>
        <v>0</v>
      </c>
      <c r="P143" s="222">
        <v>0</v>
      </c>
      <c r="Q143" s="222">
        <f>ROUND(E143*P143,2)</f>
        <v>0</v>
      </c>
      <c r="R143" s="223"/>
      <c r="S143" s="223" t="s">
        <v>333</v>
      </c>
      <c r="T143" s="223" t="s">
        <v>278</v>
      </c>
      <c r="U143" s="223">
        <v>0</v>
      </c>
      <c r="V143" s="223">
        <f>ROUND(E143*U143,2)</f>
        <v>0</v>
      </c>
      <c r="W143" s="223"/>
      <c r="X143" s="223" t="s">
        <v>532</v>
      </c>
      <c r="Y143" s="223" t="s">
        <v>280</v>
      </c>
      <c r="Z143" s="212"/>
      <c r="AA143" s="212"/>
      <c r="AB143" s="212"/>
      <c r="AC143" s="212"/>
      <c r="AD143" s="212"/>
      <c r="AE143" s="212"/>
      <c r="AF143" s="212"/>
      <c r="AG143" s="212" t="s">
        <v>533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x14ac:dyDescent="0.2">
      <c r="A144" s="231" t="s">
        <v>272</v>
      </c>
      <c r="B144" s="232" t="s">
        <v>204</v>
      </c>
      <c r="C144" s="251" t="s">
        <v>205</v>
      </c>
      <c r="D144" s="233"/>
      <c r="E144" s="234"/>
      <c r="F144" s="235"/>
      <c r="G144" s="235">
        <f>SUMIF(AG145:AG153,"&lt;&gt;NOR",G145:G153)</f>
        <v>0</v>
      </c>
      <c r="H144" s="235"/>
      <c r="I144" s="235">
        <f>SUM(I145:I153)</f>
        <v>0</v>
      </c>
      <c r="J144" s="235"/>
      <c r="K144" s="235">
        <f>SUM(K145:K153)</f>
        <v>0</v>
      </c>
      <c r="L144" s="235"/>
      <c r="M144" s="235">
        <f>SUM(M145:M153)</f>
        <v>0</v>
      </c>
      <c r="N144" s="234"/>
      <c r="O144" s="234">
        <f>SUM(O145:O153)</f>
        <v>0.2</v>
      </c>
      <c r="P144" s="234"/>
      <c r="Q144" s="234">
        <f>SUM(Q145:Q153)</f>
        <v>0.13</v>
      </c>
      <c r="R144" s="235"/>
      <c r="S144" s="235"/>
      <c r="T144" s="236"/>
      <c r="U144" s="230"/>
      <c r="V144" s="230">
        <f>SUM(V145:V153)</f>
        <v>0</v>
      </c>
      <c r="W144" s="230"/>
      <c r="X144" s="230"/>
      <c r="Y144" s="230"/>
      <c r="AG144" t="s">
        <v>273</v>
      </c>
    </row>
    <row r="145" spans="1:60" outlineLevel="1" x14ac:dyDescent="0.2">
      <c r="A145" s="241">
        <v>48</v>
      </c>
      <c r="B145" s="242" t="s">
        <v>1096</v>
      </c>
      <c r="C145" s="252" t="s">
        <v>1097</v>
      </c>
      <c r="D145" s="243" t="s">
        <v>400</v>
      </c>
      <c r="E145" s="244">
        <v>20.8</v>
      </c>
      <c r="F145" s="245"/>
      <c r="G145" s="246">
        <f>ROUND(E145*F145,2)</f>
        <v>0</v>
      </c>
      <c r="H145" s="245"/>
      <c r="I145" s="246">
        <f>ROUND(E145*H145,2)</f>
        <v>0</v>
      </c>
      <c r="J145" s="245"/>
      <c r="K145" s="246">
        <f>ROUND(E145*J145,2)</f>
        <v>0</v>
      </c>
      <c r="L145" s="246">
        <v>21</v>
      </c>
      <c r="M145" s="246">
        <f>G145*(1+L145/100)</f>
        <v>0</v>
      </c>
      <c r="N145" s="244">
        <v>2.4199999999999998E-3</v>
      </c>
      <c r="O145" s="244">
        <f>ROUND(E145*N145,2)</f>
        <v>0.05</v>
      </c>
      <c r="P145" s="244">
        <v>0</v>
      </c>
      <c r="Q145" s="244">
        <f>ROUND(E145*P145,2)</f>
        <v>0</v>
      </c>
      <c r="R145" s="246"/>
      <c r="S145" s="246" t="s">
        <v>333</v>
      </c>
      <c r="T145" s="247" t="s">
        <v>278</v>
      </c>
      <c r="U145" s="223">
        <v>0</v>
      </c>
      <c r="V145" s="223">
        <f>ROUND(E145*U145,2)</f>
        <v>0</v>
      </c>
      <c r="W145" s="223"/>
      <c r="X145" s="223" t="s">
        <v>279</v>
      </c>
      <c r="Y145" s="223" t="s">
        <v>280</v>
      </c>
      <c r="Z145" s="212"/>
      <c r="AA145" s="212"/>
      <c r="AB145" s="212"/>
      <c r="AC145" s="212"/>
      <c r="AD145" s="212"/>
      <c r="AE145" s="212"/>
      <c r="AF145" s="212"/>
      <c r="AG145" s="212" t="s">
        <v>320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19"/>
      <c r="B146" s="220"/>
      <c r="C146" s="253" t="s">
        <v>1098</v>
      </c>
      <c r="D146" s="248"/>
      <c r="E146" s="248"/>
      <c r="F146" s="248"/>
      <c r="G146" s="248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283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19"/>
      <c r="B147" s="220"/>
      <c r="C147" s="255" t="s">
        <v>1099</v>
      </c>
      <c r="D147" s="228"/>
      <c r="E147" s="229">
        <v>20.8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1">
        <v>49</v>
      </c>
      <c r="B148" s="242" t="s">
        <v>1100</v>
      </c>
      <c r="C148" s="252" t="s">
        <v>1101</v>
      </c>
      <c r="D148" s="243" t="s">
        <v>400</v>
      </c>
      <c r="E148" s="244">
        <v>54.5</v>
      </c>
      <c r="F148" s="245"/>
      <c r="G148" s="246">
        <f>ROUND(E148*F148,2)</f>
        <v>0</v>
      </c>
      <c r="H148" s="245"/>
      <c r="I148" s="246">
        <f>ROUND(E148*H148,2)</f>
        <v>0</v>
      </c>
      <c r="J148" s="245"/>
      <c r="K148" s="246">
        <f>ROUND(E148*J148,2)</f>
        <v>0</v>
      </c>
      <c r="L148" s="246">
        <v>21</v>
      </c>
      <c r="M148" s="246">
        <f>G148*(1+L148/100)</f>
        <v>0</v>
      </c>
      <c r="N148" s="244">
        <v>2.7299999999999998E-3</v>
      </c>
      <c r="O148" s="244">
        <f>ROUND(E148*N148,2)</f>
        <v>0.15</v>
      </c>
      <c r="P148" s="244">
        <v>0</v>
      </c>
      <c r="Q148" s="244">
        <f>ROUND(E148*P148,2)</f>
        <v>0</v>
      </c>
      <c r="R148" s="246"/>
      <c r="S148" s="246" t="s">
        <v>333</v>
      </c>
      <c r="T148" s="247" t="s">
        <v>278</v>
      </c>
      <c r="U148" s="223">
        <v>0</v>
      </c>
      <c r="V148" s="223">
        <f>ROUND(E148*U148,2)</f>
        <v>0</v>
      </c>
      <c r="W148" s="223"/>
      <c r="X148" s="223" t="s">
        <v>279</v>
      </c>
      <c r="Y148" s="223" t="s">
        <v>280</v>
      </c>
      <c r="Z148" s="212"/>
      <c r="AA148" s="212"/>
      <c r="AB148" s="212"/>
      <c r="AC148" s="212"/>
      <c r="AD148" s="212"/>
      <c r="AE148" s="212"/>
      <c r="AF148" s="212"/>
      <c r="AG148" s="212" t="s">
        <v>599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19"/>
      <c r="B149" s="220"/>
      <c r="C149" s="253" t="s">
        <v>1102</v>
      </c>
      <c r="D149" s="248"/>
      <c r="E149" s="248"/>
      <c r="F149" s="248"/>
      <c r="G149" s="248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283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19"/>
      <c r="B150" s="220"/>
      <c r="C150" s="255" t="s">
        <v>1103</v>
      </c>
      <c r="D150" s="228"/>
      <c r="E150" s="229">
        <v>54.5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285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41">
        <v>50</v>
      </c>
      <c r="B151" s="242" t="s">
        <v>1104</v>
      </c>
      <c r="C151" s="252" t="s">
        <v>1105</v>
      </c>
      <c r="D151" s="243" t="s">
        <v>400</v>
      </c>
      <c r="E151" s="244">
        <v>54.5</v>
      </c>
      <c r="F151" s="245"/>
      <c r="G151" s="246">
        <f>ROUND(E151*F151,2)</f>
        <v>0</v>
      </c>
      <c r="H151" s="245"/>
      <c r="I151" s="246">
        <f>ROUND(E151*H151,2)</f>
        <v>0</v>
      </c>
      <c r="J151" s="245"/>
      <c r="K151" s="246">
        <f>ROUND(E151*J151,2)</f>
        <v>0</v>
      </c>
      <c r="L151" s="246">
        <v>21</v>
      </c>
      <c r="M151" s="246">
        <f>G151*(1+L151/100)</f>
        <v>0</v>
      </c>
      <c r="N151" s="244">
        <v>0</v>
      </c>
      <c r="O151" s="244">
        <f>ROUND(E151*N151,2)</f>
        <v>0</v>
      </c>
      <c r="P151" s="244">
        <v>2.3E-3</v>
      </c>
      <c r="Q151" s="244">
        <f>ROUND(E151*P151,2)</f>
        <v>0.13</v>
      </c>
      <c r="R151" s="246"/>
      <c r="S151" s="246" t="s">
        <v>333</v>
      </c>
      <c r="T151" s="247" t="s">
        <v>278</v>
      </c>
      <c r="U151" s="223">
        <v>0</v>
      </c>
      <c r="V151" s="223">
        <f>ROUND(E151*U151,2)</f>
        <v>0</v>
      </c>
      <c r="W151" s="223"/>
      <c r="X151" s="223" t="s">
        <v>279</v>
      </c>
      <c r="Y151" s="223" t="s">
        <v>280</v>
      </c>
      <c r="Z151" s="212"/>
      <c r="AA151" s="212"/>
      <c r="AB151" s="212"/>
      <c r="AC151" s="212"/>
      <c r="AD151" s="212"/>
      <c r="AE151" s="212"/>
      <c r="AF151" s="212"/>
      <c r="AG151" s="212" t="s">
        <v>599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19"/>
      <c r="B152" s="220"/>
      <c r="C152" s="255" t="s">
        <v>1103</v>
      </c>
      <c r="D152" s="228"/>
      <c r="E152" s="229">
        <v>54.5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285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>
        <v>51</v>
      </c>
      <c r="B153" s="220" t="s">
        <v>1106</v>
      </c>
      <c r="C153" s="271" t="s">
        <v>1107</v>
      </c>
      <c r="D153" s="221" t="s">
        <v>0</v>
      </c>
      <c r="E153" s="267"/>
      <c r="F153" s="224"/>
      <c r="G153" s="223">
        <f>ROUND(E153*F153,2)</f>
        <v>0</v>
      </c>
      <c r="H153" s="224"/>
      <c r="I153" s="223">
        <f>ROUND(E153*H153,2)</f>
        <v>0</v>
      </c>
      <c r="J153" s="224"/>
      <c r="K153" s="223">
        <f>ROUND(E153*J153,2)</f>
        <v>0</v>
      </c>
      <c r="L153" s="223">
        <v>21</v>
      </c>
      <c r="M153" s="223">
        <f>G153*(1+L153/100)</f>
        <v>0</v>
      </c>
      <c r="N153" s="222">
        <v>0</v>
      </c>
      <c r="O153" s="222">
        <f>ROUND(E153*N153,2)</f>
        <v>0</v>
      </c>
      <c r="P153" s="222">
        <v>0</v>
      </c>
      <c r="Q153" s="222">
        <f>ROUND(E153*P153,2)</f>
        <v>0</v>
      </c>
      <c r="R153" s="223"/>
      <c r="S153" s="223" t="s">
        <v>333</v>
      </c>
      <c r="T153" s="223" t="s">
        <v>278</v>
      </c>
      <c r="U153" s="223">
        <v>0</v>
      </c>
      <c r="V153" s="223">
        <f>ROUND(E153*U153,2)</f>
        <v>0</v>
      </c>
      <c r="W153" s="223"/>
      <c r="X153" s="223" t="s">
        <v>532</v>
      </c>
      <c r="Y153" s="223" t="s">
        <v>280</v>
      </c>
      <c r="Z153" s="212"/>
      <c r="AA153" s="212"/>
      <c r="AB153" s="212"/>
      <c r="AC153" s="212"/>
      <c r="AD153" s="212"/>
      <c r="AE153" s="212"/>
      <c r="AF153" s="212"/>
      <c r="AG153" s="212" t="s">
        <v>533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x14ac:dyDescent="0.2">
      <c r="A154" s="231" t="s">
        <v>272</v>
      </c>
      <c r="B154" s="232" t="s">
        <v>210</v>
      </c>
      <c r="C154" s="251" t="s">
        <v>211</v>
      </c>
      <c r="D154" s="233"/>
      <c r="E154" s="234"/>
      <c r="F154" s="235"/>
      <c r="G154" s="235">
        <f>SUMIF(AG155:AG196,"&lt;&gt;NOR",G155:G196)</f>
        <v>0</v>
      </c>
      <c r="H154" s="235"/>
      <c r="I154" s="235">
        <f>SUM(I155:I196)</f>
        <v>0</v>
      </c>
      <c r="J154" s="235"/>
      <c r="K154" s="235">
        <f>SUM(K155:K196)</f>
        <v>0</v>
      </c>
      <c r="L154" s="235"/>
      <c r="M154" s="235">
        <f>SUM(M155:M196)</f>
        <v>0</v>
      </c>
      <c r="N154" s="234"/>
      <c r="O154" s="234">
        <f>SUM(O155:O196)</f>
        <v>0.31</v>
      </c>
      <c r="P154" s="234"/>
      <c r="Q154" s="234">
        <f>SUM(Q155:Q196)</f>
        <v>0.14000000000000001</v>
      </c>
      <c r="R154" s="235"/>
      <c r="S154" s="235"/>
      <c r="T154" s="236"/>
      <c r="U154" s="230"/>
      <c r="V154" s="230">
        <f>SUM(V155:V196)</f>
        <v>0</v>
      </c>
      <c r="W154" s="230"/>
      <c r="X154" s="230"/>
      <c r="Y154" s="230"/>
      <c r="AG154" t="s">
        <v>273</v>
      </c>
    </row>
    <row r="155" spans="1:60" outlineLevel="1" x14ac:dyDescent="0.2">
      <c r="A155" s="241">
        <v>52</v>
      </c>
      <c r="B155" s="242" t="s">
        <v>1108</v>
      </c>
      <c r="C155" s="252" t="s">
        <v>1109</v>
      </c>
      <c r="D155" s="243" t="s">
        <v>359</v>
      </c>
      <c r="E155" s="244">
        <v>27.02</v>
      </c>
      <c r="F155" s="245"/>
      <c r="G155" s="246">
        <f>ROUND(E155*F155,2)</f>
        <v>0</v>
      </c>
      <c r="H155" s="245"/>
      <c r="I155" s="246">
        <f>ROUND(E155*H155,2)</f>
        <v>0</v>
      </c>
      <c r="J155" s="245"/>
      <c r="K155" s="246">
        <f>ROUND(E155*J155,2)</f>
        <v>0</v>
      </c>
      <c r="L155" s="246">
        <v>21</v>
      </c>
      <c r="M155" s="246">
        <f>G155*(1+L155/100)</f>
        <v>0</v>
      </c>
      <c r="N155" s="244">
        <v>0</v>
      </c>
      <c r="O155" s="244">
        <f>ROUND(E155*N155,2)</f>
        <v>0</v>
      </c>
      <c r="P155" s="244">
        <v>0</v>
      </c>
      <c r="Q155" s="244">
        <f>ROUND(E155*P155,2)</f>
        <v>0</v>
      </c>
      <c r="R155" s="246"/>
      <c r="S155" s="246" t="s">
        <v>333</v>
      </c>
      <c r="T155" s="247" t="s">
        <v>278</v>
      </c>
      <c r="U155" s="223">
        <v>0</v>
      </c>
      <c r="V155" s="223">
        <f>ROUND(E155*U155,2)</f>
        <v>0</v>
      </c>
      <c r="W155" s="223"/>
      <c r="X155" s="223" t="s">
        <v>279</v>
      </c>
      <c r="Y155" s="223" t="s">
        <v>280</v>
      </c>
      <c r="Z155" s="212"/>
      <c r="AA155" s="212"/>
      <c r="AB155" s="212"/>
      <c r="AC155" s="212"/>
      <c r="AD155" s="212"/>
      <c r="AE155" s="212"/>
      <c r="AF155" s="212"/>
      <c r="AG155" s="212" t="s">
        <v>599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2" x14ac:dyDescent="0.2">
      <c r="A156" s="219"/>
      <c r="B156" s="220"/>
      <c r="C156" s="253" t="s">
        <v>1110</v>
      </c>
      <c r="D156" s="248"/>
      <c r="E156" s="248"/>
      <c r="F156" s="248"/>
      <c r="G156" s="248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283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19"/>
      <c r="B157" s="220"/>
      <c r="C157" s="255" t="s">
        <v>789</v>
      </c>
      <c r="D157" s="228"/>
      <c r="E157" s="229">
        <v>8.8000000000000007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285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19"/>
      <c r="B158" s="220"/>
      <c r="C158" s="255" t="s">
        <v>790</v>
      </c>
      <c r="D158" s="228"/>
      <c r="E158" s="229">
        <v>2.75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19"/>
      <c r="B159" s="220"/>
      <c r="C159" s="255" t="s">
        <v>791</v>
      </c>
      <c r="D159" s="228"/>
      <c r="E159" s="229">
        <v>3.85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285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19"/>
      <c r="B160" s="220"/>
      <c r="C160" s="255" t="s">
        <v>792</v>
      </c>
      <c r="D160" s="228"/>
      <c r="E160" s="229">
        <v>1.87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285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19"/>
      <c r="B161" s="220"/>
      <c r="C161" s="255" t="s">
        <v>793</v>
      </c>
      <c r="D161" s="228"/>
      <c r="E161" s="229">
        <v>3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19"/>
      <c r="B162" s="220"/>
      <c r="C162" s="255" t="s">
        <v>794</v>
      </c>
      <c r="D162" s="228"/>
      <c r="E162" s="229">
        <v>3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285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19"/>
      <c r="B163" s="220"/>
      <c r="C163" s="255" t="s">
        <v>795</v>
      </c>
      <c r="D163" s="228"/>
      <c r="E163" s="229">
        <v>3.75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41">
        <v>53</v>
      </c>
      <c r="B164" s="242" t="s">
        <v>1111</v>
      </c>
      <c r="C164" s="252" t="s">
        <v>1112</v>
      </c>
      <c r="D164" s="243" t="s">
        <v>716</v>
      </c>
      <c r="E164" s="244">
        <v>140</v>
      </c>
      <c r="F164" s="245"/>
      <c r="G164" s="246">
        <f>ROUND(E164*F164,2)</f>
        <v>0</v>
      </c>
      <c r="H164" s="245"/>
      <c r="I164" s="246">
        <f>ROUND(E164*H164,2)</f>
        <v>0</v>
      </c>
      <c r="J164" s="245"/>
      <c r="K164" s="246">
        <f>ROUND(E164*J164,2)</f>
        <v>0</v>
      </c>
      <c r="L164" s="246">
        <v>21</v>
      </c>
      <c r="M164" s="246">
        <f>G164*(1+L164/100)</f>
        <v>0</v>
      </c>
      <c r="N164" s="244">
        <v>5.0000000000000002E-5</v>
      </c>
      <c r="O164" s="244">
        <f>ROUND(E164*N164,2)</f>
        <v>0.01</v>
      </c>
      <c r="P164" s="244">
        <v>1E-3</v>
      </c>
      <c r="Q164" s="244">
        <f>ROUND(E164*P164,2)</f>
        <v>0.14000000000000001</v>
      </c>
      <c r="R164" s="246"/>
      <c r="S164" s="246" t="s">
        <v>333</v>
      </c>
      <c r="T164" s="247" t="s">
        <v>278</v>
      </c>
      <c r="U164" s="223">
        <v>0</v>
      </c>
      <c r="V164" s="223">
        <f>ROUND(E164*U164,2)</f>
        <v>0</v>
      </c>
      <c r="W164" s="223"/>
      <c r="X164" s="223" t="s">
        <v>279</v>
      </c>
      <c r="Y164" s="223" t="s">
        <v>280</v>
      </c>
      <c r="Z164" s="212"/>
      <c r="AA164" s="212"/>
      <c r="AB164" s="212"/>
      <c r="AC164" s="212"/>
      <c r="AD164" s="212"/>
      <c r="AE164" s="212"/>
      <c r="AF164" s="212"/>
      <c r="AG164" s="212" t="s">
        <v>599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19"/>
      <c r="B165" s="220"/>
      <c r="C165" s="255" t="s">
        <v>1113</v>
      </c>
      <c r="D165" s="228"/>
      <c r="E165" s="229">
        <v>100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285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19"/>
      <c r="B166" s="220"/>
      <c r="C166" s="255" t="s">
        <v>1114</v>
      </c>
      <c r="D166" s="228"/>
      <c r="E166" s="229">
        <v>40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285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41">
        <v>54</v>
      </c>
      <c r="B167" s="242" t="s">
        <v>1115</v>
      </c>
      <c r="C167" s="252" t="s">
        <v>1116</v>
      </c>
      <c r="D167" s="243" t="s">
        <v>367</v>
      </c>
      <c r="E167" s="244">
        <v>1</v>
      </c>
      <c r="F167" s="245"/>
      <c r="G167" s="246">
        <f>ROUND(E167*F167,2)</f>
        <v>0</v>
      </c>
      <c r="H167" s="245"/>
      <c r="I167" s="246">
        <f>ROUND(E167*H167,2)</f>
        <v>0</v>
      </c>
      <c r="J167" s="245"/>
      <c r="K167" s="246">
        <f>ROUND(E167*J167,2)</f>
        <v>0</v>
      </c>
      <c r="L167" s="246">
        <v>21</v>
      </c>
      <c r="M167" s="246">
        <f>G167*(1+L167/100)</f>
        <v>0</v>
      </c>
      <c r="N167" s="244">
        <v>0.25</v>
      </c>
      <c r="O167" s="244">
        <f>ROUND(E167*N167,2)</f>
        <v>0.25</v>
      </c>
      <c r="P167" s="244">
        <v>0</v>
      </c>
      <c r="Q167" s="244">
        <f>ROUND(E167*P167,2)</f>
        <v>0</v>
      </c>
      <c r="R167" s="246"/>
      <c r="S167" s="246" t="s">
        <v>277</v>
      </c>
      <c r="T167" s="247" t="s">
        <v>278</v>
      </c>
      <c r="U167" s="223">
        <v>0</v>
      </c>
      <c r="V167" s="223">
        <f>ROUND(E167*U167,2)</f>
        <v>0</v>
      </c>
      <c r="W167" s="223"/>
      <c r="X167" s="223" t="s">
        <v>279</v>
      </c>
      <c r="Y167" s="223" t="s">
        <v>280</v>
      </c>
      <c r="Z167" s="212"/>
      <c r="AA167" s="212"/>
      <c r="AB167" s="212"/>
      <c r="AC167" s="212"/>
      <c r="AD167" s="212"/>
      <c r="AE167" s="212"/>
      <c r="AF167" s="212"/>
      <c r="AG167" s="212" t="s">
        <v>599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19"/>
      <c r="B168" s="220"/>
      <c r="C168" s="253" t="s">
        <v>1117</v>
      </c>
      <c r="D168" s="248"/>
      <c r="E168" s="248"/>
      <c r="F168" s="248"/>
      <c r="G168" s="248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283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19"/>
      <c r="B169" s="220"/>
      <c r="C169" s="254" t="s">
        <v>1118</v>
      </c>
      <c r="D169" s="249"/>
      <c r="E169" s="249"/>
      <c r="F169" s="249"/>
      <c r="G169" s="249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283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19"/>
      <c r="B170" s="220"/>
      <c r="C170" s="254" t="s">
        <v>1119</v>
      </c>
      <c r="D170" s="249"/>
      <c r="E170" s="249"/>
      <c r="F170" s="249"/>
      <c r="G170" s="249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283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19"/>
      <c r="B171" s="220"/>
      <c r="C171" s="254" t="s">
        <v>1120</v>
      </c>
      <c r="D171" s="249"/>
      <c r="E171" s="249"/>
      <c r="F171" s="249"/>
      <c r="G171" s="249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283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19"/>
      <c r="B172" s="220"/>
      <c r="C172" s="254" t="s">
        <v>1121</v>
      </c>
      <c r="D172" s="249"/>
      <c r="E172" s="249"/>
      <c r="F172" s="249"/>
      <c r="G172" s="249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283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19"/>
      <c r="B173" s="220"/>
      <c r="C173" s="254" t="s">
        <v>1122</v>
      </c>
      <c r="D173" s="249"/>
      <c r="E173" s="249"/>
      <c r="F173" s="249"/>
      <c r="G173" s="249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283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19"/>
      <c r="B174" s="220"/>
      <c r="C174" s="255" t="s">
        <v>140</v>
      </c>
      <c r="D174" s="228"/>
      <c r="E174" s="229">
        <v>1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285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41">
        <v>55</v>
      </c>
      <c r="B175" s="242" t="s">
        <v>1123</v>
      </c>
      <c r="C175" s="252" t="s">
        <v>1124</v>
      </c>
      <c r="D175" s="243" t="s">
        <v>359</v>
      </c>
      <c r="E175" s="244">
        <v>2</v>
      </c>
      <c r="F175" s="245"/>
      <c r="G175" s="246">
        <f>ROUND(E175*F175,2)</f>
        <v>0</v>
      </c>
      <c r="H175" s="245"/>
      <c r="I175" s="246">
        <f>ROUND(E175*H175,2)</f>
        <v>0</v>
      </c>
      <c r="J175" s="245"/>
      <c r="K175" s="246">
        <f>ROUND(E175*J175,2)</f>
        <v>0</v>
      </c>
      <c r="L175" s="246">
        <v>21</v>
      </c>
      <c r="M175" s="246">
        <f>G175*(1+L175/100)</f>
        <v>0</v>
      </c>
      <c r="N175" s="244">
        <v>0.02</v>
      </c>
      <c r="O175" s="244">
        <f>ROUND(E175*N175,2)</f>
        <v>0.04</v>
      </c>
      <c r="P175" s="244">
        <v>0</v>
      </c>
      <c r="Q175" s="244">
        <f>ROUND(E175*P175,2)</f>
        <v>0</v>
      </c>
      <c r="R175" s="246"/>
      <c r="S175" s="246" t="s">
        <v>277</v>
      </c>
      <c r="T175" s="247" t="s">
        <v>278</v>
      </c>
      <c r="U175" s="223">
        <v>0</v>
      </c>
      <c r="V175" s="223">
        <f>ROUND(E175*U175,2)</f>
        <v>0</v>
      </c>
      <c r="W175" s="223"/>
      <c r="X175" s="223" t="s">
        <v>279</v>
      </c>
      <c r="Y175" s="223" t="s">
        <v>280</v>
      </c>
      <c r="Z175" s="212"/>
      <c r="AA175" s="212"/>
      <c r="AB175" s="212"/>
      <c r="AC175" s="212"/>
      <c r="AD175" s="212"/>
      <c r="AE175" s="212"/>
      <c r="AF175" s="212"/>
      <c r="AG175" s="212" t="s">
        <v>599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19"/>
      <c r="B176" s="220"/>
      <c r="C176" s="253" t="s">
        <v>1125</v>
      </c>
      <c r="D176" s="248"/>
      <c r="E176" s="248"/>
      <c r="F176" s="248"/>
      <c r="G176" s="248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283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19"/>
      <c r="B177" s="220"/>
      <c r="C177" s="269" t="s">
        <v>409</v>
      </c>
      <c r="D177" s="225"/>
      <c r="E177" s="226"/>
      <c r="F177" s="227"/>
      <c r="G177" s="227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283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33.75" outlineLevel="3" x14ac:dyDescent="0.2">
      <c r="A178" s="219"/>
      <c r="B178" s="220"/>
      <c r="C178" s="254" t="s">
        <v>1126</v>
      </c>
      <c r="D178" s="249"/>
      <c r="E178" s="249"/>
      <c r="F178" s="249"/>
      <c r="G178" s="249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283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50" t="str">
        <f>C178</f>
        <v>Rohož s gumovou čisticí vložkou určena pro vnitřní i vnější použití, čisticí zóna 1+2., Hliníkové profily  jsou spojeny lanky z nerezové oceli. Tyto rohože jsou navrženy pro vstupy se standardní i extrémní zátěží (pěší přechody, pojezdy nákupními či paletovými vozíky. Vysoká odolnost vůči vlhkosti, korozi a teplotním změnám.</v>
      </c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19"/>
      <c r="B179" s="220"/>
      <c r="C179" s="254" t="s">
        <v>1127</v>
      </c>
      <c r="D179" s="249"/>
      <c r="E179" s="249"/>
      <c r="F179" s="249"/>
      <c r="G179" s="249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283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19"/>
      <c r="B180" s="220"/>
      <c r="C180" s="254" t="s">
        <v>1128</v>
      </c>
      <c r="D180" s="249"/>
      <c r="E180" s="249"/>
      <c r="F180" s="249"/>
      <c r="G180" s="24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283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19"/>
      <c r="B181" s="220"/>
      <c r="C181" s="254" t="s">
        <v>1136</v>
      </c>
      <c r="D181" s="249"/>
      <c r="E181" s="249"/>
      <c r="F181" s="249"/>
      <c r="G181" s="249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2"/>
      <c r="AA181" s="212"/>
      <c r="AB181" s="212"/>
      <c r="AC181" s="212"/>
      <c r="AD181" s="212"/>
      <c r="AE181" s="212"/>
      <c r="AF181" s="212"/>
      <c r="AG181" s="212" t="s">
        <v>283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19"/>
      <c r="B182" s="220"/>
      <c r="C182" s="254" t="s">
        <v>1129</v>
      </c>
      <c r="D182" s="249"/>
      <c r="E182" s="249"/>
      <c r="F182" s="249"/>
      <c r="G182" s="249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283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19"/>
      <c r="B183" s="220"/>
      <c r="C183" s="255" t="s">
        <v>142</v>
      </c>
      <c r="D183" s="228"/>
      <c r="E183" s="229">
        <v>2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285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1">
        <v>56</v>
      </c>
      <c r="B184" s="242" t="s">
        <v>680</v>
      </c>
      <c r="C184" s="252" t="s">
        <v>1130</v>
      </c>
      <c r="D184" s="243" t="s">
        <v>319</v>
      </c>
      <c r="E184" s="244">
        <v>1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4">
        <v>0.01</v>
      </c>
      <c r="O184" s="244">
        <f>ROUND(E184*N184,2)</f>
        <v>0.01</v>
      </c>
      <c r="P184" s="244">
        <v>0</v>
      </c>
      <c r="Q184" s="244">
        <f>ROUND(E184*P184,2)</f>
        <v>0</v>
      </c>
      <c r="R184" s="246"/>
      <c r="S184" s="246" t="s">
        <v>277</v>
      </c>
      <c r="T184" s="247" t="s">
        <v>278</v>
      </c>
      <c r="U184" s="223">
        <v>0</v>
      </c>
      <c r="V184" s="223">
        <f>ROUND(E184*U184,2)</f>
        <v>0</v>
      </c>
      <c r="W184" s="223"/>
      <c r="X184" s="223" t="s">
        <v>279</v>
      </c>
      <c r="Y184" s="223" t="s">
        <v>280</v>
      </c>
      <c r="Z184" s="212"/>
      <c r="AA184" s="212"/>
      <c r="AB184" s="212"/>
      <c r="AC184" s="212"/>
      <c r="AD184" s="212"/>
      <c r="AE184" s="212"/>
      <c r="AF184" s="212"/>
      <c r="AG184" s="212" t="s">
        <v>599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19"/>
      <c r="B185" s="220"/>
      <c r="C185" s="253" t="s">
        <v>1137</v>
      </c>
      <c r="D185" s="248"/>
      <c r="E185" s="248"/>
      <c r="F185" s="248"/>
      <c r="G185" s="248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283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19"/>
      <c r="B186" s="220"/>
      <c r="C186" s="254" t="s">
        <v>1131</v>
      </c>
      <c r="D186" s="249"/>
      <c r="E186" s="249"/>
      <c r="F186" s="249"/>
      <c r="G186" s="249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283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19"/>
      <c r="B187" s="220"/>
      <c r="C187" s="255" t="s">
        <v>140</v>
      </c>
      <c r="D187" s="228"/>
      <c r="E187" s="229">
        <v>1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2"/>
      <c r="AA187" s="212"/>
      <c r="AB187" s="212"/>
      <c r="AC187" s="212"/>
      <c r="AD187" s="212"/>
      <c r="AE187" s="212"/>
      <c r="AF187" s="212"/>
      <c r="AG187" s="212" t="s">
        <v>285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41">
        <v>57</v>
      </c>
      <c r="B188" s="242" t="s">
        <v>1132</v>
      </c>
      <c r="C188" s="252" t="s">
        <v>1133</v>
      </c>
      <c r="D188" s="243" t="s">
        <v>359</v>
      </c>
      <c r="E188" s="244">
        <v>27.02</v>
      </c>
      <c r="F188" s="245"/>
      <c r="G188" s="246">
        <f>ROUND(E188*F188,2)</f>
        <v>0</v>
      </c>
      <c r="H188" s="245"/>
      <c r="I188" s="246">
        <f>ROUND(E188*H188,2)</f>
        <v>0</v>
      </c>
      <c r="J188" s="245"/>
      <c r="K188" s="246">
        <f>ROUND(E188*J188,2)</f>
        <v>0</v>
      </c>
      <c r="L188" s="246">
        <v>21</v>
      </c>
      <c r="M188" s="246">
        <f>G188*(1+L188/100)</f>
        <v>0</v>
      </c>
      <c r="N188" s="244">
        <v>0</v>
      </c>
      <c r="O188" s="244">
        <f>ROUND(E188*N188,2)</f>
        <v>0</v>
      </c>
      <c r="P188" s="244">
        <v>0</v>
      </c>
      <c r="Q188" s="244">
        <f>ROUND(E188*P188,2)</f>
        <v>0</v>
      </c>
      <c r="R188" s="246" t="s">
        <v>608</v>
      </c>
      <c r="S188" s="246" t="s">
        <v>333</v>
      </c>
      <c r="T188" s="247" t="s">
        <v>278</v>
      </c>
      <c r="U188" s="223">
        <v>0</v>
      </c>
      <c r="V188" s="223">
        <f>ROUND(E188*U188,2)</f>
        <v>0</v>
      </c>
      <c r="W188" s="223"/>
      <c r="X188" s="223" t="s">
        <v>609</v>
      </c>
      <c r="Y188" s="223" t="s">
        <v>280</v>
      </c>
      <c r="Z188" s="212"/>
      <c r="AA188" s="212"/>
      <c r="AB188" s="212"/>
      <c r="AC188" s="212"/>
      <c r="AD188" s="212"/>
      <c r="AE188" s="212"/>
      <c r="AF188" s="212"/>
      <c r="AG188" s="212" t="s">
        <v>610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19"/>
      <c r="B189" s="220"/>
      <c r="C189" s="253" t="s">
        <v>1134</v>
      </c>
      <c r="D189" s="248"/>
      <c r="E189" s="248"/>
      <c r="F189" s="248"/>
      <c r="G189" s="248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283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2" x14ac:dyDescent="0.2">
      <c r="A190" s="219"/>
      <c r="B190" s="220"/>
      <c r="C190" s="255" t="s">
        <v>789</v>
      </c>
      <c r="D190" s="228"/>
      <c r="E190" s="229">
        <v>8.8000000000000007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285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19"/>
      <c r="B191" s="220"/>
      <c r="C191" s="255" t="s">
        <v>790</v>
      </c>
      <c r="D191" s="228"/>
      <c r="E191" s="229">
        <v>2.75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285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19"/>
      <c r="B192" s="220"/>
      <c r="C192" s="255" t="s">
        <v>791</v>
      </c>
      <c r="D192" s="228"/>
      <c r="E192" s="229">
        <v>3.85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285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19"/>
      <c r="B193" s="220"/>
      <c r="C193" s="255" t="s">
        <v>792</v>
      </c>
      <c r="D193" s="228"/>
      <c r="E193" s="229">
        <v>1.87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285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19"/>
      <c r="B194" s="220"/>
      <c r="C194" s="255" t="s">
        <v>793</v>
      </c>
      <c r="D194" s="228"/>
      <c r="E194" s="229">
        <v>3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285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19"/>
      <c r="B195" s="220"/>
      <c r="C195" s="255" t="s">
        <v>794</v>
      </c>
      <c r="D195" s="228"/>
      <c r="E195" s="229">
        <v>3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285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19"/>
      <c r="B196" s="220"/>
      <c r="C196" s="255" t="s">
        <v>795</v>
      </c>
      <c r="D196" s="228"/>
      <c r="E196" s="229">
        <v>3.75</v>
      </c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2"/>
      <c r="AA196" s="212"/>
      <c r="AB196" s="212"/>
      <c r="AC196" s="212"/>
      <c r="AD196" s="212"/>
      <c r="AE196" s="212"/>
      <c r="AF196" s="212"/>
      <c r="AG196" s="212" t="s">
        <v>285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x14ac:dyDescent="0.2">
      <c r="A197" s="231" t="s">
        <v>272</v>
      </c>
      <c r="B197" s="232" t="s">
        <v>241</v>
      </c>
      <c r="C197" s="251" t="s">
        <v>173</v>
      </c>
      <c r="D197" s="233"/>
      <c r="E197" s="234"/>
      <c r="F197" s="235"/>
      <c r="G197" s="235">
        <f>SUMIF(AG198:AG198,"&lt;&gt;NOR",G198:G198)</f>
        <v>0</v>
      </c>
      <c r="H197" s="235"/>
      <c r="I197" s="235">
        <f>SUM(I198:I198)</f>
        <v>0</v>
      </c>
      <c r="J197" s="235"/>
      <c r="K197" s="235">
        <f>SUM(K198:K198)</f>
        <v>0</v>
      </c>
      <c r="L197" s="235"/>
      <c r="M197" s="235">
        <f>SUM(M198:M198)</f>
        <v>0</v>
      </c>
      <c r="N197" s="234"/>
      <c r="O197" s="234">
        <f>SUM(O198:O198)</f>
        <v>0</v>
      </c>
      <c r="P197" s="234"/>
      <c r="Q197" s="234">
        <f>SUM(Q198:Q198)</f>
        <v>0</v>
      </c>
      <c r="R197" s="235"/>
      <c r="S197" s="235"/>
      <c r="T197" s="236"/>
      <c r="U197" s="230"/>
      <c r="V197" s="230">
        <f>SUM(V198:V198)</f>
        <v>0</v>
      </c>
      <c r="W197" s="230"/>
      <c r="X197" s="230"/>
      <c r="Y197" s="230"/>
      <c r="AG197" t="s">
        <v>273</v>
      </c>
    </row>
    <row r="198" spans="1:60" outlineLevel="1" x14ac:dyDescent="0.2">
      <c r="A198" s="259">
        <v>58</v>
      </c>
      <c r="B198" s="260" t="s">
        <v>871</v>
      </c>
      <c r="C198" s="268" t="s">
        <v>872</v>
      </c>
      <c r="D198" s="261" t="s">
        <v>531</v>
      </c>
      <c r="E198" s="262">
        <v>0.16500000000000001</v>
      </c>
      <c r="F198" s="263"/>
      <c r="G198" s="264">
        <f>ROUND(E198*F198,2)</f>
        <v>0</v>
      </c>
      <c r="H198" s="263"/>
      <c r="I198" s="264">
        <f>ROUND(E198*H198,2)</f>
        <v>0</v>
      </c>
      <c r="J198" s="263"/>
      <c r="K198" s="264">
        <f>ROUND(E198*J198,2)</f>
        <v>0</v>
      </c>
      <c r="L198" s="264">
        <v>21</v>
      </c>
      <c r="M198" s="264">
        <f>G198*(1+L198/100)</f>
        <v>0</v>
      </c>
      <c r="N198" s="262">
        <v>0</v>
      </c>
      <c r="O198" s="262">
        <f>ROUND(E198*N198,2)</f>
        <v>0</v>
      </c>
      <c r="P198" s="262">
        <v>0</v>
      </c>
      <c r="Q198" s="262">
        <f>ROUND(E198*P198,2)</f>
        <v>0</v>
      </c>
      <c r="R198" s="264"/>
      <c r="S198" s="264" t="s">
        <v>333</v>
      </c>
      <c r="T198" s="265" t="s">
        <v>278</v>
      </c>
      <c r="U198" s="223">
        <v>0</v>
      </c>
      <c r="V198" s="223">
        <f>ROUND(E198*U198,2)</f>
        <v>0</v>
      </c>
      <c r="W198" s="223"/>
      <c r="X198" s="223" t="s">
        <v>279</v>
      </c>
      <c r="Y198" s="223" t="s">
        <v>280</v>
      </c>
      <c r="Z198" s="212"/>
      <c r="AA198" s="212"/>
      <c r="AB198" s="212"/>
      <c r="AC198" s="212"/>
      <c r="AD198" s="212"/>
      <c r="AE198" s="212"/>
      <c r="AF198" s="212"/>
      <c r="AG198" s="212" t="s">
        <v>389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x14ac:dyDescent="0.2">
      <c r="A199" s="215" t="s">
        <v>272</v>
      </c>
      <c r="B199" s="216" t="s">
        <v>210</v>
      </c>
      <c r="C199" s="257" t="s">
        <v>211</v>
      </c>
      <c r="D199" s="237"/>
      <c r="E199" s="238"/>
      <c r="F199" s="239"/>
      <c r="G199" s="239">
        <f>SUMIF(AG200:AG200,"&lt;&gt;NOR",G200:G200)</f>
        <v>0</v>
      </c>
      <c r="H199" s="239"/>
      <c r="I199" s="239">
        <f>SUM(I200:I200)</f>
        <v>0</v>
      </c>
      <c r="J199" s="239"/>
      <c r="K199" s="239">
        <f>SUM(K200:K200)</f>
        <v>0</v>
      </c>
      <c r="L199" s="239"/>
      <c r="M199" s="239">
        <f>SUM(M200:M200)</f>
        <v>0</v>
      </c>
      <c r="N199" s="238"/>
      <c r="O199" s="238">
        <f>SUM(O200:O200)</f>
        <v>0</v>
      </c>
      <c r="P199" s="238"/>
      <c r="Q199" s="238">
        <f>SUM(Q200:Q200)</f>
        <v>0</v>
      </c>
      <c r="R199" s="239"/>
      <c r="S199" s="239"/>
      <c r="T199" s="240"/>
      <c r="U199" s="230"/>
      <c r="V199" s="230">
        <f>SUM(V200:V200)</f>
        <v>0</v>
      </c>
      <c r="W199" s="230"/>
      <c r="X199" s="230"/>
      <c r="Y199" s="230"/>
      <c r="AG199" t="s">
        <v>273</v>
      </c>
    </row>
    <row r="200" spans="1:60" outlineLevel="1" x14ac:dyDescent="0.2">
      <c r="A200" s="219">
        <v>59</v>
      </c>
      <c r="B200" s="220" t="s">
        <v>719</v>
      </c>
      <c r="C200" s="271" t="s">
        <v>720</v>
      </c>
      <c r="D200" s="221" t="s">
        <v>0</v>
      </c>
      <c r="E200" s="267"/>
      <c r="F200" s="224"/>
      <c r="G200" s="223">
        <f>ROUND(E200*F200,2)</f>
        <v>0</v>
      </c>
      <c r="H200" s="224"/>
      <c r="I200" s="223">
        <f>ROUND(E200*H200,2)</f>
        <v>0</v>
      </c>
      <c r="J200" s="224"/>
      <c r="K200" s="223">
        <f>ROUND(E200*J200,2)</f>
        <v>0</v>
      </c>
      <c r="L200" s="223">
        <v>21</v>
      </c>
      <c r="M200" s="223">
        <f>G200*(1+L200/100)</f>
        <v>0</v>
      </c>
      <c r="N200" s="222">
        <v>0</v>
      </c>
      <c r="O200" s="222">
        <f>ROUND(E200*N200,2)</f>
        <v>0</v>
      </c>
      <c r="P200" s="222">
        <v>0</v>
      </c>
      <c r="Q200" s="222">
        <f>ROUND(E200*P200,2)</f>
        <v>0</v>
      </c>
      <c r="R200" s="223"/>
      <c r="S200" s="223" t="s">
        <v>333</v>
      </c>
      <c r="T200" s="223" t="s">
        <v>278</v>
      </c>
      <c r="U200" s="223">
        <v>0</v>
      </c>
      <c r="V200" s="223">
        <f>ROUND(E200*U200,2)</f>
        <v>0</v>
      </c>
      <c r="W200" s="223"/>
      <c r="X200" s="223" t="s">
        <v>532</v>
      </c>
      <c r="Y200" s="223" t="s">
        <v>280</v>
      </c>
      <c r="Z200" s="212"/>
      <c r="AA200" s="212"/>
      <c r="AB200" s="212"/>
      <c r="AC200" s="212"/>
      <c r="AD200" s="212"/>
      <c r="AE200" s="212"/>
      <c r="AF200" s="212"/>
      <c r="AG200" s="212" t="s">
        <v>533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x14ac:dyDescent="0.2">
      <c r="A201" s="231" t="s">
        <v>272</v>
      </c>
      <c r="B201" s="232" t="s">
        <v>241</v>
      </c>
      <c r="C201" s="251" t="s">
        <v>173</v>
      </c>
      <c r="D201" s="233"/>
      <c r="E201" s="234"/>
      <c r="F201" s="235"/>
      <c r="G201" s="235">
        <f>SUMIF(AG202:AG212,"&lt;&gt;NOR",G202:G212)</f>
        <v>0</v>
      </c>
      <c r="H201" s="235"/>
      <c r="I201" s="235">
        <f>SUM(I202:I212)</f>
        <v>0</v>
      </c>
      <c r="J201" s="235"/>
      <c r="K201" s="235">
        <f>SUM(K202:K212)</f>
        <v>0</v>
      </c>
      <c r="L201" s="235"/>
      <c r="M201" s="235">
        <f>SUM(M202:M212)</f>
        <v>0</v>
      </c>
      <c r="N201" s="234"/>
      <c r="O201" s="234">
        <f>SUM(O202:O212)</f>
        <v>0</v>
      </c>
      <c r="P201" s="234"/>
      <c r="Q201" s="234">
        <f>SUM(Q202:Q212)</f>
        <v>0</v>
      </c>
      <c r="R201" s="235"/>
      <c r="S201" s="235"/>
      <c r="T201" s="236"/>
      <c r="U201" s="230"/>
      <c r="V201" s="230">
        <f>SUM(V202:V212)</f>
        <v>0</v>
      </c>
      <c r="W201" s="230"/>
      <c r="X201" s="230"/>
      <c r="Y201" s="230"/>
      <c r="AG201" t="s">
        <v>273</v>
      </c>
    </row>
    <row r="202" spans="1:60" outlineLevel="1" x14ac:dyDescent="0.2">
      <c r="A202" s="241">
        <v>60</v>
      </c>
      <c r="B202" s="242" t="s">
        <v>842</v>
      </c>
      <c r="C202" s="252" t="s">
        <v>843</v>
      </c>
      <c r="D202" s="243" t="s">
        <v>531</v>
      </c>
      <c r="E202" s="244">
        <v>22.084250000000001</v>
      </c>
      <c r="F202" s="245"/>
      <c r="G202" s="246">
        <f>ROUND(E202*F202,2)</f>
        <v>0</v>
      </c>
      <c r="H202" s="245"/>
      <c r="I202" s="246">
        <f>ROUND(E202*H202,2)</f>
        <v>0</v>
      </c>
      <c r="J202" s="245"/>
      <c r="K202" s="246">
        <f>ROUND(E202*J202,2)</f>
        <v>0</v>
      </c>
      <c r="L202" s="246">
        <v>21</v>
      </c>
      <c r="M202" s="246">
        <f>G202*(1+L202/100)</f>
        <v>0</v>
      </c>
      <c r="N202" s="244">
        <v>0</v>
      </c>
      <c r="O202" s="244">
        <f>ROUND(E202*N202,2)</f>
        <v>0</v>
      </c>
      <c r="P202" s="244">
        <v>0</v>
      </c>
      <c r="Q202" s="244">
        <f>ROUND(E202*P202,2)</f>
        <v>0</v>
      </c>
      <c r="R202" s="246"/>
      <c r="S202" s="246" t="s">
        <v>333</v>
      </c>
      <c r="T202" s="247" t="s">
        <v>278</v>
      </c>
      <c r="U202" s="223">
        <v>0</v>
      </c>
      <c r="V202" s="223">
        <f>ROUND(E202*U202,2)</f>
        <v>0</v>
      </c>
      <c r="W202" s="223"/>
      <c r="X202" s="223" t="s">
        <v>844</v>
      </c>
      <c r="Y202" s="223" t="s">
        <v>280</v>
      </c>
      <c r="Z202" s="212"/>
      <c r="AA202" s="212"/>
      <c r="AB202" s="212"/>
      <c r="AC202" s="212"/>
      <c r="AD202" s="212"/>
      <c r="AE202" s="212"/>
      <c r="AF202" s="212"/>
      <c r="AG202" s="212" t="s">
        <v>845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19"/>
      <c r="B203" s="220"/>
      <c r="C203" s="253" t="s">
        <v>846</v>
      </c>
      <c r="D203" s="248"/>
      <c r="E203" s="248"/>
      <c r="F203" s="248"/>
      <c r="G203" s="248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41">
        <v>61</v>
      </c>
      <c r="B204" s="242" t="s">
        <v>849</v>
      </c>
      <c r="C204" s="252" t="s">
        <v>850</v>
      </c>
      <c r="D204" s="243" t="s">
        <v>531</v>
      </c>
      <c r="E204" s="244">
        <v>22.084250000000001</v>
      </c>
      <c r="F204" s="245"/>
      <c r="G204" s="246">
        <f>ROUND(E204*F204,2)</f>
        <v>0</v>
      </c>
      <c r="H204" s="245"/>
      <c r="I204" s="246">
        <f>ROUND(E204*H204,2)</f>
        <v>0</v>
      </c>
      <c r="J204" s="245"/>
      <c r="K204" s="246">
        <f>ROUND(E204*J204,2)</f>
        <v>0</v>
      </c>
      <c r="L204" s="246">
        <v>21</v>
      </c>
      <c r="M204" s="246">
        <f>G204*(1+L204/100)</f>
        <v>0</v>
      </c>
      <c r="N204" s="244">
        <v>0</v>
      </c>
      <c r="O204" s="244">
        <f>ROUND(E204*N204,2)</f>
        <v>0</v>
      </c>
      <c r="P204" s="244">
        <v>0</v>
      </c>
      <c r="Q204" s="244">
        <f>ROUND(E204*P204,2)</f>
        <v>0</v>
      </c>
      <c r="R204" s="246"/>
      <c r="S204" s="246" t="s">
        <v>333</v>
      </c>
      <c r="T204" s="247" t="s">
        <v>278</v>
      </c>
      <c r="U204" s="223">
        <v>0</v>
      </c>
      <c r="V204" s="223">
        <f>ROUND(E204*U204,2)</f>
        <v>0</v>
      </c>
      <c r="W204" s="223"/>
      <c r="X204" s="223" t="s">
        <v>844</v>
      </c>
      <c r="Y204" s="223" t="s">
        <v>280</v>
      </c>
      <c r="Z204" s="212"/>
      <c r="AA204" s="212"/>
      <c r="AB204" s="212"/>
      <c r="AC204" s="212"/>
      <c r="AD204" s="212"/>
      <c r="AE204" s="212"/>
      <c r="AF204" s="212"/>
      <c r="AG204" s="212" t="s">
        <v>845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2" x14ac:dyDescent="0.2">
      <c r="A205" s="219"/>
      <c r="B205" s="220"/>
      <c r="C205" s="253" t="s">
        <v>846</v>
      </c>
      <c r="D205" s="248"/>
      <c r="E205" s="248"/>
      <c r="F205" s="248"/>
      <c r="G205" s="248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283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59">
        <v>62</v>
      </c>
      <c r="B206" s="260" t="s">
        <v>851</v>
      </c>
      <c r="C206" s="268" t="s">
        <v>852</v>
      </c>
      <c r="D206" s="261" t="s">
        <v>531</v>
      </c>
      <c r="E206" s="262">
        <v>22.084250000000001</v>
      </c>
      <c r="F206" s="263"/>
      <c r="G206" s="264">
        <f>ROUND(E206*F206,2)</f>
        <v>0</v>
      </c>
      <c r="H206" s="263"/>
      <c r="I206" s="264">
        <f>ROUND(E206*H206,2)</f>
        <v>0</v>
      </c>
      <c r="J206" s="263"/>
      <c r="K206" s="264">
        <f>ROUND(E206*J206,2)</f>
        <v>0</v>
      </c>
      <c r="L206" s="264">
        <v>21</v>
      </c>
      <c r="M206" s="264">
        <f>G206*(1+L206/100)</f>
        <v>0</v>
      </c>
      <c r="N206" s="262">
        <v>0</v>
      </c>
      <c r="O206" s="262">
        <f>ROUND(E206*N206,2)</f>
        <v>0</v>
      </c>
      <c r="P206" s="262">
        <v>0</v>
      </c>
      <c r="Q206" s="262">
        <f>ROUND(E206*P206,2)</f>
        <v>0</v>
      </c>
      <c r="R206" s="264"/>
      <c r="S206" s="264" t="s">
        <v>333</v>
      </c>
      <c r="T206" s="265" t="s">
        <v>278</v>
      </c>
      <c r="U206" s="223">
        <v>0</v>
      </c>
      <c r="V206" s="223">
        <f>ROUND(E206*U206,2)</f>
        <v>0</v>
      </c>
      <c r="W206" s="223"/>
      <c r="X206" s="223" t="s">
        <v>844</v>
      </c>
      <c r="Y206" s="223" t="s">
        <v>280</v>
      </c>
      <c r="Z206" s="212"/>
      <c r="AA206" s="212"/>
      <c r="AB206" s="212"/>
      <c r="AC206" s="212"/>
      <c r="AD206" s="212"/>
      <c r="AE206" s="212"/>
      <c r="AF206" s="212"/>
      <c r="AG206" s="212" t="s">
        <v>845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59">
        <v>63</v>
      </c>
      <c r="B207" s="260" t="s">
        <v>853</v>
      </c>
      <c r="C207" s="268" t="s">
        <v>854</v>
      </c>
      <c r="D207" s="261" t="s">
        <v>531</v>
      </c>
      <c r="E207" s="262">
        <v>22.084250000000001</v>
      </c>
      <c r="F207" s="263"/>
      <c r="G207" s="264">
        <f>ROUND(E207*F207,2)</f>
        <v>0</v>
      </c>
      <c r="H207" s="263"/>
      <c r="I207" s="264">
        <f>ROUND(E207*H207,2)</f>
        <v>0</v>
      </c>
      <c r="J207" s="263"/>
      <c r="K207" s="264">
        <f>ROUND(E207*J207,2)</f>
        <v>0</v>
      </c>
      <c r="L207" s="264">
        <v>21</v>
      </c>
      <c r="M207" s="264">
        <f>G207*(1+L207/100)</f>
        <v>0</v>
      </c>
      <c r="N207" s="262">
        <v>0</v>
      </c>
      <c r="O207" s="262">
        <f>ROUND(E207*N207,2)</f>
        <v>0</v>
      </c>
      <c r="P207" s="262">
        <v>0</v>
      </c>
      <c r="Q207" s="262">
        <f>ROUND(E207*P207,2)</f>
        <v>0</v>
      </c>
      <c r="R207" s="264"/>
      <c r="S207" s="264" t="s">
        <v>333</v>
      </c>
      <c r="T207" s="265" t="s">
        <v>278</v>
      </c>
      <c r="U207" s="223">
        <v>0</v>
      </c>
      <c r="V207" s="223">
        <f>ROUND(E207*U207,2)</f>
        <v>0</v>
      </c>
      <c r="W207" s="223"/>
      <c r="X207" s="223" t="s">
        <v>844</v>
      </c>
      <c r="Y207" s="223" t="s">
        <v>280</v>
      </c>
      <c r="Z207" s="212"/>
      <c r="AA207" s="212"/>
      <c r="AB207" s="212"/>
      <c r="AC207" s="212"/>
      <c r="AD207" s="212"/>
      <c r="AE207" s="212"/>
      <c r="AF207" s="212"/>
      <c r="AG207" s="212" t="s">
        <v>845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59">
        <v>64</v>
      </c>
      <c r="B208" s="260" t="s">
        <v>855</v>
      </c>
      <c r="C208" s="268" t="s">
        <v>856</v>
      </c>
      <c r="D208" s="261" t="s">
        <v>531</v>
      </c>
      <c r="E208" s="262">
        <v>441.68495000000001</v>
      </c>
      <c r="F208" s="263"/>
      <c r="G208" s="264">
        <f>ROUND(E208*F208,2)</f>
        <v>0</v>
      </c>
      <c r="H208" s="263"/>
      <c r="I208" s="264">
        <f>ROUND(E208*H208,2)</f>
        <v>0</v>
      </c>
      <c r="J208" s="263"/>
      <c r="K208" s="264">
        <f>ROUND(E208*J208,2)</f>
        <v>0</v>
      </c>
      <c r="L208" s="264">
        <v>21</v>
      </c>
      <c r="M208" s="264">
        <f>G208*(1+L208/100)</f>
        <v>0</v>
      </c>
      <c r="N208" s="262">
        <v>0</v>
      </c>
      <c r="O208" s="262">
        <f>ROUND(E208*N208,2)</f>
        <v>0</v>
      </c>
      <c r="P208" s="262">
        <v>0</v>
      </c>
      <c r="Q208" s="262">
        <f>ROUND(E208*P208,2)</f>
        <v>0</v>
      </c>
      <c r="R208" s="264"/>
      <c r="S208" s="264" t="s">
        <v>333</v>
      </c>
      <c r="T208" s="265" t="s">
        <v>278</v>
      </c>
      <c r="U208" s="223">
        <v>0</v>
      </c>
      <c r="V208" s="223">
        <f>ROUND(E208*U208,2)</f>
        <v>0</v>
      </c>
      <c r="W208" s="223"/>
      <c r="X208" s="223" t="s">
        <v>844</v>
      </c>
      <c r="Y208" s="223" t="s">
        <v>280</v>
      </c>
      <c r="Z208" s="212"/>
      <c r="AA208" s="212"/>
      <c r="AB208" s="212"/>
      <c r="AC208" s="212"/>
      <c r="AD208" s="212"/>
      <c r="AE208" s="212"/>
      <c r="AF208" s="212"/>
      <c r="AG208" s="212" t="s">
        <v>845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59">
        <v>65</v>
      </c>
      <c r="B209" s="260" t="s">
        <v>857</v>
      </c>
      <c r="C209" s="268" t="s">
        <v>858</v>
      </c>
      <c r="D209" s="261" t="s">
        <v>531</v>
      </c>
      <c r="E209" s="262">
        <v>22.084250000000001</v>
      </c>
      <c r="F209" s="263"/>
      <c r="G209" s="264">
        <f>ROUND(E209*F209,2)</f>
        <v>0</v>
      </c>
      <c r="H209" s="263"/>
      <c r="I209" s="264">
        <f>ROUND(E209*H209,2)</f>
        <v>0</v>
      </c>
      <c r="J209" s="263"/>
      <c r="K209" s="264">
        <f>ROUND(E209*J209,2)</f>
        <v>0</v>
      </c>
      <c r="L209" s="264">
        <v>21</v>
      </c>
      <c r="M209" s="264">
        <f>G209*(1+L209/100)</f>
        <v>0</v>
      </c>
      <c r="N209" s="262">
        <v>0</v>
      </c>
      <c r="O209" s="262">
        <f>ROUND(E209*N209,2)</f>
        <v>0</v>
      </c>
      <c r="P209" s="262">
        <v>0</v>
      </c>
      <c r="Q209" s="262">
        <f>ROUND(E209*P209,2)</f>
        <v>0</v>
      </c>
      <c r="R209" s="264"/>
      <c r="S209" s="264" t="s">
        <v>333</v>
      </c>
      <c r="T209" s="265" t="s">
        <v>278</v>
      </c>
      <c r="U209" s="223">
        <v>0</v>
      </c>
      <c r="V209" s="223">
        <f>ROUND(E209*U209,2)</f>
        <v>0</v>
      </c>
      <c r="W209" s="223"/>
      <c r="X209" s="223" t="s">
        <v>844</v>
      </c>
      <c r="Y209" s="223" t="s">
        <v>280</v>
      </c>
      <c r="Z209" s="212"/>
      <c r="AA209" s="212"/>
      <c r="AB209" s="212"/>
      <c r="AC209" s="212"/>
      <c r="AD209" s="212"/>
      <c r="AE209" s="212"/>
      <c r="AF209" s="212"/>
      <c r="AG209" s="212" t="s">
        <v>845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59">
        <v>66</v>
      </c>
      <c r="B210" s="260" t="s">
        <v>859</v>
      </c>
      <c r="C210" s="268" t="s">
        <v>860</v>
      </c>
      <c r="D210" s="261" t="s">
        <v>531</v>
      </c>
      <c r="E210" s="262">
        <v>441.68495000000001</v>
      </c>
      <c r="F210" s="263"/>
      <c r="G210" s="264">
        <f>ROUND(E210*F210,2)</f>
        <v>0</v>
      </c>
      <c r="H210" s="263"/>
      <c r="I210" s="264">
        <f>ROUND(E210*H210,2)</f>
        <v>0</v>
      </c>
      <c r="J210" s="263"/>
      <c r="K210" s="264">
        <f>ROUND(E210*J210,2)</f>
        <v>0</v>
      </c>
      <c r="L210" s="264">
        <v>21</v>
      </c>
      <c r="M210" s="264">
        <f>G210*(1+L210/100)</f>
        <v>0</v>
      </c>
      <c r="N210" s="262">
        <v>0</v>
      </c>
      <c r="O210" s="262">
        <f>ROUND(E210*N210,2)</f>
        <v>0</v>
      </c>
      <c r="P210" s="262">
        <v>0</v>
      </c>
      <c r="Q210" s="262">
        <f>ROUND(E210*P210,2)</f>
        <v>0</v>
      </c>
      <c r="R210" s="264"/>
      <c r="S210" s="264" t="s">
        <v>333</v>
      </c>
      <c r="T210" s="265" t="s">
        <v>278</v>
      </c>
      <c r="U210" s="223">
        <v>0</v>
      </c>
      <c r="V210" s="223">
        <f>ROUND(E210*U210,2)</f>
        <v>0</v>
      </c>
      <c r="W210" s="223"/>
      <c r="X210" s="223" t="s">
        <v>844</v>
      </c>
      <c r="Y210" s="223" t="s">
        <v>280</v>
      </c>
      <c r="Z210" s="212"/>
      <c r="AA210" s="212"/>
      <c r="AB210" s="212"/>
      <c r="AC210" s="212"/>
      <c r="AD210" s="212"/>
      <c r="AE210" s="212"/>
      <c r="AF210" s="212"/>
      <c r="AG210" s="212" t="s">
        <v>845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41">
        <v>67</v>
      </c>
      <c r="B211" s="242" t="s">
        <v>861</v>
      </c>
      <c r="C211" s="252" t="s">
        <v>862</v>
      </c>
      <c r="D211" s="243" t="s">
        <v>531</v>
      </c>
      <c r="E211" s="244">
        <v>21.919250000000002</v>
      </c>
      <c r="F211" s="245"/>
      <c r="G211" s="246">
        <f>ROUND(E211*F211,2)</f>
        <v>0</v>
      </c>
      <c r="H211" s="245"/>
      <c r="I211" s="246">
        <f>ROUND(E211*H211,2)</f>
        <v>0</v>
      </c>
      <c r="J211" s="245"/>
      <c r="K211" s="246">
        <f>ROUND(E211*J211,2)</f>
        <v>0</v>
      </c>
      <c r="L211" s="246">
        <v>21</v>
      </c>
      <c r="M211" s="246">
        <f>G211*(1+L211/100)</f>
        <v>0</v>
      </c>
      <c r="N211" s="244">
        <v>0</v>
      </c>
      <c r="O211" s="244">
        <f>ROUND(E211*N211,2)</f>
        <v>0</v>
      </c>
      <c r="P211" s="244">
        <v>0</v>
      </c>
      <c r="Q211" s="244">
        <f>ROUND(E211*P211,2)</f>
        <v>0</v>
      </c>
      <c r="R211" s="246"/>
      <c r="S211" s="246" t="s">
        <v>333</v>
      </c>
      <c r="T211" s="247" t="s">
        <v>278</v>
      </c>
      <c r="U211" s="223">
        <v>0</v>
      </c>
      <c r="V211" s="223">
        <f>ROUND(E211*U211,2)</f>
        <v>0</v>
      </c>
      <c r="W211" s="223"/>
      <c r="X211" s="223" t="s">
        <v>279</v>
      </c>
      <c r="Y211" s="223" t="s">
        <v>280</v>
      </c>
      <c r="Z211" s="212"/>
      <c r="AA211" s="212"/>
      <c r="AB211" s="212"/>
      <c r="AC211" s="212"/>
      <c r="AD211" s="212"/>
      <c r="AE211" s="212"/>
      <c r="AF211" s="212"/>
      <c r="AG211" s="212" t="s">
        <v>389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19"/>
      <c r="B212" s="220"/>
      <c r="C212" s="255" t="s">
        <v>1135</v>
      </c>
      <c r="D212" s="228"/>
      <c r="E212" s="229">
        <v>21.92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x14ac:dyDescent="0.2">
      <c r="A213" s="3"/>
      <c r="B213" s="4"/>
      <c r="C213" s="25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AE213">
        <v>12</v>
      </c>
      <c r="AF213">
        <v>21</v>
      </c>
      <c r="AG213" t="s">
        <v>258</v>
      </c>
    </row>
    <row r="214" spans="1:60" x14ac:dyDescent="0.2">
      <c r="A214" s="215"/>
      <c r="B214" s="216" t="s">
        <v>29</v>
      </c>
      <c r="C214" s="257"/>
      <c r="D214" s="217"/>
      <c r="E214" s="218"/>
      <c r="F214" s="218"/>
      <c r="G214" s="240">
        <f>G8+G31+G35+G95+G118+G121+G129+G131+G144+G154+G197+G199+G201</f>
        <v>0</v>
      </c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AE214">
        <f>SUMIF(L7:L212,AE213,G7:G212)</f>
        <v>0</v>
      </c>
      <c r="AF214">
        <f>SUMIF(L7:L212,AF213,G7:G212)</f>
        <v>0</v>
      </c>
      <c r="AG214" t="s">
        <v>315</v>
      </c>
    </row>
    <row r="215" spans="1:60" x14ac:dyDescent="0.2">
      <c r="C215" s="258"/>
      <c r="D215" s="10"/>
      <c r="AG215" t="s">
        <v>316</v>
      </c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x/A3QSHtJd3xER2Hti4qnv5VirpjKV5MF/KVUVM1JMPcqlWSoGzuZQ1nm5xEBecgnQUORKflFK76FcnEBMYdQ==" saltValue="PV05q2eD7tpKcak+NikcfA==" spinCount="100000" sheet="1" formatRows="0"/>
  <mergeCells count="46">
    <mergeCell ref="C186:G186"/>
    <mergeCell ref="C189:G189"/>
    <mergeCell ref="C203:G203"/>
    <mergeCell ref="C205:G205"/>
    <mergeCell ref="C178:G178"/>
    <mergeCell ref="C179:G179"/>
    <mergeCell ref="C180:G180"/>
    <mergeCell ref="C181:G181"/>
    <mergeCell ref="C182:G182"/>
    <mergeCell ref="C185:G185"/>
    <mergeCell ref="C169:G169"/>
    <mergeCell ref="C170:G170"/>
    <mergeCell ref="C171:G171"/>
    <mergeCell ref="C172:G172"/>
    <mergeCell ref="C173:G173"/>
    <mergeCell ref="C176:G176"/>
    <mergeCell ref="C140:G140"/>
    <mergeCell ref="C141:G141"/>
    <mergeCell ref="C146:G146"/>
    <mergeCell ref="C149:G149"/>
    <mergeCell ref="C156:G156"/>
    <mergeCell ref="C168:G168"/>
    <mergeCell ref="C99:G99"/>
    <mergeCell ref="C108:G108"/>
    <mergeCell ref="C123:G123"/>
    <mergeCell ref="C133:G133"/>
    <mergeCell ref="C136:G136"/>
    <mergeCell ref="C137:G137"/>
    <mergeCell ref="C48:G48"/>
    <mergeCell ref="C58:G58"/>
    <mergeCell ref="C71:G71"/>
    <mergeCell ref="C79:G79"/>
    <mergeCell ref="C85:G85"/>
    <mergeCell ref="C92:G92"/>
    <mergeCell ref="C29:G29"/>
    <mergeCell ref="C33:G33"/>
    <mergeCell ref="C40:G40"/>
    <mergeCell ref="C44:G44"/>
    <mergeCell ref="C45:G45"/>
    <mergeCell ref="C47:G47"/>
    <mergeCell ref="A1:G1"/>
    <mergeCell ref="C2:G2"/>
    <mergeCell ref="C3:G3"/>
    <mergeCell ref="C4:G4"/>
    <mergeCell ref="C12:G12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C5904-6962-43D0-9C42-7EC2428995B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56</v>
      </c>
      <c r="C4" s="204" t="s">
        <v>57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0.1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398</v>
      </c>
      <c r="C9" s="252" t="s">
        <v>399</v>
      </c>
      <c r="D9" s="243" t="s">
        <v>400</v>
      </c>
      <c r="E9" s="244">
        <v>27.6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3.7100000000000002E-3</v>
      </c>
      <c r="O9" s="244">
        <f>ROUND(E9*N9,2)</f>
        <v>0.1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1138</v>
      </c>
      <c r="D10" s="228"/>
      <c r="E10" s="229">
        <v>27.6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155</v>
      </c>
      <c r="C11" s="251" t="s">
        <v>156</v>
      </c>
      <c r="D11" s="233"/>
      <c r="E11" s="234"/>
      <c r="F11" s="235"/>
      <c r="G11" s="235">
        <f>SUMIF(AG12:AG28,"&lt;&gt;NOR",G12:G28)</f>
        <v>0</v>
      </c>
      <c r="H11" s="235"/>
      <c r="I11" s="235">
        <f>SUM(I12:I28)</f>
        <v>0</v>
      </c>
      <c r="J11" s="235"/>
      <c r="K11" s="235">
        <f>SUM(K12:K28)</f>
        <v>0</v>
      </c>
      <c r="L11" s="235"/>
      <c r="M11" s="235">
        <f>SUM(M12:M28)</f>
        <v>0</v>
      </c>
      <c r="N11" s="234"/>
      <c r="O11" s="234">
        <f>SUM(O12:O28)</f>
        <v>2.2999999999999998</v>
      </c>
      <c r="P11" s="234"/>
      <c r="Q11" s="234">
        <f>SUM(Q12:Q28)</f>
        <v>0</v>
      </c>
      <c r="R11" s="235"/>
      <c r="S11" s="235"/>
      <c r="T11" s="236"/>
      <c r="U11" s="230"/>
      <c r="V11" s="230">
        <f>SUM(V12:V28)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975</v>
      </c>
      <c r="C12" s="252" t="s">
        <v>976</v>
      </c>
      <c r="D12" s="243" t="s">
        <v>359</v>
      </c>
      <c r="E12" s="244">
        <v>15.52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1E-4</v>
      </c>
      <c r="O12" s="244">
        <f>ROUND(E12*N12,2)</f>
        <v>0</v>
      </c>
      <c r="P12" s="244">
        <v>0</v>
      </c>
      <c r="Q12" s="244">
        <f>ROUND(E12*P12,2)</f>
        <v>0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320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1139</v>
      </c>
      <c r="D13" s="228"/>
      <c r="E13" s="229">
        <v>15.52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1">
        <v>3</v>
      </c>
      <c r="B14" s="242" t="s">
        <v>1140</v>
      </c>
      <c r="C14" s="252" t="s">
        <v>1141</v>
      </c>
      <c r="D14" s="243" t="s">
        <v>359</v>
      </c>
      <c r="E14" s="244">
        <v>38.4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1.2319999999999999E-2</v>
      </c>
      <c r="O14" s="244">
        <f>ROUND(E14*N14,2)</f>
        <v>0.47</v>
      </c>
      <c r="P14" s="244">
        <v>0</v>
      </c>
      <c r="Q14" s="244">
        <f>ROUND(E14*P14,2)</f>
        <v>0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281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3" t="s">
        <v>1142</v>
      </c>
      <c r="D15" s="248"/>
      <c r="E15" s="248"/>
      <c r="F15" s="248"/>
      <c r="G15" s="248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1143</v>
      </c>
      <c r="D16" s="228"/>
      <c r="E16" s="229">
        <v>38.4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1">
        <v>4</v>
      </c>
      <c r="B17" s="242" t="s">
        <v>1144</v>
      </c>
      <c r="C17" s="252" t="s">
        <v>1145</v>
      </c>
      <c r="D17" s="243" t="s">
        <v>359</v>
      </c>
      <c r="E17" s="244">
        <v>48.16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3.7280000000000001E-2</v>
      </c>
      <c r="O17" s="244">
        <f>ROUND(E17*N17,2)</f>
        <v>1.8</v>
      </c>
      <c r="P17" s="244">
        <v>0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281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1146</v>
      </c>
      <c r="D18" s="228"/>
      <c r="E18" s="229">
        <v>48.16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5</v>
      </c>
      <c r="B19" s="242" t="s">
        <v>1012</v>
      </c>
      <c r="C19" s="252" t="s">
        <v>1013</v>
      </c>
      <c r="D19" s="243" t="s">
        <v>359</v>
      </c>
      <c r="E19" s="244">
        <v>86.56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0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5" t="s">
        <v>1146</v>
      </c>
      <c r="D20" s="228"/>
      <c r="E20" s="229">
        <v>48.16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5" t="s">
        <v>1147</v>
      </c>
      <c r="D21" s="228"/>
      <c r="E21" s="229">
        <v>38.4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6</v>
      </c>
      <c r="B22" s="242" t="s">
        <v>1015</v>
      </c>
      <c r="C22" s="252" t="s">
        <v>1016</v>
      </c>
      <c r="D22" s="243" t="s">
        <v>359</v>
      </c>
      <c r="E22" s="244">
        <v>48.16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4.6999999999999999E-4</v>
      </c>
      <c r="O22" s="244">
        <f>ROUND(E22*N22,2)</f>
        <v>0.02</v>
      </c>
      <c r="P22" s="244">
        <v>0</v>
      </c>
      <c r="Q22" s="244">
        <f>ROUND(E22*P22,2)</f>
        <v>0</v>
      </c>
      <c r="R22" s="246"/>
      <c r="S22" s="246" t="s">
        <v>277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320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1148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5" t="s">
        <v>1146</v>
      </c>
      <c r="D24" s="228"/>
      <c r="E24" s="229">
        <v>48.16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1">
        <v>7</v>
      </c>
      <c r="B25" s="242" t="s">
        <v>1043</v>
      </c>
      <c r="C25" s="252" t="s">
        <v>1044</v>
      </c>
      <c r="D25" s="243" t="s">
        <v>359</v>
      </c>
      <c r="E25" s="244">
        <v>86.56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1E-4</v>
      </c>
      <c r="O25" s="244">
        <f>ROUND(E25*N25,2)</f>
        <v>0.01</v>
      </c>
      <c r="P25" s="244">
        <v>0</v>
      </c>
      <c r="Q25" s="244">
        <f>ROUND(E25*P25,2)</f>
        <v>0</v>
      </c>
      <c r="R25" s="246"/>
      <c r="S25" s="246" t="s">
        <v>277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281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1045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1146</v>
      </c>
      <c r="D27" s="228"/>
      <c r="E27" s="229">
        <v>48.16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19"/>
      <c r="B28" s="220"/>
      <c r="C28" s="255" t="s">
        <v>1149</v>
      </c>
      <c r="D28" s="228"/>
      <c r="E28" s="229">
        <v>38.4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31" t="s">
        <v>272</v>
      </c>
      <c r="B29" s="232" t="s">
        <v>165</v>
      </c>
      <c r="C29" s="251" t="s">
        <v>166</v>
      </c>
      <c r="D29" s="233"/>
      <c r="E29" s="234"/>
      <c r="F29" s="235"/>
      <c r="G29" s="235">
        <f>SUMIF(AG30:AG31,"&lt;&gt;NOR",G30:G31)</f>
        <v>0</v>
      </c>
      <c r="H29" s="235"/>
      <c r="I29" s="235">
        <f>SUM(I30:I31)</f>
        <v>0</v>
      </c>
      <c r="J29" s="235"/>
      <c r="K29" s="235">
        <f>SUM(K30:K31)</f>
        <v>0</v>
      </c>
      <c r="L29" s="235"/>
      <c r="M29" s="235">
        <f>SUM(M30:M31)</f>
        <v>0</v>
      </c>
      <c r="N29" s="234"/>
      <c r="O29" s="234">
        <f>SUM(O30:O31)</f>
        <v>0.02</v>
      </c>
      <c r="P29" s="234"/>
      <c r="Q29" s="234">
        <f>SUM(Q30:Q31)</f>
        <v>0</v>
      </c>
      <c r="R29" s="235"/>
      <c r="S29" s="235"/>
      <c r="T29" s="236"/>
      <c r="U29" s="230"/>
      <c r="V29" s="230">
        <f>SUM(V30:V31)</f>
        <v>0</v>
      </c>
      <c r="W29" s="230"/>
      <c r="X29" s="230"/>
      <c r="Y29" s="230"/>
      <c r="AG29" t="s">
        <v>273</v>
      </c>
    </row>
    <row r="30" spans="1:60" outlineLevel="1" x14ac:dyDescent="0.2">
      <c r="A30" s="241">
        <v>8</v>
      </c>
      <c r="B30" s="242" t="s">
        <v>470</v>
      </c>
      <c r="C30" s="252" t="s">
        <v>471</v>
      </c>
      <c r="D30" s="243" t="s">
        <v>359</v>
      </c>
      <c r="E30" s="244">
        <v>15.05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1.58E-3</v>
      </c>
      <c r="O30" s="244">
        <f>ROUND(E30*N30,2)</f>
        <v>0.02</v>
      </c>
      <c r="P30" s="244">
        <v>0</v>
      </c>
      <c r="Q30" s="244">
        <f>ROUND(E30*P30,2)</f>
        <v>0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281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1150</v>
      </c>
      <c r="D31" s="228"/>
      <c r="E31" s="229">
        <v>15.05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31" t="s">
        <v>272</v>
      </c>
      <c r="B32" s="232" t="s">
        <v>169</v>
      </c>
      <c r="C32" s="251" t="s">
        <v>170</v>
      </c>
      <c r="D32" s="233"/>
      <c r="E32" s="234"/>
      <c r="F32" s="235"/>
      <c r="G32" s="235">
        <f>SUMIF(AG33:AG34,"&lt;&gt;NOR",G33:G34)</f>
        <v>0</v>
      </c>
      <c r="H32" s="235"/>
      <c r="I32" s="235">
        <f>SUM(I33:I34)</f>
        <v>0</v>
      </c>
      <c r="J32" s="235"/>
      <c r="K32" s="235">
        <f>SUM(K33:K34)</f>
        <v>0</v>
      </c>
      <c r="L32" s="235"/>
      <c r="M32" s="235">
        <f>SUM(M33:M34)</f>
        <v>0</v>
      </c>
      <c r="N32" s="234"/>
      <c r="O32" s="234">
        <f>SUM(O33:O34)</f>
        <v>0</v>
      </c>
      <c r="P32" s="234"/>
      <c r="Q32" s="234">
        <f>SUM(Q33:Q34)</f>
        <v>0.38</v>
      </c>
      <c r="R32" s="235"/>
      <c r="S32" s="235"/>
      <c r="T32" s="236"/>
      <c r="U32" s="230"/>
      <c r="V32" s="230">
        <f>SUM(V33:V34)</f>
        <v>0</v>
      </c>
      <c r="W32" s="230"/>
      <c r="X32" s="230"/>
      <c r="Y32" s="230"/>
      <c r="AG32" t="s">
        <v>273</v>
      </c>
    </row>
    <row r="33" spans="1:60" outlineLevel="1" x14ac:dyDescent="0.2">
      <c r="A33" s="241">
        <v>9</v>
      </c>
      <c r="B33" s="242" t="s">
        <v>1151</v>
      </c>
      <c r="C33" s="252" t="s">
        <v>1152</v>
      </c>
      <c r="D33" s="243" t="s">
        <v>359</v>
      </c>
      <c r="E33" s="244">
        <v>38.4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0.01</v>
      </c>
      <c r="Q33" s="244">
        <f>ROUND(E33*P33,2)</f>
        <v>0.38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281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1153</v>
      </c>
      <c r="D34" s="228"/>
      <c r="E34" s="229">
        <v>38.4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31" t="s">
        <v>272</v>
      </c>
      <c r="B35" s="232" t="s">
        <v>171</v>
      </c>
      <c r="C35" s="251" t="s">
        <v>172</v>
      </c>
      <c r="D35" s="233"/>
      <c r="E35" s="234"/>
      <c r="F35" s="235"/>
      <c r="G35" s="235">
        <f>SUMIF(AG36:AG42,"&lt;&gt;NOR",G36:G42)</f>
        <v>0</v>
      </c>
      <c r="H35" s="235"/>
      <c r="I35" s="235">
        <f>SUM(I36:I42)</f>
        <v>0</v>
      </c>
      <c r="J35" s="235"/>
      <c r="K35" s="235">
        <f>SUM(K36:K42)</f>
        <v>0</v>
      </c>
      <c r="L35" s="235"/>
      <c r="M35" s="235">
        <f>SUM(M36:M42)</f>
        <v>0</v>
      </c>
      <c r="N35" s="234"/>
      <c r="O35" s="234">
        <f>SUM(O36:O42)</f>
        <v>0</v>
      </c>
      <c r="P35" s="234"/>
      <c r="Q35" s="234">
        <f>SUM(Q36:Q42)</f>
        <v>2.4700000000000002</v>
      </c>
      <c r="R35" s="235"/>
      <c r="S35" s="235"/>
      <c r="T35" s="236"/>
      <c r="U35" s="230"/>
      <c r="V35" s="230">
        <f>SUM(V36:V42)</f>
        <v>0</v>
      </c>
      <c r="W35" s="230"/>
      <c r="X35" s="230"/>
      <c r="Y35" s="230"/>
      <c r="AG35" t="s">
        <v>273</v>
      </c>
    </row>
    <row r="36" spans="1:60" outlineLevel="1" x14ac:dyDescent="0.2">
      <c r="A36" s="241">
        <v>10</v>
      </c>
      <c r="B36" s="242" t="s">
        <v>1154</v>
      </c>
      <c r="C36" s="252" t="s">
        <v>1155</v>
      </c>
      <c r="D36" s="243" t="s">
        <v>400</v>
      </c>
      <c r="E36" s="244">
        <v>0.5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3.3169999999999998E-2</v>
      </c>
      <c r="Q36" s="244">
        <f>ROUND(E36*P36,2)</f>
        <v>0.02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281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1156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1157</v>
      </c>
      <c r="D38" s="228"/>
      <c r="E38" s="229">
        <v>0.5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11</v>
      </c>
      <c r="B39" s="242" t="s">
        <v>1158</v>
      </c>
      <c r="C39" s="252" t="s">
        <v>1159</v>
      </c>
      <c r="D39" s="243" t="s">
        <v>359</v>
      </c>
      <c r="E39" s="244">
        <v>48.16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0</v>
      </c>
      <c r="O39" s="244">
        <f>ROUND(E39*N39,2)</f>
        <v>0</v>
      </c>
      <c r="P39" s="244">
        <v>0.05</v>
      </c>
      <c r="Q39" s="244">
        <f>ROUND(E39*P39,2)</f>
        <v>2.41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281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5" t="s">
        <v>1146</v>
      </c>
      <c r="D40" s="228"/>
      <c r="E40" s="229">
        <v>48.16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12</v>
      </c>
      <c r="B41" s="242" t="s">
        <v>1074</v>
      </c>
      <c r="C41" s="252" t="s">
        <v>1075</v>
      </c>
      <c r="D41" s="243" t="s">
        <v>359</v>
      </c>
      <c r="E41" s="244">
        <v>0.4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8.8999999999999996E-2</v>
      </c>
      <c r="Q41" s="244">
        <f>ROUND(E41*P41,2)</f>
        <v>0.04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281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5" t="s">
        <v>1160</v>
      </c>
      <c r="D42" s="228"/>
      <c r="E42" s="229">
        <v>0.4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x14ac:dyDescent="0.2">
      <c r="A43" s="231" t="s">
        <v>272</v>
      </c>
      <c r="B43" s="232" t="s">
        <v>174</v>
      </c>
      <c r="C43" s="251" t="s">
        <v>175</v>
      </c>
      <c r="D43" s="233"/>
      <c r="E43" s="234"/>
      <c r="F43" s="235"/>
      <c r="G43" s="235">
        <f>SUMIF(AG44:AG44,"&lt;&gt;NOR",G44:G44)</f>
        <v>0</v>
      </c>
      <c r="H43" s="235"/>
      <c r="I43" s="235">
        <f>SUM(I44:I44)</f>
        <v>0</v>
      </c>
      <c r="J43" s="235"/>
      <c r="K43" s="235">
        <f>SUM(K44:K44)</f>
        <v>0</v>
      </c>
      <c r="L43" s="235"/>
      <c r="M43" s="235">
        <f>SUM(M44:M44)</f>
        <v>0</v>
      </c>
      <c r="N43" s="234"/>
      <c r="O43" s="234">
        <f>SUM(O44:O44)</f>
        <v>0</v>
      </c>
      <c r="P43" s="234"/>
      <c r="Q43" s="234">
        <f>SUM(Q44:Q44)</f>
        <v>0</v>
      </c>
      <c r="R43" s="235"/>
      <c r="S43" s="235"/>
      <c r="T43" s="236"/>
      <c r="U43" s="230"/>
      <c r="V43" s="230">
        <f>SUM(V44:V44)</f>
        <v>0</v>
      </c>
      <c r="W43" s="230"/>
      <c r="X43" s="230"/>
      <c r="Y43" s="230"/>
      <c r="AG43" t="s">
        <v>273</v>
      </c>
    </row>
    <row r="44" spans="1:60" outlineLevel="1" x14ac:dyDescent="0.2">
      <c r="A44" s="259">
        <v>13</v>
      </c>
      <c r="B44" s="260" t="s">
        <v>529</v>
      </c>
      <c r="C44" s="268" t="s">
        <v>530</v>
      </c>
      <c r="D44" s="261" t="s">
        <v>531</v>
      </c>
      <c r="E44" s="262">
        <v>2.4275099999999998</v>
      </c>
      <c r="F44" s="263"/>
      <c r="G44" s="264">
        <f>ROUND(E44*F44,2)</f>
        <v>0</v>
      </c>
      <c r="H44" s="263"/>
      <c r="I44" s="264">
        <f>ROUND(E44*H44,2)</f>
        <v>0</v>
      </c>
      <c r="J44" s="263"/>
      <c r="K44" s="264">
        <f>ROUND(E44*J44,2)</f>
        <v>0</v>
      </c>
      <c r="L44" s="264">
        <v>21</v>
      </c>
      <c r="M44" s="264">
        <f>G44*(1+L44/100)</f>
        <v>0</v>
      </c>
      <c r="N44" s="262">
        <v>0</v>
      </c>
      <c r="O44" s="262">
        <f>ROUND(E44*N44,2)</f>
        <v>0</v>
      </c>
      <c r="P44" s="262">
        <v>0</v>
      </c>
      <c r="Q44" s="262">
        <f>ROUND(E44*P44,2)</f>
        <v>0</v>
      </c>
      <c r="R44" s="264"/>
      <c r="S44" s="264" t="s">
        <v>333</v>
      </c>
      <c r="T44" s="265" t="s">
        <v>278</v>
      </c>
      <c r="U44" s="223">
        <v>0</v>
      </c>
      <c r="V44" s="223">
        <f>ROUND(E44*U44,2)</f>
        <v>0</v>
      </c>
      <c r="W44" s="223"/>
      <c r="X44" s="223" t="s">
        <v>532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533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31" t="s">
        <v>272</v>
      </c>
      <c r="B45" s="232" t="s">
        <v>204</v>
      </c>
      <c r="C45" s="251" t="s">
        <v>205</v>
      </c>
      <c r="D45" s="233"/>
      <c r="E45" s="234"/>
      <c r="F45" s="235"/>
      <c r="G45" s="235">
        <f>SUMIF(AG46:AG49,"&lt;&gt;NOR",G46:G49)</f>
        <v>0</v>
      </c>
      <c r="H45" s="235"/>
      <c r="I45" s="235">
        <f>SUM(I46:I49)</f>
        <v>0</v>
      </c>
      <c r="J45" s="235"/>
      <c r="K45" s="235">
        <f>SUM(K46:K49)</f>
        <v>0</v>
      </c>
      <c r="L45" s="235"/>
      <c r="M45" s="235">
        <f>SUM(M46:M49)</f>
        <v>0</v>
      </c>
      <c r="N45" s="234"/>
      <c r="O45" s="234">
        <f>SUM(O46:O49)</f>
        <v>0.01</v>
      </c>
      <c r="P45" s="234"/>
      <c r="Q45" s="234">
        <f>SUM(Q46:Q49)</f>
        <v>0</v>
      </c>
      <c r="R45" s="235"/>
      <c r="S45" s="235"/>
      <c r="T45" s="236"/>
      <c r="U45" s="230"/>
      <c r="V45" s="230">
        <f>SUM(V46:V49)</f>
        <v>0</v>
      </c>
      <c r="W45" s="230"/>
      <c r="X45" s="230"/>
      <c r="Y45" s="230"/>
      <c r="AG45" t="s">
        <v>273</v>
      </c>
    </row>
    <row r="46" spans="1:60" outlineLevel="1" x14ac:dyDescent="0.2">
      <c r="A46" s="241">
        <v>14</v>
      </c>
      <c r="B46" s="242" t="s">
        <v>1161</v>
      </c>
      <c r="C46" s="252" t="s">
        <v>1162</v>
      </c>
      <c r="D46" s="243" t="s">
        <v>400</v>
      </c>
      <c r="E46" s="244">
        <v>4.2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2.1199999999999999E-3</v>
      </c>
      <c r="O46" s="244">
        <f>ROUND(E46*N46,2)</f>
        <v>0.01</v>
      </c>
      <c r="P46" s="244">
        <v>0</v>
      </c>
      <c r="Q46" s="244">
        <f>ROUND(E46*P46,2)</f>
        <v>0</v>
      </c>
      <c r="R46" s="246"/>
      <c r="S46" s="246" t="s">
        <v>333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599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1098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5" t="s">
        <v>1163</v>
      </c>
      <c r="D48" s="228"/>
      <c r="E48" s="229">
        <v>4.2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>
        <v>15</v>
      </c>
      <c r="B49" s="220" t="s">
        <v>1106</v>
      </c>
      <c r="C49" s="271" t="s">
        <v>1107</v>
      </c>
      <c r="D49" s="221" t="s">
        <v>0</v>
      </c>
      <c r="E49" s="267"/>
      <c r="F49" s="224"/>
      <c r="G49" s="223">
        <f>ROUND(E49*F49,2)</f>
        <v>0</v>
      </c>
      <c r="H49" s="224"/>
      <c r="I49" s="223">
        <f>ROUND(E49*H49,2)</f>
        <v>0</v>
      </c>
      <c r="J49" s="224"/>
      <c r="K49" s="223">
        <f>ROUND(E49*J49,2)</f>
        <v>0</v>
      </c>
      <c r="L49" s="223">
        <v>21</v>
      </c>
      <c r="M49" s="223">
        <f>G49*(1+L49/100)</f>
        <v>0</v>
      </c>
      <c r="N49" s="222">
        <v>0</v>
      </c>
      <c r="O49" s="222">
        <f>ROUND(E49*N49,2)</f>
        <v>0</v>
      </c>
      <c r="P49" s="222">
        <v>0</v>
      </c>
      <c r="Q49" s="222">
        <f>ROUND(E49*P49,2)</f>
        <v>0</v>
      </c>
      <c r="R49" s="223"/>
      <c r="S49" s="223" t="s">
        <v>333</v>
      </c>
      <c r="T49" s="223" t="s">
        <v>278</v>
      </c>
      <c r="U49" s="223">
        <v>0</v>
      </c>
      <c r="V49" s="223">
        <f>ROUND(E49*U49,2)</f>
        <v>0</v>
      </c>
      <c r="W49" s="223"/>
      <c r="X49" s="223" t="s">
        <v>532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533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31" t="s">
        <v>272</v>
      </c>
      <c r="B50" s="232" t="s">
        <v>210</v>
      </c>
      <c r="C50" s="251" t="s">
        <v>211</v>
      </c>
      <c r="D50" s="233"/>
      <c r="E50" s="234"/>
      <c r="F50" s="235"/>
      <c r="G50" s="235">
        <f>SUMIF(AG51:AG56,"&lt;&gt;NOR",G51:G56)</f>
        <v>0</v>
      </c>
      <c r="H50" s="235"/>
      <c r="I50" s="235">
        <f>SUM(I51:I56)</f>
        <v>0</v>
      </c>
      <c r="J50" s="235"/>
      <c r="K50" s="235">
        <f>SUM(K51:K56)</f>
        <v>0</v>
      </c>
      <c r="L50" s="235"/>
      <c r="M50" s="235">
        <f>SUM(M51:M56)</f>
        <v>0</v>
      </c>
      <c r="N50" s="234"/>
      <c r="O50" s="234">
        <f>SUM(O51:O56)</f>
        <v>0.01</v>
      </c>
      <c r="P50" s="234"/>
      <c r="Q50" s="234">
        <f>SUM(Q51:Q56)</f>
        <v>6.0000000000000005E-2</v>
      </c>
      <c r="R50" s="235"/>
      <c r="S50" s="235"/>
      <c r="T50" s="236"/>
      <c r="U50" s="230"/>
      <c r="V50" s="230">
        <f>SUM(V51:V56)</f>
        <v>0</v>
      </c>
      <c r="W50" s="230"/>
      <c r="X50" s="230"/>
      <c r="Y50" s="230"/>
      <c r="AG50" t="s">
        <v>273</v>
      </c>
    </row>
    <row r="51" spans="1:60" outlineLevel="1" x14ac:dyDescent="0.2">
      <c r="A51" s="241">
        <v>16</v>
      </c>
      <c r="B51" s="242" t="s">
        <v>1111</v>
      </c>
      <c r="C51" s="252" t="s">
        <v>1112</v>
      </c>
      <c r="D51" s="243" t="s">
        <v>716</v>
      </c>
      <c r="E51" s="244">
        <v>50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5.0000000000000002E-5</v>
      </c>
      <c r="O51" s="244">
        <f>ROUND(E51*N51,2)</f>
        <v>0</v>
      </c>
      <c r="P51" s="244">
        <v>1E-3</v>
      </c>
      <c r="Q51" s="244">
        <f>ROUND(E51*P51,2)</f>
        <v>0.05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599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1164</v>
      </c>
      <c r="D52" s="228"/>
      <c r="E52" s="229">
        <v>50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17</v>
      </c>
      <c r="B53" s="242" t="s">
        <v>1165</v>
      </c>
      <c r="C53" s="252" t="s">
        <v>1166</v>
      </c>
      <c r="D53" s="243" t="s">
        <v>367</v>
      </c>
      <c r="E53" s="244">
        <v>2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5.0000000000000001E-3</v>
      </c>
      <c r="O53" s="244">
        <f>ROUND(E53*N53,2)</f>
        <v>0.01</v>
      </c>
      <c r="P53" s="244">
        <v>5.0000000000000001E-3</v>
      </c>
      <c r="Q53" s="244">
        <f>ROUND(E53*P53,2)</f>
        <v>0.01</v>
      </c>
      <c r="R53" s="246"/>
      <c r="S53" s="246" t="s">
        <v>277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599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1167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5" t="s">
        <v>142</v>
      </c>
      <c r="D55" s="228"/>
      <c r="E55" s="229">
        <v>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>
        <v>18</v>
      </c>
      <c r="B56" s="220" t="s">
        <v>719</v>
      </c>
      <c r="C56" s="271" t="s">
        <v>720</v>
      </c>
      <c r="D56" s="221" t="s">
        <v>0</v>
      </c>
      <c r="E56" s="267"/>
      <c r="F56" s="224"/>
      <c r="G56" s="223">
        <f>ROUND(E56*F56,2)</f>
        <v>0</v>
      </c>
      <c r="H56" s="224"/>
      <c r="I56" s="223">
        <f>ROUND(E56*H56,2)</f>
        <v>0</v>
      </c>
      <c r="J56" s="224"/>
      <c r="K56" s="223">
        <f>ROUND(E56*J56,2)</f>
        <v>0</v>
      </c>
      <c r="L56" s="223">
        <v>21</v>
      </c>
      <c r="M56" s="223">
        <f>G56*(1+L56/100)</f>
        <v>0</v>
      </c>
      <c r="N56" s="222">
        <v>0</v>
      </c>
      <c r="O56" s="222">
        <f>ROUND(E56*N56,2)</f>
        <v>0</v>
      </c>
      <c r="P56" s="222">
        <v>0</v>
      </c>
      <c r="Q56" s="222">
        <f>ROUND(E56*P56,2)</f>
        <v>0</v>
      </c>
      <c r="R56" s="223"/>
      <c r="S56" s="223" t="s">
        <v>333</v>
      </c>
      <c r="T56" s="223" t="s">
        <v>278</v>
      </c>
      <c r="U56" s="223">
        <v>0</v>
      </c>
      <c r="V56" s="223">
        <f>ROUND(E56*U56,2)</f>
        <v>0</v>
      </c>
      <c r="W56" s="223"/>
      <c r="X56" s="223" t="s">
        <v>532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533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x14ac:dyDescent="0.2">
      <c r="A57" s="231" t="s">
        <v>272</v>
      </c>
      <c r="B57" s="232" t="s">
        <v>218</v>
      </c>
      <c r="C57" s="251" t="s">
        <v>219</v>
      </c>
      <c r="D57" s="233"/>
      <c r="E57" s="234"/>
      <c r="F57" s="235"/>
      <c r="G57" s="235">
        <f>SUMIF(AG58:AG61,"&lt;&gt;NOR",G58:G61)</f>
        <v>0</v>
      </c>
      <c r="H57" s="235"/>
      <c r="I57" s="235">
        <f>SUM(I58:I61)</f>
        <v>0</v>
      </c>
      <c r="J57" s="235"/>
      <c r="K57" s="235">
        <f>SUM(K58:K61)</f>
        <v>0</v>
      </c>
      <c r="L57" s="235"/>
      <c r="M57" s="235">
        <f>SUM(M58:M61)</f>
        <v>0</v>
      </c>
      <c r="N57" s="234"/>
      <c r="O57" s="234">
        <f>SUM(O58:O61)</f>
        <v>0</v>
      </c>
      <c r="P57" s="234"/>
      <c r="Q57" s="234">
        <f>SUM(Q58:Q61)</f>
        <v>0</v>
      </c>
      <c r="R57" s="235"/>
      <c r="S57" s="235"/>
      <c r="T57" s="236"/>
      <c r="U57" s="230"/>
      <c r="V57" s="230">
        <f>SUM(V58:V61)</f>
        <v>0</v>
      </c>
      <c r="W57" s="230"/>
      <c r="X57" s="230"/>
      <c r="Y57" s="230"/>
      <c r="AG57" t="s">
        <v>273</v>
      </c>
    </row>
    <row r="58" spans="1:60" outlineLevel="1" x14ac:dyDescent="0.2">
      <c r="A58" s="241">
        <v>19</v>
      </c>
      <c r="B58" s="242" t="s">
        <v>759</v>
      </c>
      <c r="C58" s="252" t="s">
        <v>760</v>
      </c>
      <c r="D58" s="243" t="s">
        <v>359</v>
      </c>
      <c r="E58" s="244">
        <v>40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0</v>
      </c>
      <c r="O58" s="244">
        <f>ROUND(E58*N58,2)</f>
        <v>0</v>
      </c>
      <c r="P58" s="244">
        <v>0</v>
      </c>
      <c r="Q58" s="244">
        <f>ROUND(E58*P58,2)</f>
        <v>0</v>
      </c>
      <c r="R58" s="246"/>
      <c r="S58" s="246" t="s">
        <v>277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320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1168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1169</v>
      </c>
      <c r="D60" s="228"/>
      <c r="E60" s="229">
        <v>40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>
        <v>20</v>
      </c>
      <c r="B61" s="220" t="s">
        <v>764</v>
      </c>
      <c r="C61" s="271" t="s">
        <v>765</v>
      </c>
      <c r="D61" s="221" t="s">
        <v>0</v>
      </c>
      <c r="E61" s="267"/>
      <c r="F61" s="224"/>
      <c r="G61" s="223">
        <f>ROUND(E61*F61,2)</f>
        <v>0</v>
      </c>
      <c r="H61" s="224"/>
      <c r="I61" s="223">
        <f>ROUND(E61*H61,2)</f>
        <v>0</v>
      </c>
      <c r="J61" s="224"/>
      <c r="K61" s="223">
        <f>ROUND(E61*J61,2)</f>
        <v>0</v>
      </c>
      <c r="L61" s="223">
        <v>21</v>
      </c>
      <c r="M61" s="223">
        <f>G61*(1+L61/100)</f>
        <v>0</v>
      </c>
      <c r="N61" s="222">
        <v>0</v>
      </c>
      <c r="O61" s="222">
        <f>ROUND(E61*N61,2)</f>
        <v>0</v>
      </c>
      <c r="P61" s="222">
        <v>0</v>
      </c>
      <c r="Q61" s="222">
        <f>ROUND(E61*P61,2)</f>
        <v>0</v>
      </c>
      <c r="R61" s="223"/>
      <c r="S61" s="223" t="s">
        <v>333</v>
      </c>
      <c r="T61" s="223" t="s">
        <v>278</v>
      </c>
      <c r="U61" s="223">
        <v>0</v>
      </c>
      <c r="V61" s="223">
        <f>ROUND(E61*U61,2)</f>
        <v>0</v>
      </c>
      <c r="W61" s="223"/>
      <c r="X61" s="223" t="s">
        <v>532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533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x14ac:dyDescent="0.2">
      <c r="A62" s="231" t="s">
        <v>272</v>
      </c>
      <c r="B62" s="232" t="s">
        <v>220</v>
      </c>
      <c r="C62" s="251" t="s">
        <v>221</v>
      </c>
      <c r="D62" s="233"/>
      <c r="E62" s="234"/>
      <c r="F62" s="235"/>
      <c r="G62" s="235">
        <f>SUMIF(AG63:AG73,"&lt;&gt;NOR",G63:G73)</f>
        <v>0</v>
      </c>
      <c r="H62" s="235"/>
      <c r="I62" s="235">
        <f>SUM(I63:I73)</f>
        <v>0</v>
      </c>
      <c r="J62" s="235"/>
      <c r="K62" s="235">
        <f>SUM(K63:K73)</f>
        <v>0</v>
      </c>
      <c r="L62" s="235"/>
      <c r="M62" s="235">
        <f>SUM(M63:M73)</f>
        <v>0</v>
      </c>
      <c r="N62" s="234"/>
      <c r="O62" s="234">
        <f>SUM(O63:O73)</f>
        <v>0.19999999999999998</v>
      </c>
      <c r="P62" s="234"/>
      <c r="Q62" s="234">
        <f>SUM(Q63:Q73)</f>
        <v>0</v>
      </c>
      <c r="R62" s="235"/>
      <c r="S62" s="235"/>
      <c r="T62" s="236"/>
      <c r="U62" s="230"/>
      <c r="V62" s="230">
        <f>SUM(V63:V73)</f>
        <v>0</v>
      </c>
      <c r="W62" s="230"/>
      <c r="X62" s="230"/>
      <c r="Y62" s="230"/>
      <c r="AG62" t="s">
        <v>273</v>
      </c>
    </row>
    <row r="63" spans="1:60" outlineLevel="1" x14ac:dyDescent="0.2">
      <c r="A63" s="241">
        <v>21</v>
      </c>
      <c r="B63" s="242" t="s">
        <v>766</v>
      </c>
      <c r="C63" s="252" t="s">
        <v>767</v>
      </c>
      <c r="D63" s="243" t="s">
        <v>359</v>
      </c>
      <c r="E63" s="244">
        <v>40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0</v>
      </c>
      <c r="O63" s="244">
        <f>ROUND(E63*N63,2)</f>
        <v>0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599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5" t="s">
        <v>1169</v>
      </c>
      <c r="D64" s="228"/>
      <c r="E64" s="229">
        <v>40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1">
        <v>22</v>
      </c>
      <c r="B65" s="242" t="s">
        <v>784</v>
      </c>
      <c r="C65" s="252" t="s">
        <v>785</v>
      </c>
      <c r="D65" s="243" t="s">
        <v>359</v>
      </c>
      <c r="E65" s="244">
        <v>40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5.0000000000000002E-5</v>
      </c>
      <c r="O65" s="244">
        <f>ROUND(E65*N65,2)</f>
        <v>0</v>
      </c>
      <c r="P65" s="244">
        <v>0</v>
      </c>
      <c r="Q65" s="244">
        <f>ROUND(E65*P65,2)</f>
        <v>0</v>
      </c>
      <c r="R65" s="246"/>
      <c r="S65" s="246" t="s">
        <v>333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599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5" t="s">
        <v>1169</v>
      </c>
      <c r="D66" s="228"/>
      <c r="E66" s="229">
        <v>40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23</v>
      </c>
      <c r="B67" s="242" t="s">
        <v>1170</v>
      </c>
      <c r="C67" s="252" t="s">
        <v>1171</v>
      </c>
      <c r="D67" s="243" t="s">
        <v>359</v>
      </c>
      <c r="E67" s="244">
        <v>37.799999999999997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4.2999999999999999E-4</v>
      </c>
      <c r="O67" s="244">
        <f>ROUND(E67*N67,2)</f>
        <v>0.02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320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3" t="s">
        <v>1172</v>
      </c>
      <c r="D68" s="248"/>
      <c r="E68" s="248"/>
      <c r="F68" s="248"/>
      <c r="G68" s="248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5" t="s">
        <v>1173</v>
      </c>
      <c r="D69" s="228"/>
      <c r="E69" s="229">
        <v>37.799999999999997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24</v>
      </c>
      <c r="B70" s="242" t="s">
        <v>1174</v>
      </c>
      <c r="C70" s="252" t="s">
        <v>1175</v>
      </c>
      <c r="D70" s="243" t="s">
        <v>359</v>
      </c>
      <c r="E70" s="244">
        <v>40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4.4999999999999997E-3</v>
      </c>
      <c r="O70" s="244">
        <f>ROUND(E70*N70,2)</f>
        <v>0.18</v>
      </c>
      <c r="P70" s="244">
        <v>0</v>
      </c>
      <c r="Q70" s="244">
        <f>ROUND(E70*P70,2)</f>
        <v>0</v>
      </c>
      <c r="R70" s="246"/>
      <c r="S70" s="246" t="s">
        <v>277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320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3" t="s">
        <v>1176</v>
      </c>
      <c r="D71" s="248"/>
      <c r="E71" s="248"/>
      <c r="F71" s="248"/>
      <c r="G71" s="248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5" t="s">
        <v>1169</v>
      </c>
      <c r="D72" s="228"/>
      <c r="E72" s="229">
        <v>40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>
        <v>25</v>
      </c>
      <c r="B73" s="220" t="s">
        <v>818</v>
      </c>
      <c r="C73" s="271" t="s">
        <v>819</v>
      </c>
      <c r="D73" s="221" t="s">
        <v>0</v>
      </c>
      <c r="E73" s="267"/>
      <c r="F73" s="224"/>
      <c r="G73" s="223">
        <f>ROUND(E73*F73,2)</f>
        <v>0</v>
      </c>
      <c r="H73" s="224"/>
      <c r="I73" s="223">
        <f>ROUND(E73*H73,2)</f>
        <v>0</v>
      </c>
      <c r="J73" s="224"/>
      <c r="K73" s="223">
        <f>ROUND(E73*J73,2)</f>
        <v>0</v>
      </c>
      <c r="L73" s="223">
        <v>21</v>
      </c>
      <c r="M73" s="223">
        <f>G73*(1+L73/100)</f>
        <v>0</v>
      </c>
      <c r="N73" s="222">
        <v>0</v>
      </c>
      <c r="O73" s="222">
        <f>ROUND(E73*N73,2)</f>
        <v>0</v>
      </c>
      <c r="P73" s="222">
        <v>0</v>
      </c>
      <c r="Q73" s="222">
        <f>ROUND(E73*P73,2)</f>
        <v>0</v>
      </c>
      <c r="R73" s="223"/>
      <c r="S73" s="223" t="s">
        <v>333</v>
      </c>
      <c r="T73" s="223" t="s">
        <v>278</v>
      </c>
      <c r="U73" s="223">
        <v>0</v>
      </c>
      <c r="V73" s="223">
        <f>ROUND(E73*U73,2)</f>
        <v>0</v>
      </c>
      <c r="W73" s="223"/>
      <c r="X73" s="223" t="s">
        <v>532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533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x14ac:dyDescent="0.2">
      <c r="A74" s="231" t="s">
        <v>272</v>
      </c>
      <c r="B74" s="232" t="s">
        <v>241</v>
      </c>
      <c r="C74" s="251" t="s">
        <v>173</v>
      </c>
      <c r="D74" s="233"/>
      <c r="E74" s="234"/>
      <c r="F74" s="235"/>
      <c r="G74" s="235">
        <f>SUMIF(AG75:AG84,"&lt;&gt;NOR",G75:G84)</f>
        <v>0</v>
      </c>
      <c r="H74" s="235"/>
      <c r="I74" s="235">
        <f>SUM(I75:I84)</f>
        <v>0</v>
      </c>
      <c r="J74" s="235"/>
      <c r="K74" s="235">
        <f>SUM(K75:K84)</f>
        <v>0</v>
      </c>
      <c r="L74" s="235"/>
      <c r="M74" s="235">
        <f>SUM(M75:M84)</f>
        <v>0</v>
      </c>
      <c r="N74" s="234"/>
      <c r="O74" s="234">
        <f>SUM(O75:O84)</f>
        <v>0</v>
      </c>
      <c r="P74" s="234"/>
      <c r="Q74" s="234">
        <f>SUM(Q75:Q84)</f>
        <v>0</v>
      </c>
      <c r="R74" s="235"/>
      <c r="S74" s="235"/>
      <c r="T74" s="236"/>
      <c r="U74" s="230"/>
      <c r="V74" s="230">
        <f>SUM(V75:V84)</f>
        <v>0</v>
      </c>
      <c r="W74" s="230"/>
      <c r="X74" s="230"/>
      <c r="Y74" s="230"/>
      <c r="AG74" t="s">
        <v>273</v>
      </c>
    </row>
    <row r="75" spans="1:60" outlineLevel="1" x14ac:dyDescent="0.2">
      <c r="A75" s="241">
        <v>26</v>
      </c>
      <c r="B75" s="242" t="s">
        <v>842</v>
      </c>
      <c r="C75" s="252" t="s">
        <v>843</v>
      </c>
      <c r="D75" s="243" t="s">
        <v>531</v>
      </c>
      <c r="E75" s="244">
        <v>2.9041800000000002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4">
        <v>0</v>
      </c>
      <c r="O75" s="244">
        <f>ROUND(E75*N75,2)</f>
        <v>0</v>
      </c>
      <c r="P75" s="244">
        <v>0</v>
      </c>
      <c r="Q75" s="244">
        <f>ROUND(E75*P75,2)</f>
        <v>0</v>
      </c>
      <c r="R75" s="246"/>
      <c r="S75" s="246" t="s">
        <v>333</v>
      </c>
      <c r="T75" s="247" t="s">
        <v>278</v>
      </c>
      <c r="U75" s="223">
        <v>0</v>
      </c>
      <c r="V75" s="223">
        <f>ROUND(E75*U75,2)</f>
        <v>0</v>
      </c>
      <c r="W75" s="223"/>
      <c r="X75" s="223" t="s">
        <v>844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845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19"/>
      <c r="B76" s="220"/>
      <c r="C76" s="253" t="s">
        <v>846</v>
      </c>
      <c r="D76" s="248"/>
      <c r="E76" s="248"/>
      <c r="F76" s="248"/>
      <c r="G76" s="248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1">
        <v>27</v>
      </c>
      <c r="B77" s="242" t="s">
        <v>849</v>
      </c>
      <c r="C77" s="252" t="s">
        <v>850</v>
      </c>
      <c r="D77" s="243" t="s">
        <v>531</v>
      </c>
      <c r="E77" s="244">
        <v>2.9041800000000002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4">
        <v>0</v>
      </c>
      <c r="O77" s="244">
        <f>ROUND(E77*N77,2)</f>
        <v>0</v>
      </c>
      <c r="P77" s="244">
        <v>0</v>
      </c>
      <c r="Q77" s="244">
        <f>ROUND(E77*P77,2)</f>
        <v>0</v>
      </c>
      <c r="R77" s="246"/>
      <c r="S77" s="246" t="s">
        <v>333</v>
      </c>
      <c r="T77" s="247" t="s">
        <v>278</v>
      </c>
      <c r="U77" s="223">
        <v>0</v>
      </c>
      <c r="V77" s="223">
        <f>ROUND(E77*U77,2)</f>
        <v>0</v>
      </c>
      <c r="W77" s="223"/>
      <c r="X77" s="223" t="s">
        <v>844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845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3" t="s">
        <v>846</v>
      </c>
      <c r="D78" s="248"/>
      <c r="E78" s="248"/>
      <c r="F78" s="248"/>
      <c r="G78" s="248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9">
        <v>28</v>
      </c>
      <c r="B79" s="260" t="s">
        <v>851</v>
      </c>
      <c r="C79" s="268" t="s">
        <v>852</v>
      </c>
      <c r="D79" s="261" t="s">
        <v>531</v>
      </c>
      <c r="E79" s="262">
        <v>2.9041800000000002</v>
      </c>
      <c r="F79" s="263"/>
      <c r="G79" s="264">
        <f>ROUND(E79*F79,2)</f>
        <v>0</v>
      </c>
      <c r="H79" s="263"/>
      <c r="I79" s="264">
        <f>ROUND(E79*H79,2)</f>
        <v>0</v>
      </c>
      <c r="J79" s="263"/>
      <c r="K79" s="264">
        <f>ROUND(E79*J79,2)</f>
        <v>0</v>
      </c>
      <c r="L79" s="264">
        <v>21</v>
      </c>
      <c r="M79" s="264">
        <f>G79*(1+L79/100)</f>
        <v>0</v>
      </c>
      <c r="N79" s="262">
        <v>0</v>
      </c>
      <c r="O79" s="262">
        <f>ROUND(E79*N79,2)</f>
        <v>0</v>
      </c>
      <c r="P79" s="262">
        <v>0</v>
      </c>
      <c r="Q79" s="262">
        <f>ROUND(E79*P79,2)</f>
        <v>0</v>
      </c>
      <c r="R79" s="264"/>
      <c r="S79" s="264" t="s">
        <v>333</v>
      </c>
      <c r="T79" s="265" t="s">
        <v>278</v>
      </c>
      <c r="U79" s="223">
        <v>0</v>
      </c>
      <c r="V79" s="223">
        <f>ROUND(E79*U79,2)</f>
        <v>0</v>
      </c>
      <c r="W79" s="223"/>
      <c r="X79" s="223" t="s">
        <v>844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845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59">
        <v>29</v>
      </c>
      <c r="B80" s="260" t="s">
        <v>853</v>
      </c>
      <c r="C80" s="268" t="s">
        <v>854</v>
      </c>
      <c r="D80" s="261" t="s">
        <v>531</v>
      </c>
      <c r="E80" s="262">
        <v>2.9041800000000002</v>
      </c>
      <c r="F80" s="263"/>
      <c r="G80" s="264">
        <f>ROUND(E80*F80,2)</f>
        <v>0</v>
      </c>
      <c r="H80" s="263"/>
      <c r="I80" s="264">
        <f>ROUND(E80*H80,2)</f>
        <v>0</v>
      </c>
      <c r="J80" s="263"/>
      <c r="K80" s="264">
        <f>ROUND(E80*J80,2)</f>
        <v>0</v>
      </c>
      <c r="L80" s="264">
        <v>21</v>
      </c>
      <c r="M80" s="264">
        <f>G80*(1+L80/100)</f>
        <v>0</v>
      </c>
      <c r="N80" s="262">
        <v>0</v>
      </c>
      <c r="O80" s="262">
        <f>ROUND(E80*N80,2)</f>
        <v>0</v>
      </c>
      <c r="P80" s="262">
        <v>0</v>
      </c>
      <c r="Q80" s="262">
        <f>ROUND(E80*P80,2)</f>
        <v>0</v>
      </c>
      <c r="R80" s="264"/>
      <c r="S80" s="264" t="s">
        <v>333</v>
      </c>
      <c r="T80" s="265" t="s">
        <v>278</v>
      </c>
      <c r="U80" s="223">
        <v>0</v>
      </c>
      <c r="V80" s="223">
        <f>ROUND(E80*U80,2)</f>
        <v>0</v>
      </c>
      <c r="W80" s="223"/>
      <c r="X80" s="223" t="s">
        <v>844</v>
      </c>
      <c r="Y80" s="223" t="s">
        <v>280</v>
      </c>
      <c r="Z80" s="212"/>
      <c r="AA80" s="212"/>
      <c r="AB80" s="212"/>
      <c r="AC80" s="212"/>
      <c r="AD80" s="212"/>
      <c r="AE80" s="212"/>
      <c r="AF80" s="212"/>
      <c r="AG80" s="212" t="s">
        <v>845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9">
        <v>30</v>
      </c>
      <c r="B81" s="260" t="s">
        <v>855</v>
      </c>
      <c r="C81" s="268" t="s">
        <v>856</v>
      </c>
      <c r="D81" s="261" t="s">
        <v>531</v>
      </c>
      <c r="E81" s="262">
        <v>58.0837</v>
      </c>
      <c r="F81" s="263"/>
      <c r="G81" s="264">
        <f>ROUND(E81*F81,2)</f>
        <v>0</v>
      </c>
      <c r="H81" s="263"/>
      <c r="I81" s="264">
        <f>ROUND(E81*H81,2)</f>
        <v>0</v>
      </c>
      <c r="J81" s="263"/>
      <c r="K81" s="264">
        <f>ROUND(E81*J81,2)</f>
        <v>0</v>
      </c>
      <c r="L81" s="264">
        <v>21</v>
      </c>
      <c r="M81" s="264">
        <f>G81*(1+L81/100)</f>
        <v>0</v>
      </c>
      <c r="N81" s="262">
        <v>0</v>
      </c>
      <c r="O81" s="262">
        <f>ROUND(E81*N81,2)</f>
        <v>0</v>
      </c>
      <c r="P81" s="262">
        <v>0</v>
      </c>
      <c r="Q81" s="262">
        <f>ROUND(E81*P81,2)</f>
        <v>0</v>
      </c>
      <c r="R81" s="264"/>
      <c r="S81" s="264" t="s">
        <v>333</v>
      </c>
      <c r="T81" s="265" t="s">
        <v>278</v>
      </c>
      <c r="U81" s="223">
        <v>0</v>
      </c>
      <c r="V81" s="223">
        <f>ROUND(E81*U81,2)</f>
        <v>0</v>
      </c>
      <c r="W81" s="223"/>
      <c r="X81" s="223" t="s">
        <v>844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845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59">
        <v>31</v>
      </c>
      <c r="B82" s="260" t="s">
        <v>857</v>
      </c>
      <c r="C82" s="268" t="s">
        <v>858</v>
      </c>
      <c r="D82" s="261" t="s">
        <v>531</v>
      </c>
      <c r="E82" s="262">
        <v>2.9041800000000002</v>
      </c>
      <c r="F82" s="263"/>
      <c r="G82" s="264">
        <f>ROUND(E82*F82,2)</f>
        <v>0</v>
      </c>
      <c r="H82" s="263"/>
      <c r="I82" s="264">
        <f>ROUND(E82*H82,2)</f>
        <v>0</v>
      </c>
      <c r="J82" s="263"/>
      <c r="K82" s="264">
        <f>ROUND(E82*J82,2)</f>
        <v>0</v>
      </c>
      <c r="L82" s="264">
        <v>21</v>
      </c>
      <c r="M82" s="264">
        <f>G82*(1+L82/100)</f>
        <v>0</v>
      </c>
      <c r="N82" s="262">
        <v>0</v>
      </c>
      <c r="O82" s="262">
        <f>ROUND(E82*N82,2)</f>
        <v>0</v>
      </c>
      <c r="P82" s="262">
        <v>0</v>
      </c>
      <c r="Q82" s="262">
        <f>ROUND(E82*P82,2)</f>
        <v>0</v>
      </c>
      <c r="R82" s="264"/>
      <c r="S82" s="264" t="s">
        <v>333</v>
      </c>
      <c r="T82" s="265" t="s">
        <v>278</v>
      </c>
      <c r="U82" s="223">
        <v>0</v>
      </c>
      <c r="V82" s="223">
        <f>ROUND(E82*U82,2)</f>
        <v>0</v>
      </c>
      <c r="W82" s="223"/>
      <c r="X82" s="223" t="s">
        <v>844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845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9">
        <v>32</v>
      </c>
      <c r="B83" s="260" t="s">
        <v>859</v>
      </c>
      <c r="C83" s="268" t="s">
        <v>860</v>
      </c>
      <c r="D83" s="261" t="s">
        <v>531</v>
      </c>
      <c r="E83" s="262">
        <v>58.0837</v>
      </c>
      <c r="F83" s="263"/>
      <c r="G83" s="264">
        <f>ROUND(E83*F83,2)</f>
        <v>0</v>
      </c>
      <c r="H83" s="263"/>
      <c r="I83" s="264">
        <f>ROUND(E83*H83,2)</f>
        <v>0</v>
      </c>
      <c r="J83" s="263"/>
      <c r="K83" s="264">
        <f>ROUND(E83*J83,2)</f>
        <v>0</v>
      </c>
      <c r="L83" s="264">
        <v>21</v>
      </c>
      <c r="M83" s="264">
        <f>G83*(1+L83/100)</f>
        <v>0</v>
      </c>
      <c r="N83" s="262">
        <v>0</v>
      </c>
      <c r="O83" s="262">
        <f>ROUND(E83*N83,2)</f>
        <v>0</v>
      </c>
      <c r="P83" s="262">
        <v>0</v>
      </c>
      <c r="Q83" s="262">
        <f>ROUND(E83*P83,2)</f>
        <v>0</v>
      </c>
      <c r="R83" s="264"/>
      <c r="S83" s="264" t="s">
        <v>333</v>
      </c>
      <c r="T83" s="265" t="s">
        <v>278</v>
      </c>
      <c r="U83" s="223">
        <v>0</v>
      </c>
      <c r="V83" s="223">
        <f>ROUND(E83*U83,2)</f>
        <v>0</v>
      </c>
      <c r="W83" s="223"/>
      <c r="X83" s="223" t="s">
        <v>844</v>
      </c>
      <c r="Y83" s="223" t="s">
        <v>280</v>
      </c>
      <c r="Z83" s="212"/>
      <c r="AA83" s="212"/>
      <c r="AB83" s="212"/>
      <c r="AC83" s="212"/>
      <c r="AD83" s="212"/>
      <c r="AE83" s="212"/>
      <c r="AF83" s="212"/>
      <c r="AG83" s="212" t="s">
        <v>845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1">
        <v>33</v>
      </c>
      <c r="B84" s="242" t="s">
        <v>861</v>
      </c>
      <c r="C84" s="252" t="s">
        <v>862</v>
      </c>
      <c r="D84" s="243" t="s">
        <v>531</v>
      </c>
      <c r="E84" s="244">
        <v>2.9041800000000002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0</v>
      </c>
      <c r="O84" s="244">
        <f>ROUND(E84*N84,2)</f>
        <v>0</v>
      </c>
      <c r="P84" s="244">
        <v>0</v>
      </c>
      <c r="Q84" s="244">
        <f>ROUND(E84*P84,2)</f>
        <v>0</v>
      </c>
      <c r="R84" s="246"/>
      <c r="S84" s="246" t="s">
        <v>333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844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845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x14ac:dyDescent="0.2">
      <c r="A85" s="3"/>
      <c r="B85" s="4"/>
      <c r="C85" s="256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12</v>
      </c>
      <c r="AF85">
        <v>21</v>
      </c>
      <c r="AG85" t="s">
        <v>258</v>
      </c>
    </row>
    <row r="86" spans="1:60" x14ac:dyDescent="0.2">
      <c r="A86" s="215"/>
      <c r="B86" s="216" t="s">
        <v>29</v>
      </c>
      <c r="C86" s="257"/>
      <c r="D86" s="217"/>
      <c r="E86" s="218"/>
      <c r="F86" s="218"/>
      <c r="G86" s="240">
        <f>G8+G11+G29+G32+G35+G43+G45+G50+G57+G62+G74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f>SUMIF(L7:L84,AE85,G7:G84)</f>
        <v>0</v>
      </c>
      <c r="AF86">
        <f>SUMIF(L7:L84,AF85,G7:G84)</f>
        <v>0</v>
      </c>
      <c r="AG86" t="s">
        <v>315</v>
      </c>
    </row>
    <row r="87" spans="1:60" x14ac:dyDescent="0.2">
      <c r="C87" s="258"/>
      <c r="D87" s="10"/>
      <c r="AG87" t="s">
        <v>316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JqGqVLpIOA16VDJR9Lgw/vAJaGgKdrPSC2VAw/H+npUYDVoI4IIypB0mO1WkNR0in8wxz5xTf1Vu/5xHNIP6Q==" saltValue="tRFxXZXjQdD/pISq+7T3Ag==" spinCount="100000" sheet="1" formatRows="0"/>
  <mergeCells count="15">
    <mergeCell ref="C71:G71"/>
    <mergeCell ref="C76:G76"/>
    <mergeCell ref="C78:G78"/>
    <mergeCell ref="C26:G26"/>
    <mergeCell ref="C37:G37"/>
    <mergeCell ref="C47:G47"/>
    <mergeCell ref="C54:G54"/>
    <mergeCell ref="C59:G59"/>
    <mergeCell ref="C68:G68"/>
    <mergeCell ref="A1:G1"/>
    <mergeCell ref="C2:G2"/>
    <mergeCell ref="C3:G3"/>
    <mergeCell ref="C4:G4"/>
    <mergeCell ref="C15:G15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F51F3-A8DD-4D0B-9F63-F6A26B80F99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58</v>
      </c>
      <c r="C4" s="204" t="s">
        <v>59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146</v>
      </c>
      <c r="C8" s="251" t="s">
        <v>147</v>
      </c>
      <c r="D8" s="233"/>
      <c r="E8" s="234"/>
      <c r="F8" s="235"/>
      <c r="G8" s="235">
        <f>SUMIF(AG9:AG14,"&lt;&gt;NOR",G9:G14)</f>
        <v>0</v>
      </c>
      <c r="H8" s="235"/>
      <c r="I8" s="235">
        <f>SUM(I9:I14)</f>
        <v>0</v>
      </c>
      <c r="J8" s="235"/>
      <c r="K8" s="235">
        <f>SUM(K9:K14)</f>
        <v>0</v>
      </c>
      <c r="L8" s="235"/>
      <c r="M8" s="235">
        <f>SUM(M9:M14)</f>
        <v>0</v>
      </c>
      <c r="N8" s="234"/>
      <c r="O8" s="234">
        <f>SUM(O9:O14)</f>
        <v>6.5</v>
      </c>
      <c r="P8" s="234"/>
      <c r="Q8" s="234">
        <f>SUM(Q9:Q14)</f>
        <v>0</v>
      </c>
      <c r="R8" s="235"/>
      <c r="S8" s="235"/>
      <c r="T8" s="236"/>
      <c r="U8" s="230"/>
      <c r="V8" s="230">
        <f>SUM(V9:V14)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1177</v>
      </c>
      <c r="C9" s="252" t="s">
        <v>1178</v>
      </c>
      <c r="D9" s="243" t="s">
        <v>367</v>
      </c>
      <c r="E9" s="244">
        <v>23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5.0200000000000002E-2</v>
      </c>
      <c r="O9" s="244">
        <f>ROUND(E9*N9,2)</f>
        <v>1.1499999999999999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1179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148</v>
      </c>
      <c r="D11" s="228"/>
      <c r="E11" s="229">
        <v>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19"/>
      <c r="B12" s="220"/>
      <c r="C12" s="255" t="s">
        <v>1180</v>
      </c>
      <c r="D12" s="228"/>
      <c r="E12" s="229">
        <v>18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2</v>
      </c>
      <c r="B13" s="242" t="s">
        <v>1181</v>
      </c>
      <c r="C13" s="252" t="s">
        <v>1182</v>
      </c>
      <c r="D13" s="243" t="s">
        <v>359</v>
      </c>
      <c r="E13" s="244">
        <v>62.8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8.523E-2</v>
      </c>
      <c r="O13" s="244">
        <f>ROUND(E13*N13,2)</f>
        <v>5.35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1183</v>
      </c>
      <c r="D14" s="228"/>
      <c r="E14" s="229">
        <v>62.8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1" t="s">
        <v>272</v>
      </c>
      <c r="B15" s="232" t="s">
        <v>152</v>
      </c>
      <c r="C15" s="251" t="s">
        <v>153</v>
      </c>
      <c r="D15" s="233"/>
      <c r="E15" s="234"/>
      <c r="F15" s="235"/>
      <c r="G15" s="235">
        <f>SUMIF(AG16:AG18,"&lt;&gt;NOR",G16:G18)</f>
        <v>0</v>
      </c>
      <c r="H15" s="235"/>
      <c r="I15" s="235">
        <f>SUM(I16:I18)</f>
        <v>0</v>
      </c>
      <c r="J15" s="235"/>
      <c r="K15" s="235">
        <f>SUM(K16:K18)</f>
        <v>0</v>
      </c>
      <c r="L15" s="235"/>
      <c r="M15" s="235">
        <f>SUM(M16:M18)</f>
        <v>0</v>
      </c>
      <c r="N15" s="234"/>
      <c r="O15" s="234">
        <f>SUM(O16:O18)</f>
        <v>0.01</v>
      </c>
      <c r="P15" s="234"/>
      <c r="Q15" s="234">
        <f>SUM(Q16:Q18)</f>
        <v>0.01</v>
      </c>
      <c r="R15" s="235"/>
      <c r="S15" s="235"/>
      <c r="T15" s="236"/>
      <c r="U15" s="230"/>
      <c r="V15" s="230">
        <f>SUM(V16:V18)</f>
        <v>0</v>
      </c>
      <c r="W15" s="230"/>
      <c r="X15" s="230"/>
      <c r="Y15" s="230"/>
      <c r="AG15" t="s">
        <v>273</v>
      </c>
    </row>
    <row r="16" spans="1:60" outlineLevel="1" x14ac:dyDescent="0.2">
      <c r="A16" s="241">
        <v>3</v>
      </c>
      <c r="B16" s="242" t="s">
        <v>1184</v>
      </c>
      <c r="C16" s="252" t="s">
        <v>1185</v>
      </c>
      <c r="D16" s="243" t="s">
        <v>359</v>
      </c>
      <c r="E16" s="244">
        <v>100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1.2E-4</v>
      </c>
      <c r="O16" s="244">
        <f>ROUND(E16*N16,2)</f>
        <v>0.01</v>
      </c>
      <c r="P16" s="244">
        <v>1.2E-4</v>
      </c>
      <c r="Q16" s="244">
        <f>ROUND(E16*P16,2)</f>
        <v>0.01</v>
      </c>
      <c r="R16" s="246"/>
      <c r="S16" s="246" t="s">
        <v>277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320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3" t="s">
        <v>1186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1187</v>
      </c>
      <c r="D18" s="228"/>
      <c r="E18" s="229">
        <v>100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1" t="s">
        <v>272</v>
      </c>
      <c r="B19" s="232" t="s">
        <v>169</v>
      </c>
      <c r="C19" s="251" t="s">
        <v>170</v>
      </c>
      <c r="D19" s="233"/>
      <c r="E19" s="234"/>
      <c r="F19" s="235"/>
      <c r="G19" s="235">
        <f>SUMIF(AG20:AG23,"&lt;&gt;NOR",G20:G23)</f>
        <v>0</v>
      </c>
      <c r="H19" s="235"/>
      <c r="I19" s="235">
        <f>SUM(I20:I23)</f>
        <v>0</v>
      </c>
      <c r="J19" s="235"/>
      <c r="K19" s="235">
        <f>SUM(K20:K23)</f>
        <v>0</v>
      </c>
      <c r="L19" s="235"/>
      <c r="M19" s="235">
        <f>SUM(M20:M23)</f>
        <v>0</v>
      </c>
      <c r="N19" s="234"/>
      <c r="O19" s="234">
        <f>SUM(O20:O23)</f>
        <v>0</v>
      </c>
      <c r="P19" s="234"/>
      <c r="Q19" s="234">
        <f>SUM(Q20:Q23)</f>
        <v>3.42</v>
      </c>
      <c r="R19" s="235"/>
      <c r="S19" s="235"/>
      <c r="T19" s="236"/>
      <c r="U19" s="230"/>
      <c r="V19" s="230">
        <f>SUM(V20:V23)</f>
        <v>0</v>
      </c>
      <c r="W19" s="230"/>
      <c r="X19" s="230"/>
      <c r="Y19" s="230"/>
      <c r="AG19" t="s">
        <v>273</v>
      </c>
    </row>
    <row r="20" spans="1:60" outlineLevel="1" x14ac:dyDescent="0.2">
      <c r="A20" s="241">
        <v>4</v>
      </c>
      <c r="B20" s="242" t="s">
        <v>515</v>
      </c>
      <c r="C20" s="252" t="s">
        <v>516</v>
      </c>
      <c r="D20" s="243" t="s">
        <v>400</v>
      </c>
      <c r="E20" s="244">
        <v>56.52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0</v>
      </c>
      <c r="O20" s="244">
        <f>ROUND(E20*N20,2)</f>
        <v>0</v>
      </c>
      <c r="P20" s="244">
        <v>4.6000000000000001E-4</v>
      </c>
      <c r="Q20" s="244">
        <f>ROUND(E20*P20,2)</f>
        <v>0.03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389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1188</v>
      </c>
      <c r="D21" s="228"/>
      <c r="E21" s="229">
        <v>56.52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5</v>
      </c>
      <c r="B22" s="242" t="s">
        <v>1189</v>
      </c>
      <c r="C22" s="252" t="s">
        <v>1190</v>
      </c>
      <c r="D22" s="243" t="s">
        <v>415</v>
      </c>
      <c r="E22" s="244">
        <v>1.413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2.4</v>
      </c>
      <c r="Q22" s="244">
        <f>ROUND(E22*P22,2)</f>
        <v>3.39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1191</v>
      </c>
      <c r="D23" s="228"/>
      <c r="E23" s="229">
        <v>1.41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171</v>
      </c>
      <c r="C24" s="251" t="s">
        <v>172</v>
      </c>
      <c r="D24" s="233"/>
      <c r="E24" s="234"/>
      <c r="F24" s="235"/>
      <c r="G24" s="235">
        <f>SUMIF(AG25:AG30,"&lt;&gt;NOR",G25:G30)</f>
        <v>0</v>
      </c>
      <c r="H24" s="235"/>
      <c r="I24" s="235">
        <f>SUM(I25:I30)</f>
        <v>0</v>
      </c>
      <c r="J24" s="235"/>
      <c r="K24" s="235">
        <f>SUM(K25:K30)</f>
        <v>0</v>
      </c>
      <c r="L24" s="235"/>
      <c r="M24" s="235">
        <f>SUM(M25:M30)</f>
        <v>0</v>
      </c>
      <c r="N24" s="234"/>
      <c r="O24" s="234">
        <f>SUM(O25:O30)</f>
        <v>0</v>
      </c>
      <c r="P24" s="234"/>
      <c r="Q24" s="234">
        <f>SUM(Q25:Q30)</f>
        <v>0.02</v>
      </c>
      <c r="R24" s="235"/>
      <c r="S24" s="235"/>
      <c r="T24" s="236"/>
      <c r="U24" s="230"/>
      <c r="V24" s="230">
        <f>SUM(V25:V30)</f>
        <v>0</v>
      </c>
      <c r="W24" s="230"/>
      <c r="X24" s="230"/>
      <c r="Y24" s="230"/>
      <c r="AG24" t="s">
        <v>273</v>
      </c>
    </row>
    <row r="25" spans="1:60" outlineLevel="1" x14ac:dyDescent="0.2">
      <c r="A25" s="241">
        <v>6</v>
      </c>
      <c r="B25" s="242" t="s">
        <v>1154</v>
      </c>
      <c r="C25" s="252" t="s">
        <v>1155</v>
      </c>
      <c r="D25" s="243" t="s">
        <v>400</v>
      </c>
      <c r="E25" s="244">
        <v>0.5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0</v>
      </c>
      <c r="O25" s="244">
        <f>ROUND(E25*N25,2)</f>
        <v>0</v>
      </c>
      <c r="P25" s="244">
        <v>3.3169999999999998E-2</v>
      </c>
      <c r="Q25" s="244">
        <f>ROUND(E25*P25,2)</f>
        <v>0.02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281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1156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1157</v>
      </c>
      <c r="D27" s="228"/>
      <c r="E27" s="229">
        <v>0.5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7</v>
      </c>
      <c r="B28" s="242" t="s">
        <v>519</v>
      </c>
      <c r="C28" s="252" t="s">
        <v>520</v>
      </c>
      <c r="D28" s="243" t="s">
        <v>400</v>
      </c>
      <c r="E28" s="244">
        <v>0.84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0</v>
      </c>
      <c r="O28" s="244">
        <f>ROUND(E28*N28,2)</f>
        <v>0</v>
      </c>
      <c r="P28" s="244">
        <v>4.6000000000000001E-4</v>
      </c>
      <c r="Q28" s="244">
        <f>ROUND(E28*P28,2)</f>
        <v>0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281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3" t="s">
        <v>521</v>
      </c>
      <c r="D29" s="248"/>
      <c r="E29" s="248"/>
      <c r="F29" s="248"/>
      <c r="G29" s="248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5" t="s">
        <v>1192</v>
      </c>
      <c r="D30" s="228"/>
      <c r="E30" s="229">
        <v>0.84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31" t="s">
        <v>272</v>
      </c>
      <c r="B31" s="232" t="s">
        <v>174</v>
      </c>
      <c r="C31" s="251" t="s">
        <v>175</v>
      </c>
      <c r="D31" s="233"/>
      <c r="E31" s="234"/>
      <c r="F31" s="235"/>
      <c r="G31" s="235">
        <f>SUMIF(AG32:AG32,"&lt;&gt;NOR",G32:G32)</f>
        <v>0</v>
      </c>
      <c r="H31" s="235"/>
      <c r="I31" s="235">
        <f>SUM(I32:I32)</f>
        <v>0</v>
      </c>
      <c r="J31" s="235"/>
      <c r="K31" s="235">
        <f>SUM(K32:K32)</f>
        <v>0</v>
      </c>
      <c r="L31" s="235"/>
      <c r="M31" s="235">
        <f>SUM(M32:M32)</f>
        <v>0</v>
      </c>
      <c r="N31" s="234"/>
      <c r="O31" s="234">
        <f>SUM(O32:O32)</f>
        <v>0</v>
      </c>
      <c r="P31" s="234"/>
      <c r="Q31" s="234">
        <f>SUM(Q32:Q32)</f>
        <v>0</v>
      </c>
      <c r="R31" s="235"/>
      <c r="S31" s="235"/>
      <c r="T31" s="236"/>
      <c r="U31" s="230"/>
      <c r="V31" s="230">
        <f>SUM(V32:V32)</f>
        <v>0</v>
      </c>
      <c r="W31" s="230"/>
      <c r="X31" s="230"/>
      <c r="Y31" s="230"/>
      <c r="AG31" t="s">
        <v>273</v>
      </c>
    </row>
    <row r="32" spans="1:60" outlineLevel="1" x14ac:dyDescent="0.2">
      <c r="A32" s="259">
        <v>8</v>
      </c>
      <c r="B32" s="260" t="s">
        <v>529</v>
      </c>
      <c r="C32" s="268" t="s">
        <v>530</v>
      </c>
      <c r="D32" s="261" t="s">
        <v>531</v>
      </c>
      <c r="E32" s="262">
        <v>6.5190400000000004</v>
      </c>
      <c r="F32" s="263"/>
      <c r="G32" s="264">
        <f>ROUND(E32*F32,2)</f>
        <v>0</v>
      </c>
      <c r="H32" s="263"/>
      <c r="I32" s="264">
        <f>ROUND(E32*H32,2)</f>
        <v>0</v>
      </c>
      <c r="J32" s="263"/>
      <c r="K32" s="264">
        <f>ROUND(E32*J32,2)</f>
        <v>0</v>
      </c>
      <c r="L32" s="264">
        <v>21</v>
      </c>
      <c r="M32" s="264">
        <f>G32*(1+L32/100)</f>
        <v>0</v>
      </c>
      <c r="N32" s="262">
        <v>0</v>
      </c>
      <c r="O32" s="262">
        <f>ROUND(E32*N32,2)</f>
        <v>0</v>
      </c>
      <c r="P32" s="262">
        <v>0</v>
      </c>
      <c r="Q32" s="262">
        <f>ROUND(E32*P32,2)</f>
        <v>0</v>
      </c>
      <c r="R32" s="264"/>
      <c r="S32" s="264" t="s">
        <v>333</v>
      </c>
      <c r="T32" s="265" t="s">
        <v>278</v>
      </c>
      <c r="U32" s="223">
        <v>0</v>
      </c>
      <c r="V32" s="223">
        <f>ROUND(E32*U32,2)</f>
        <v>0</v>
      </c>
      <c r="W32" s="223"/>
      <c r="X32" s="223" t="s">
        <v>532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533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1" t="s">
        <v>272</v>
      </c>
      <c r="B33" s="232" t="s">
        <v>180</v>
      </c>
      <c r="C33" s="251" t="s">
        <v>181</v>
      </c>
      <c r="D33" s="233"/>
      <c r="E33" s="234"/>
      <c r="F33" s="235"/>
      <c r="G33" s="235">
        <f>SUMIF(AG34:AG49,"&lt;&gt;NOR",G34:G49)</f>
        <v>0</v>
      </c>
      <c r="H33" s="235"/>
      <c r="I33" s="235">
        <f>SUM(I34:I49)</f>
        <v>0</v>
      </c>
      <c r="J33" s="235"/>
      <c r="K33" s="235">
        <f>SUM(K34:K49)</f>
        <v>0</v>
      </c>
      <c r="L33" s="235"/>
      <c r="M33" s="235">
        <f>SUM(M34:M49)</f>
        <v>0</v>
      </c>
      <c r="N33" s="234"/>
      <c r="O33" s="234">
        <f>SUM(O34:O49)</f>
        <v>0.93</v>
      </c>
      <c r="P33" s="234"/>
      <c r="Q33" s="234">
        <f>SUM(Q34:Q49)</f>
        <v>2.0099999999999998</v>
      </c>
      <c r="R33" s="235"/>
      <c r="S33" s="235"/>
      <c r="T33" s="236"/>
      <c r="U33" s="230"/>
      <c r="V33" s="230">
        <f>SUM(V34:V49)</f>
        <v>0</v>
      </c>
      <c r="W33" s="230"/>
      <c r="X33" s="230"/>
      <c r="Y33" s="230"/>
      <c r="AG33" t="s">
        <v>273</v>
      </c>
    </row>
    <row r="34" spans="1:60" outlineLevel="1" x14ac:dyDescent="0.2">
      <c r="A34" s="241">
        <v>9</v>
      </c>
      <c r="B34" s="242" t="s">
        <v>1193</v>
      </c>
      <c r="C34" s="252" t="s">
        <v>1194</v>
      </c>
      <c r="D34" s="243" t="s">
        <v>359</v>
      </c>
      <c r="E34" s="244">
        <v>62.8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1.4E-2</v>
      </c>
      <c r="Q34" s="244">
        <f>ROUND(E34*P34,2)</f>
        <v>0.88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599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1195</v>
      </c>
      <c r="D35" s="228"/>
      <c r="E35" s="229">
        <v>62.8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10</v>
      </c>
      <c r="B36" s="242" t="s">
        <v>1196</v>
      </c>
      <c r="C36" s="252" t="s">
        <v>1197</v>
      </c>
      <c r="D36" s="243" t="s">
        <v>359</v>
      </c>
      <c r="E36" s="244">
        <v>188.4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6.0000000000000001E-3</v>
      </c>
      <c r="Q36" s="244">
        <f>ROUND(E36*P36,2)</f>
        <v>1.1299999999999999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389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1198</v>
      </c>
      <c r="D37" s="228"/>
      <c r="E37" s="229">
        <v>188.4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41">
        <v>11</v>
      </c>
      <c r="B38" s="242" t="s">
        <v>1199</v>
      </c>
      <c r="C38" s="252" t="s">
        <v>1200</v>
      </c>
      <c r="D38" s="243" t="s">
        <v>359</v>
      </c>
      <c r="E38" s="244">
        <v>62.8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1.0710000000000001E-2</v>
      </c>
      <c r="O38" s="244">
        <f>ROUND(E38*N38,2)</f>
        <v>0.67</v>
      </c>
      <c r="P38" s="244">
        <v>0</v>
      </c>
      <c r="Q38" s="244">
        <f>ROUND(E38*P38,2)</f>
        <v>0</v>
      </c>
      <c r="R38" s="246"/>
      <c r="S38" s="246" t="s">
        <v>333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599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3" t="s">
        <v>1201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5" t="s">
        <v>1195</v>
      </c>
      <c r="D40" s="228"/>
      <c r="E40" s="229">
        <v>62.8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12</v>
      </c>
      <c r="B41" s="242" t="s">
        <v>1202</v>
      </c>
      <c r="C41" s="252" t="s">
        <v>1203</v>
      </c>
      <c r="D41" s="243" t="s">
        <v>359</v>
      </c>
      <c r="E41" s="244">
        <v>62.8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599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1204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1183</v>
      </c>
      <c r="D43" s="228"/>
      <c r="E43" s="229">
        <v>62.8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41">
        <v>13</v>
      </c>
      <c r="B44" s="242" t="s">
        <v>1205</v>
      </c>
      <c r="C44" s="252" t="s">
        <v>1206</v>
      </c>
      <c r="D44" s="243" t="s">
        <v>359</v>
      </c>
      <c r="E44" s="244">
        <v>62.8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1.4999999999999999E-4</v>
      </c>
      <c r="O44" s="244">
        <f>ROUND(E44*N44,2)</f>
        <v>0.01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599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5" t="s">
        <v>1183</v>
      </c>
      <c r="D45" s="228"/>
      <c r="E45" s="229">
        <v>62.8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1">
        <v>14</v>
      </c>
      <c r="B46" s="242" t="s">
        <v>1207</v>
      </c>
      <c r="C46" s="252" t="s">
        <v>1208</v>
      </c>
      <c r="D46" s="243" t="s">
        <v>359</v>
      </c>
      <c r="E46" s="244">
        <v>72.22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3.47E-3</v>
      </c>
      <c r="O46" s="244">
        <f>ROUND(E46*N46,2)</f>
        <v>0.25</v>
      </c>
      <c r="P46" s="244">
        <v>0</v>
      </c>
      <c r="Q46" s="244">
        <f>ROUND(E46*P46,2)</f>
        <v>0</v>
      </c>
      <c r="R46" s="246"/>
      <c r="S46" s="246" t="s">
        <v>277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609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610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1204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5" t="s">
        <v>1209</v>
      </c>
      <c r="D48" s="228"/>
      <c r="E48" s="229">
        <v>72.22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>
        <v>15</v>
      </c>
      <c r="B49" s="220" t="s">
        <v>1210</v>
      </c>
      <c r="C49" s="271" t="s">
        <v>1211</v>
      </c>
      <c r="D49" s="221" t="s">
        <v>0</v>
      </c>
      <c r="E49" s="267"/>
      <c r="F49" s="224"/>
      <c r="G49" s="223">
        <f>ROUND(E49*F49,2)</f>
        <v>0</v>
      </c>
      <c r="H49" s="224"/>
      <c r="I49" s="223">
        <f>ROUND(E49*H49,2)</f>
        <v>0</v>
      </c>
      <c r="J49" s="224"/>
      <c r="K49" s="223">
        <f>ROUND(E49*J49,2)</f>
        <v>0</v>
      </c>
      <c r="L49" s="223">
        <v>21</v>
      </c>
      <c r="M49" s="223">
        <f>G49*(1+L49/100)</f>
        <v>0</v>
      </c>
      <c r="N49" s="222">
        <v>0</v>
      </c>
      <c r="O49" s="222">
        <f>ROUND(E49*N49,2)</f>
        <v>0</v>
      </c>
      <c r="P49" s="222">
        <v>0</v>
      </c>
      <c r="Q49" s="222">
        <f>ROUND(E49*P49,2)</f>
        <v>0</v>
      </c>
      <c r="R49" s="223"/>
      <c r="S49" s="223" t="s">
        <v>333</v>
      </c>
      <c r="T49" s="223" t="s">
        <v>278</v>
      </c>
      <c r="U49" s="223">
        <v>0</v>
      </c>
      <c r="V49" s="223">
        <f>ROUND(E49*U49,2)</f>
        <v>0</v>
      </c>
      <c r="W49" s="223"/>
      <c r="X49" s="223" t="s">
        <v>532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533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31" t="s">
        <v>272</v>
      </c>
      <c r="B50" s="232" t="s">
        <v>182</v>
      </c>
      <c r="C50" s="251" t="s">
        <v>183</v>
      </c>
      <c r="D50" s="233"/>
      <c r="E50" s="234"/>
      <c r="F50" s="235"/>
      <c r="G50" s="235">
        <f>SUMIF(AG51:AG58,"&lt;&gt;NOR",G51:G58)</f>
        <v>0</v>
      </c>
      <c r="H50" s="235"/>
      <c r="I50" s="235">
        <f>SUM(I51:I58)</f>
        <v>0</v>
      </c>
      <c r="J50" s="235"/>
      <c r="K50" s="235">
        <f>SUM(K51:K58)</f>
        <v>0</v>
      </c>
      <c r="L50" s="235"/>
      <c r="M50" s="235">
        <f>SUM(M51:M58)</f>
        <v>0</v>
      </c>
      <c r="N50" s="234"/>
      <c r="O50" s="234">
        <f>SUM(O51:O58)</f>
        <v>0.6</v>
      </c>
      <c r="P50" s="234"/>
      <c r="Q50" s="234">
        <f>SUM(Q51:Q58)</f>
        <v>7.0000000000000007E-2</v>
      </c>
      <c r="R50" s="235"/>
      <c r="S50" s="235"/>
      <c r="T50" s="236"/>
      <c r="U50" s="230"/>
      <c r="V50" s="230">
        <f>SUM(V51:V58)</f>
        <v>0</v>
      </c>
      <c r="W50" s="230"/>
      <c r="X50" s="230"/>
      <c r="Y50" s="230"/>
      <c r="AG50" t="s">
        <v>273</v>
      </c>
    </row>
    <row r="51" spans="1:60" outlineLevel="1" x14ac:dyDescent="0.2">
      <c r="A51" s="241">
        <v>16</v>
      </c>
      <c r="B51" s="242" t="s">
        <v>1212</v>
      </c>
      <c r="C51" s="252" t="s">
        <v>1213</v>
      </c>
      <c r="D51" s="243" t="s">
        <v>359</v>
      </c>
      <c r="E51" s="244">
        <v>62.8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0</v>
      </c>
      <c r="O51" s="244">
        <f>ROUND(E51*N51,2)</f>
        <v>0</v>
      </c>
      <c r="P51" s="244">
        <v>1.1000000000000001E-3</v>
      </c>
      <c r="Q51" s="244">
        <f>ROUND(E51*P51,2)</f>
        <v>7.0000000000000007E-2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599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1214</v>
      </c>
      <c r="D52" s="228"/>
      <c r="E52" s="229">
        <v>62.8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17</v>
      </c>
      <c r="B53" s="242" t="s">
        <v>1215</v>
      </c>
      <c r="C53" s="252" t="s">
        <v>1216</v>
      </c>
      <c r="D53" s="243" t="s">
        <v>359</v>
      </c>
      <c r="E53" s="244">
        <v>62.8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3.3E-4</v>
      </c>
      <c r="O53" s="244">
        <f>ROUND(E53*N53,2)</f>
        <v>0.02</v>
      </c>
      <c r="P53" s="244">
        <v>0</v>
      </c>
      <c r="Q53" s="244">
        <f>ROUND(E53*P53,2)</f>
        <v>0</v>
      </c>
      <c r="R53" s="246"/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599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1195</v>
      </c>
      <c r="D54" s="228"/>
      <c r="E54" s="229">
        <v>62.8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18</v>
      </c>
      <c r="B55" s="242" t="s">
        <v>1217</v>
      </c>
      <c r="C55" s="252" t="s">
        <v>1218</v>
      </c>
      <c r="D55" s="243" t="s">
        <v>359</v>
      </c>
      <c r="E55" s="244">
        <v>69.08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8.3999999999999995E-3</v>
      </c>
      <c r="O55" s="244">
        <f>ROUND(E55*N55,2)</f>
        <v>0.57999999999999996</v>
      </c>
      <c r="P55" s="244">
        <v>0</v>
      </c>
      <c r="Q55" s="244">
        <f>ROUND(E55*P55,2)</f>
        <v>0</v>
      </c>
      <c r="R55" s="246" t="s">
        <v>608</v>
      </c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609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610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1219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19"/>
      <c r="B57" s="220"/>
      <c r="C57" s="255" t="s">
        <v>1220</v>
      </c>
      <c r="D57" s="228"/>
      <c r="E57" s="229">
        <v>69.08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>
        <v>19</v>
      </c>
      <c r="B58" s="220" t="s">
        <v>654</v>
      </c>
      <c r="C58" s="271" t="s">
        <v>655</v>
      </c>
      <c r="D58" s="221" t="s">
        <v>0</v>
      </c>
      <c r="E58" s="267"/>
      <c r="F58" s="224"/>
      <c r="G58" s="223">
        <f>ROUND(E58*F58,2)</f>
        <v>0</v>
      </c>
      <c r="H58" s="224"/>
      <c r="I58" s="223">
        <f>ROUND(E58*H58,2)</f>
        <v>0</v>
      </c>
      <c r="J58" s="224"/>
      <c r="K58" s="223">
        <f>ROUND(E58*J58,2)</f>
        <v>0</v>
      </c>
      <c r="L58" s="223">
        <v>21</v>
      </c>
      <c r="M58" s="223">
        <f>G58*(1+L58/100)</f>
        <v>0</v>
      </c>
      <c r="N58" s="222">
        <v>0</v>
      </c>
      <c r="O58" s="222">
        <f>ROUND(E58*N58,2)</f>
        <v>0</v>
      </c>
      <c r="P58" s="222">
        <v>0</v>
      </c>
      <c r="Q58" s="222">
        <f>ROUND(E58*P58,2)</f>
        <v>0</v>
      </c>
      <c r="R58" s="223"/>
      <c r="S58" s="223" t="s">
        <v>333</v>
      </c>
      <c r="T58" s="223" t="s">
        <v>278</v>
      </c>
      <c r="U58" s="223">
        <v>0</v>
      </c>
      <c r="V58" s="223">
        <f>ROUND(E58*U58,2)</f>
        <v>0</v>
      </c>
      <c r="W58" s="223"/>
      <c r="X58" s="223" t="s">
        <v>532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533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231" t="s">
        <v>272</v>
      </c>
      <c r="B59" s="232" t="s">
        <v>202</v>
      </c>
      <c r="C59" s="251" t="s">
        <v>203</v>
      </c>
      <c r="D59" s="233"/>
      <c r="E59" s="234"/>
      <c r="F59" s="235"/>
      <c r="G59" s="235">
        <f>SUMIF(AG60:AG63,"&lt;&gt;NOR",G60:G63)</f>
        <v>0</v>
      </c>
      <c r="H59" s="235"/>
      <c r="I59" s="235">
        <f>SUM(I60:I63)</f>
        <v>0</v>
      </c>
      <c r="J59" s="235"/>
      <c r="K59" s="235">
        <f>SUM(K60:K63)</f>
        <v>0</v>
      </c>
      <c r="L59" s="235"/>
      <c r="M59" s="235">
        <f>SUM(M60:M63)</f>
        <v>0</v>
      </c>
      <c r="N59" s="234"/>
      <c r="O59" s="234">
        <f>SUM(O60:O63)</f>
        <v>0.14000000000000001</v>
      </c>
      <c r="P59" s="234"/>
      <c r="Q59" s="234">
        <f>SUM(Q60:Q63)</f>
        <v>0</v>
      </c>
      <c r="R59" s="235"/>
      <c r="S59" s="235"/>
      <c r="T59" s="236"/>
      <c r="U59" s="230"/>
      <c r="V59" s="230">
        <f>SUM(V60:V63)</f>
        <v>0</v>
      </c>
      <c r="W59" s="230"/>
      <c r="X59" s="230"/>
      <c r="Y59" s="230"/>
      <c r="AG59" t="s">
        <v>273</v>
      </c>
    </row>
    <row r="60" spans="1:60" outlineLevel="1" x14ac:dyDescent="0.2">
      <c r="A60" s="241">
        <v>20</v>
      </c>
      <c r="B60" s="242" t="s">
        <v>1221</v>
      </c>
      <c r="C60" s="252" t="s">
        <v>1222</v>
      </c>
      <c r="D60" s="243" t="s">
        <v>367</v>
      </c>
      <c r="E60" s="244">
        <v>1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4">
        <v>0.14369000000000001</v>
      </c>
      <c r="O60" s="244">
        <f>ROUND(E60*N60,2)</f>
        <v>0.14000000000000001</v>
      </c>
      <c r="P60" s="244">
        <v>0</v>
      </c>
      <c r="Q60" s="244">
        <f>ROUND(E60*P60,2)</f>
        <v>0</v>
      </c>
      <c r="R60" s="246"/>
      <c r="S60" s="246" t="s">
        <v>333</v>
      </c>
      <c r="T60" s="247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320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3" t="s">
        <v>1223</v>
      </c>
      <c r="D61" s="248"/>
      <c r="E61" s="248"/>
      <c r="F61" s="248"/>
      <c r="G61" s="248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5" t="s">
        <v>140</v>
      </c>
      <c r="D62" s="228"/>
      <c r="E62" s="229">
        <v>1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>
        <v>21</v>
      </c>
      <c r="B63" s="220" t="s">
        <v>1224</v>
      </c>
      <c r="C63" s="271" t="s">
        <v>1225</v>
      </c>
      <c r="D63" s="221" t="s">
        <v>0</v>
      </c>
      <c r="E63" s="267"/>
      <c r="F63" s="224"/>
      <c r="G63" s="223">
        <f>ROUND(E63*F63,2)</f>
        <v>0</v>
      </c>
      <c r="H63" s="224"/>
      <c r="I63" s="223">
        <f>ROUND(E63*H63,2)</f>
        <v>0</v>
      </c>
      <c r="J63" s="224"/>
      <c r="K63" s="223">
        <f>ROUND(E63*J63,2)</f>
        <v>0</v>
      </c>
      <c r="L63" s="223">
        <v>21</v>
      </c>
      <c r="M63" s="223">
        <f>G63*(1+L63/100)</f>
        <v>0</v>
      </c>
      <c r="N63" s="222">
        <v>0</v>
      </c>
      <c r="O63" s="222">
        <f>ROUND(E63*N63,2)</f>
        <v>0</v>
      </c>
      <c r="P63" s="222">
        <v>0</v>
      </c>
      <c r="Q63" s="222">
        <f>ROUND(E63*P63,2)</f>
        <v>0</v>
      </c>
      <c r="R63" s="223"/>
      <c r="S63" s="223" t="s">
        <v>333</v>
      </c>
      <c r="T63" s="223" t="s">
        <v>278</v>
      </c>
      <c r="U63" s="223">
        <v>0</v>
      </c>
      <c r="V63" s="223">
        <f>ROUND(E63*U63,2)</f>
        <v>0</v>
      </c>
      <c r="W63" s="223"/>
      <c r="X63" s="223" t="s">
        <v>532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533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x14ac:dyDescent="0.2">
      <c r="A64" s="231" t="s">
        <v>272</v>
      </c>
      <c r="B64" s="232" t="s">
        <v>204</v>
      </c>
      <c r="C64" s="251" t="s">
        <v>205</v>
      </c>
      <c r="D64" s="233"/>
      <c r="E64" s="234"/>
      <c r="F64" s="235"/>
      <c r="G64" s="235">
        <f>SUMIF(AG65:AG80,"&lt;&gt;NOR",G65:G80)</f>
        <v>0</v>
      </c>
      <c r="H64" s="235"/>
      <c r="I64" s="235">
        <f>SUM(I65:I80)</f>
        <v>0</v>
      </c>
      <c r="J64" s="235"/>
      <c r="K64" s="235">
        <f>SUM(K65:K80)</f>
        <v>0</v>
      </c>
      <c r="L64" s="235"/>
      <c r="M64" s="235">
        <f>SUM(M65:M80)</f>
        <v>0</v>
      </c>
      <c r="N64" s="234"/>
      <c r="O64" s="234">
        <f>SUM(O65:O80)</f>
        <v>0.09</v>
      </c>
      <c r="P64" s="234"/>
      <c r="Q64" s="234">
        <f>SUM(Q65:Q80)</f>
        <v>0.02</v>
      </c>
      <c r="R64" s="235"/>
      <c r="S64" s="235"/>
      <c r="T64" s="236"/>
      <c r="U64" s="230"/>
      <c r="V64" s="230">
        <f>SUM(V65:V80)</f>
        <v>0</v>
      </c>
      <c r="W64" s="230"/>
      <c r="X64" s="230"/>
      <c r="Y64" s="230"/>
      <c r="AG64" t="s">
        <v>273</v>
      </c>
    </row>
    <row r="65" spans="1:60" outlineLevel="1" x14ac:dyDescent="0.2">
      <c r="A65" s="241">
        <v>22</v>
      </c>
      <c r="B65" s="242" t="s">
        <v>1226</v>
      </c>
      <c r="C65" s="252" t="s">
        <v>1227</v>
      </c>
      <c r="D65" s="243" t="s">
        <v>400</v>
      </c>
      <c r="E65" s="244">
        <v>9.5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2.5100000000000001E-3</v>
      </c>
      <c r="O65" s="244">
        <f>ROUND(E65*N65,2)</f>
        <v>0.02</v>
      </c>
      <c r="P65" s="244">
        <v>0</v>
      </c>
      <c r="Q65" s="244">
        <f>ROUND(E65*P65,2)</f>
        <v>0</v>
      </c>
      <c r="R65" s="246"/>
      <c r="S65" s="246" t="s">
        <v>333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599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5" t="s">
        <v>1228</v>
      </c>
      <c r="D66" s="228"/>
      <c r="E66" s="229">
        <v>9.5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23</v>
      </c>
      <c r="B67" s="242" t="s">
        <v>1229</v>
      </c>
      <c r="C67" s="252" t="s">
        <v>1230</v>
      </c>
      <c r="D67" s="243" t="s">
        <v>400</v>
      </c>
      <c r="E67" s="244">
        <v>16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3.6600000000000001E-3</v>
      </c>
      <c r="O67" s="244">
        <f>ROUND(E67*N67,2)</f>
        <v>0.06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599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5" t="s">
        <v>1231</v>
      </c>
      <c r="D68" s="228"/>
      <c r="E68" s="229">
        <v>16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24</v>
      </c>
      <c r="B69" s="242" t="s">
        <v>1232</v>
      </c>
      <c r="C69" s="252" t="s">
        <v>1233</v>
      </c>
      <c r="D69" s="243" t="s">
        <v>400</v>
      </c>
      <c r="E69" s="244">
        <v>14.1408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8.3000000000000001E-4</v>
      </c>
      <c r="O69" s="244">
        <f>ROUND(E69*N69,2)</f>
        <v>0.01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389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3" t="s">
        <v>1234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5" t="s">
        <v>1235</v>
      </c>
      <c r="D71" s="228"/>
      <c r="E71" s="229">
        <v>3.84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19"/>
      <c r="B72" s="220"/>
      <c r="C72" s="255" t="s">
        <v>1236</v>
      </c>
      <c r="D72" s="228"/>
      <c r="E72" s="229">
        <v>1.68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19"/>
      <c r="B73" s="220"/>
      <c r="C73" s="255" t="s">
        <v>1237</v>
      </c>
      <c r="D73" s="228"/>
      <c r="E73" s="229">
        <v>1.56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19"/>
      <c r="B74" s="220"/>
      <c r="C74" s="255" t="s">
        <v>1238</v>
      </c>
      <c r="D74" s="228"/>
      <c r="E74" s="229">
        <v>4.8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19"/>
      <c r="B75" s="220"/>
      <c r="C75" s="255" t="s">
        <v>1239</v>
      </c>
      <c r="D75" s="228"/>
      <c r="E75" s="229">
        <v>2.2599999999999998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1">
        <v>25</v>
      </c>
      <c r="B76" s="242" t="s">
        <v>1240</v>
      </c>
      <c r="C76" s="252" t="s">
        <v>1241</v>
      </c>
      <c r="D76" s="243" t="s">
        <v>400</v>
      </c>
      <c r="E76" s="244">
        <v>3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0</v>
      </c>
      <c r="O76" s="244">
        <f>ROUND(E76*N76,2)</f>
        <v>0</v>
      </c>
      <c r="P76" s="244">
        <v>1.92E-3</v>
      </c>
      <c r="Q76" s="244">
        <f>ROUND(E76*P76,2)</f>
        <v>0.01</v>
      </c>
      <c r="R76" s="246"/>
      <c r="S76" s="246" t="s">
        <v>333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599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5" t="s">
        <v>144</v>
      </c>
      <c r="D77" s="228"/>
      <c r="E77" s="229">
        <v>3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1">
        <v>26</v>
      </c>
      <c r="B78" s="242" t="s">
        <v>1242</v>
      </c>
      <c r="C78" s="252" t="s">
        <v>1243</v>
      </c>
      <c r="D78" s="243" t="s">
        <v>400</v>
      </c>
      <c r="E78" s="244">
        <v>10</v>
      </c>
      <c r="F78" s="245"/>
      <c r="G78" s="246">
        <f>ROUND(E78*F78,2)</f>
        <v>0</v>
      </c>
      <c r="H78" s="245"/>
      <c r="I78" s="246">
        <f>ROUND(E78*H78,2)</f>
        <v>0</v>
      </c>
      <c r="J78" s="245"/>
      <c r="K78" s="246">
        <f>ROUND(E78*J78,2)</f>
        <v>0</v>
      </c>
      <c r="L78" s="246">
        <v>21</v>
      </c>
      <c r="M78" s="246">
        <f>G78*(1+L78/100)</f>
        <v>0</v>
      </c>
      <c r="N78" s="244">
        <v>0</v>
      </c>
      <c r="O78" s="244">
        <f>ROUND(E78*N78,2)</f>
        <v>0</v>
      </c>
      <c r="P78" s="244">
        <v>1.42E-3</v>
      </c>
      <c r="Q78" s="244">
        <f>ROUND(E78*P78,2)</f>
        <v>0.01</v>
      </c>
      <c r="R78" s="246"/>
      <c r="S78" s="246" t="s">
        <v>333</v>
      </c>
      <c r="T78" s="247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599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19"/>
      <c r="B79" s="220"/>
      <c r="C79" s="255" t="s">
        <v>50</v>
      </c>
      <c r="D79" s="228"/>
      <c r="E79" s="229">
        <v>10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>
        <v>27</v>
      </c>
      <c r="B80" s="220" t="s">
        <v>1106</v>
      </c>
      <c r="C80" s="271" t="s">
        <v>1107</v>
      </c>
      <c r="D80" s="221" t="s">
        <v>0</v>
      </c>
      <c r="E80" s="267"/>
      <c r="F80" s="224"/>
      <c r="G80" s="223">
        <f>ROUND(E80*F80,2)</f>
        <v>0</v>
      </c>
      <c r="H80" s="224"/>
      <c r="I80" s="223">
        <f>ROUND(E80*H80,2)</f>
        <v>0</v>
      </c>
      <c r="J80" s="224"/>
      <c r="K80" s="223">
        <f>ROUND(E80*J80,2)</f>
        <v>0</v>
      </c>
      <c r="L80" s="223">
        <v>21</v>
      </c>
      <c r="M80" s="223">
        <f>G80*(1+L80/100)</f>
        <v>0</v>
      </c>
      <c r="N80" s="222">
        <v>0</v>
      </c>
      <c r="O80" s="222">
        <f>ROUND(E80*N80,2)</f>
        <v>0</v>
      </c>
      <c r="P80" s="222">
        <v>0</v>
      </c>
      <c r="Q80" s="222">
        <f>ROUND(E80*P80,2)</f>
        <v>0</v>
      </c>
      <c r="R80" s="223"/>
      <c r="S80" s="223" t="s">
        <v>333</v>
      </c>
      <c r="T80" s="223" t="s">
        <v>278</v>
      </c>
      <c r="U80" s="223">
        <v>0</v>
      </c>
      <c r="V80" s="223">
        <f>ROUND(E80*U80,2)</f>
        <v>0</v>
      </c>
      <c r="W80" s="223"/>
      <c r="X80" s="223" t="s">
        <v>532</v>
      </c>
      <c r="Y80" s="223" t="s">
        <v>280</v>
      </c>
      <c r="Z80" s="212"/>
      <c r="AA80" s="212"/>
      <c r="AB80" s="212"/>
      <c r="AC80" s="212"/>
      <c r="AD80" s="212"/>
      <c r="AE80" s="212"/>
      <c r="AF80" s="212"/>
      <c r="AG80" s="212" t="s">
        <v>533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x14ac:dyDescent="0.2">
      <c r="A81" s="231" t="s">
        <v>272</v>
      </c>
      <c r="B81" s="232" t="s">
        <v>208</v>
      </c>
      <c r="C81" s="251" t="s">
        <v>209</v>
      </c>
      <c r="D81" s="233"/>
      <c r="E81" s="234"/>
      <c r="F81" s="235"/>
      <c r="G81" s="235">
        <f>SUMIF(AG82:AG93,"&lt;&gt;NOR",G82:G93)</f>
        <v>0</v>
      </c>
      <c r="H81" s="235"/>
      <c r="I81" s="235">
        <f>SUM(I82:I93)</f>
        <v>0</v>
      </c>
      <c r="J81" s="235"/>
      <c r="K81" s="235">
        <f>SUM(K82:K93)</f>
        <v>0</v>
      </c>
      <c r="L81" s="235"/>
      <c r="M81" s="235">
        <f>SUM(M82:M93)</f>
        <v>0</v>
      </c>
      <c r="N81" s="234"/>
      <c r="O81" s="234">
        <f>SUM(O82:O93)</f>
        <v>0.54</v>
      </c>
      <c r="P81" s="234"/>
      <c r="Q81" s="234">
        <f>SUM(Q82:Q93)</f>
        <v>0</v>
      </c>
      <c r="R81" s="235"/>
      <c r="S81" s="235"/>
      <c r="T81" s="236"/>
      <c r="U81" s="230"/>
      <c r="V81" s="230">
        <f>SUM(V82:V93)</f>
        <v>0</v>
      </c>
      <c r="W81" s="230"/>
      <c r="X81" s="230"/>
      <c r="Y81" s="230"/>
      <c r="AG81" t="s">
        <v>273</v>
      </c>
    </row>
    <row r="82" spans="1:60" outlineLevel="1" x14ac:dyDescent="0.2">
      <c r="A82" s="241">
        <v>28</v>
      </c>
      <c r="B82" s="242" t="s">
        <v>1244</v>
      </c>
      <c r="C82" s="252" t="s">
        <v>1245</v>
      </c>
      <c r="D82" s="243" t="s">
        <v>367</v>
      </c>
      <c r="E82" s="244">
        <v>18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2.48E-3</v>
      </c>
      <c r="O82" s="244">
        <f>ROUND(E82*N82,2)</f>
        <v>0.04</v>
      </c>
      <c r="P82" s="244">
        <v>0</v>
      </c>
      <c r="Q82" s="244">
        <f>ROUND(E82*P82,2)</f>
        <v>0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599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2" x14ac:dyDescent="0.2">
      <c r="A83" s="219"/>
      <c r="B83" s="220"/>
      <c r="C83" s="253" t="s">
        <v>1246</v>
      </c>
      <c r="D83" s="248"/>
      <c r="E83" s="248"/>
      <c r="F83" s="248"/>
      <c r="G83" s="248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50" t="str">
        <f>C83</f>
        <v>Položka obsahuje montáž střešní části světlovodu v krytině střechy, vytvoření prostupu v tepelné izolaci stropu a v podhledu sádrokartonovém a montáž světlovodu v podhledu.</v>
      </c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19"/>
      <c r="B84" s="220"/>
      <c r="C84" s="254" t="s">
        <v>1247</v>
      </c>
      <c r="D84" s="249"/>
      <c r="E84" s="249"/>
      <c r="F84" s="249"/>
      <c r="G84" s="249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5" t="s">
        <v>1248</v>
      </c>
      <c r="D85" s="228"/>
      <c r="E85" s="229">
        <v>18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59">
        <v>29</v>
      </c>
      <c r="B86" s="260" t="s">
        <v>674</v>
      </c>
      <c r="C86" s="268" t="s">
        <v>675</v>
      </c>
      <c r="D86" s="261" t="s">
        <v>0</v>
      </c>
      <c r="E86" s="262">
        <v>9894.6</v>
      </c>
      <c r="F86" s="263"/>
      <c r="G86" s="264">
        <f>ROUND(E86*F86,2)</f>
        <v>0</v>
      </c>
      <c r="H86" s="263"/>
      <c r="I86" s="264">
        <f>ROUND(E86*H86,2)</f>
        <v>0</v>
      </c>
      <c r="J86" s="263"/>
      <c r="K86" s="264">
        <f>ROUND(E86*J86,2)</f>
        <v>0</v>
      </c>
      <c r="L86" s="264">
        <v>21</v>
      </c>
      <c r="M86" s="264">
        <f>G86*(1+L86/100)</f>
        <v>0</v>
      </c>
      <c r="N86" s="262">
        <v>0</v>
      </c>
      <c r="O86" s="262">
        <f>ROUND(E86*N86,2)</f>
        <v>0</v>
      </c>
      <c r="P86" s="262">
        <v>0</v>
      </c>
      <c r="Q86" s="262">
        <f>ROUND(E86*P86,2)</f>
        <v>0</v>
      </c>
      <c r="R86" s="264"/>
      <c r="S86" s="264" t="s">
        <v>333</v>
      </c>
      <c r="T86" s="265" t="s">
        <v>278</v>
      </c>
      <c r="U86" s="223">
        <v>0</v>
      </c>
      <c r="V86" s="223">
        <f>ROUND(E86*U86,2)</f>
        <v>0</v>
      </c>
      <c r="W86" s="223"/>
      <c r="X86" s="223" t="s">
        <v>279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389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1">
        <v>30</v>
      </c>
      <c r="B87" s="242" t="s">
        <v>1249</v>
      </c>
      <c r="C87" s="252" t="s">
        <v>1250</v>
      </c>
      <c r="D87" s="243" t="s">
        <v>367</v>
      </c>
      <c r="E87" s="244">
        <v>18</v>
      </c>
      <c r="F87" s="245"/>
      <c r="G87" s="246">
        <f>ROUND(E87*F87,2)</f>
        <v>0</v>
      </c>
      <c r="H87" s="245"/>
      <c r="I87" s="246">
        <f>ROUND(E87*H87,2)</f>
        <v>0</v>
      </c>
      <c r="J87" s="245"/>
      <c r="K87" s="246">
        <f>ROUND(E87*J87,2)</f>
        <v>0</v>
      </c>
      <c r="L87" s="246">
        <v>21</v>
      </c>
      <c r="M87" s="246">
        <f>G87*(1+L87/100)</f>
        <v>0</v>
      </c>
      <c r="N87" s="244">
        <v>1.4E-2</v>
      </c>
      <c r="O87" s="244">
        <f>ROUND(E87*N87,2)</f>
        <v>0.25</v>
      </c>
      <c r="P87" s="244">
        <v>0</v>
      </c>
      <c r="Q87" s="244">
        <f>ROUND(E87*P87,2)</f>
        <v>0</v>
      </c>
      <c r="R87" s="246"/>
      <c r="S87" s="246" t="s">
        <v>277</v>
      </c>
      <c r="T87" s="247" t="s">
        <v>278</v>
      </c>
      <c r="U87" s="223">
        <v>0</v>
      </c>
      <c r="V87" s="223">
        <f>ROUND(E87*U87,2)</f>
        <v>0</v>
      </c>
      <c r="W87" s="223"/>
      <c r="X87" s="223" t="s">
        <v>609</v>
      </c>
      <c r="Y87" s="223" t="s">
        <v>280</v>
      </c>
      <c r="Z87" s="212"/>
      <c r="AA87" s="212"/>
      <c r="AB87" s="212"/>
      <c r="AC87" s="212"/>
      <c r="AD87" s="212"/>
      <c r="AE87" s="212"/>
      <c r="AF87" s="212"/>
      <c r="AG87" s="212" t="s">
        <v>610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19"/>
      <c r="B88" s="220"/>
      <c r="C88" s="253" t="s">
        <v>1251</v>
      </c>
      <c r="D88" s="248"/>
      <c r="E88" s="248"/>
      <c r="F88" s="248"/>
      <c r="G88" s="248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5" t="s">
        <v>1248</v>
      </c>
      <c r="D89" s="228"/>
      <c r="E89" s="229">
        <v>18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41">
        <v>31</v>
      </c>
      <c r="B90" s="242" t="s">
        <v>1252</v>
      </c>
      <c r="C90" s="252" t="s">
        <v>1253</v>
      </c>
      <c r="D90" s="243" t="s">
        <v>367</v>
      </c>
      <c r="E90" s="244">
        <v>18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4">
        <v>1.4E-2</v>
      </c>
      <c r="O90" s="244">
        <f>ROUND(E90*N90,2)</f>
        <v>0.25</v>
      </c>
      <c r="P90" s="244">
        <v>0</v>
      </c>
      <c r="Q90" s="244">
        <f>ROUND(E90*P90,2)</f>
        <v>0</v>
      </c>
      <c r="R90" s="246"/>
      <c r="S90" s="246" t="s">
        <v>277</v>
      </c>
      <c r="T90" s="247" t="s">
        <v>278</v>
      </c>
      <c r="U90" s="223">
        <v>0</v>
      </c>
      <c r="V90" s="223">
        <f>ROUND(E90*U90,2)</f>
        <v>0</v>
      </c>
      <c r="W90" s="223"/>
      <c r="X90" s="223" t="s">
        <v>609</v>
      </c>
      <c r="Y90" s="223" t="s">
        <v>280</v>
      </c>
      <c r="Z90" s="212"/>
      <c r="AA90" s="212"/>
      <c r="AB90" s="212"/>
      <c r="AC90" s="212"/>
      <c r="AD90" s="212"/>
      <c r="AE90" s="212"/>
      <c r="AF90" s="212"/>
      <c r="AG90" s="212" t="s">
        <v>610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69" t="s">
        <v>409</v>
      </c>
      <c r="D91" s="225"/>
      <c r="E91" s="226"/>
      <c r="F91" s="227"/>
      <c r="G91" s="227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19"/>
      <c r="B92" s="220"/>
      <c r="C92" s="254" t="s">
        <v>1254</v>
      </c>
      <c r="D92" s="249"/>
      <c r="E92" s="249"/>
      <c r="F92" s="249"/>
      <c r="G92" s="249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283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9">
        <v>32</v>
      </c>
      <c r="B93" s="260" t="s">
        <v>1255</v>
      </c>
      <c r="C93" s="268" t="s">
        <v>675</v>
      </c>
      <c r="D93" s="261" t="s">
        <v>531</v>
      </c>
      <c r="E93" s="262">
        <v>0.54864000000000002</v>
      </c>
      <c r="F93" s="263"/>
      <c r="G93" s="264">
        <f>ROUND(E93*F93,2)</f>
        <v>0</v>
      </c>
      <c r="H93" s="263"/>
      <c r="I93" s="264">
        <f>ROUND(E93*H93,2)</f>
        <v>0</v>
      </c>
      <c r="J93" s="263"/>
      <c r="K93" s="264">
        <f>ROUND(E93*J93,2)</f>
        <v>0</v>
      </c>
      <c r="L93" s="264">
        <v>21</v>
      </c>
      <c r="M93" s="264">
        <f>G93*(1+L93/100)</f>
        <v>0</v>
      </c>
      <c r="N93" s="262">
        <v>0</v>
      </c>
      <c r="O93" s="262">
        <f>ROUND(E93*N93,2)</f>
        <v>0</v>
      </c>
      <c r="P93" s="262">
        <v>0</v>
      </c>
      <c r="Q93" s="262">
        <f>ROUND(E93*P93,2)</f>
        <v>0</v>
      </c>
      <c r="R93" s="264"/>
      <c r="S93" s="264" t="s">
        <v>333</v>
      </c>
      <c r="T93" s="265" t="s">
        <v>278</v>
      </c>
      <c r="U93" s="223">
        <v>0</v>
      </c>
      <c r="V93" s="223">
        <f>ROUND(E93*U93,2)</f>
        <v>0</v>
      </c>
      <c r="W93" s="223"/>
      <c r="X93" s="223" t="s">
        <v>532</v>
      </c>
      <c r="Y93" s="223" t="s">
        <v>280</v>
      </c>
      <c r="Z93" s="212"/>
      <c r="AA93" s="212"/>
      <c r="AB93" s="212"/>
      <c r="AC93" s="212"/>
      <c r="AD93" s="212"/>
      <c r="AE93" s="212"/>
      <c r="AF93" s="212"/>
      <c r="AG93" s="212" t="s">
        <v>533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31" t="s">
        <v>272</v>
      </c>
      <c r="B94" s="232" t="s">
        <v>210</v>
      </c>
      <c r="C94" s="251" t="s">
        <v>211</v>
      </c>
      <c r="D94" s="233"/>
      <c r="E94" s="234"/>
      <c r="F94" s="235"/>
      <c r="G94" s="235">
        <f>SUMIF(AG95:AG103,"&lt;&gt;NOR",G95:G103)</f>
        <v>0</v>
      </c>
      <c r="H94" s="235"/>
      <c r="I94" s="235">
        <f>SUM(I95:I103)</f>
        <v>0</v>
      </c>
      <c r="J94" s="235"/>
      <c r="K94" s="235">
        <f>SUM(K95:K103)</f>
        <v>0</v>
      </c>
      <c r="L94" s="235"/>
      <c r="M94" s="235">
        <f>SUM(M95:M103)</f>
        <v>0</v>
      </c>
      <c r="N94" s="234"/>
      <c r="O94" s="234">
        <f>SUM(O95:O103)</f>
        <v>0</v>
      </c>
      <c r="P94" s="234"/>
      <c r="Q94" s="234">
        <f>SUM(Q95:Q103)</f>
        <v>0</v>
      </c>
      <c r="R94" s="235"/>
      <c r="S94" s="235"/>
      <c r="T94" s="236"/>
      <c r="U94" s="230"/>
      <c r="V94" s="230">
        <f>SUM(V95:V103)</f>
        <v>0</v>
      </c>
      <c r="W94" s="230"/>
      <c r="X94" s="230"/>
      <c r="Y94" s="230"/>
      <c r="AG94" t="s">
        <v>273</v>
      </c>
    </row>
    <row r="95" spans="1:60" outlineLevel="1" x14ac:dyDescent="0.2">
      <c r="A95" s="241">
        <v>33</v>
      </c>
      <c r="B95" s="242" t="s">
        <v>1256</v>
      </c>
      <c r="C95" s="252" t="s">
        <v>1257</v>
      </c>
      <c r="D95" s="243" t="s">
        <v>400</v>
      </c>
      <c r="E95" s="244">
        <v>86.140799999999999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4">
        <v>0</v>
      </c>
      <c r="O95" s="244">
        <f>ROUND(E95*N95,2)</f>
        <v>0</v>
      </c>
      <c r="P95" s="244">
        <v>0</v>
      </c>
      <c r="Q95" s="244">
        <f>ROUND(E95*P95,2)</f>
        <v>0</v>
      </c>
      <c r="R95" s="246"/>
      <c r="S95" s="246" t="s">
        <v>333</v>
      </c>
      <c r="T95" s="247" t="s">
        <v>278</v>
      </c>
      <c r="U95" s="223">
        <v>0</v>
      </c>
      <c r="V95" s="223">
        <f>ROUND(E95*U95,2)</f>
        <v>0</v>
      </c>
      <c r="W95" s="223"/>
      <c r="X95" s="223" t="s">
        <v>279</v>
      </c>
      <c r="Y95" s="223" t="s">
        <v>280</v>
      </c>
      <c r="Z95" s="212"/>
      <c r="AA95" s="212"/>
      <c r="AB95" s="212"/>
      <c r="AC95" s="212"/>
      <c r="AD95" s="212"/>
      <c r="AE95" s="212"/>
      <c r="AF95" s="212"/>
      <c r="AG95" s="212" t="s">
        <v>599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19"/>
      <c r="B96" s="220"/>
      <c r="C96" s="253" t="s">
        <v>1258</v>
      </c>
      <c r="D96" s="248"/>
      <c r="E96" s="248"/>
      <c r="F96" s="248"/>
      <c r="G96" s="248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5" t="s">
        <v>1259</v>
      </c>
      <c r="D97" s="228"/>
      <c r="E97" s="229">
        <v>72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19"/>
      <c r="B98" s="220"/>
      <c r="C98" s="255" t="s">
        <v>1260</v>
      </c>
      <c r="D98" s="228"/>
      <c r="E98" s="229">
        <v>3.84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19"/>
      <c r="B99" s="220"/>
      <c r="C99" s="255" t="s">
        <v>1236</v>
      </c>
      <c r="D99" s="228"/>
      <c r="E99" s="229">
        <v>1.68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19"/>
      <c r="B100" s="220"/>
      <c r="C100" s="255" t="s">
        <v>1237</v>
      </c>
      <c r="D100" s="228"/>
      <c r="E100" s="229">
        <v>1.56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19"/>
      <c r="B101" s="220"/>
      <c r="C101" s="255" t="s">
        <v>1238</v>
      </c>
      <c r="D101" s="228"/>
      <c r="E101" s="229">
        <v>4.8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19"/>
      <c r="B102" s="220"/>
      <c r="C102" s="255" t="s">
        <v>1239</v>
      </c>
      <c r="D102" s="228"/>
      <c r="E102" s="229">
        <v>2.2599999999999998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>
        <v>34</v>
      </c>
      <c r="B103" s="220" t="s">
        <v>719</v>
      </c>
      <c r="C103" s="271" t="s">
        <v>720</v>
      </c>
      <c r="D103" s="221" t="s">
        <v>0</v>
      </c>
      <c r="E103" s="267"/>
      <c r="F103" s="224"/>
      <c r="G103" s="223">
        <f>ROUND(E103*F103,2)</f>
        <v>0</v>
      </c>
      <c r="H103" s="224"/>
      <c r="I103" s="223">
        <f>ROUND(E103*H103,2)</f>
        <v>0</v>
      </c>
      <c r="J103" s="224"/>
      <c r="K103" s="223">
        <f>ROUND(E103*J103,2)</f>
        <v>0</v>
      </c>
      <c r="L103" s="223">
        <v>21</v>
      </c>
      <c r="M103" s="223">
        <f>G103*(1+L103/100)</f>
        <v>0</v>
      </c>
      <c r="N103" s="222">
        <v>0</v>
      </c>
      <c r="O103" s="222">
        <f>ROUND(E103*N103,2)</f>
        <v>0</v>
      </c>
      <c r="P103" s="222">
        <v>0</v>
      </c>
      <c r="Q103" s="222">
        <f>ROUND(E103*P103,2)</f>
        <v>0</v>
      </c>
      <c r="R103" s="223"/>
      <c r="S103" s="223" t="s">
        <v>333</v>
      </c>
      <c r="T103" s="223" t="s">
        <v>278</v>
      </c>
      <c r="U103" s="223">
        <v>0</v>
      </c>
      <c r="V103" s="223">
        <f>ROUND(E103*U103,2)</f>
        <v>0</v>
      </c>
      <c r="W103" s="223"/>
      <c r="X103" s="223" t="s">
        <v>532</v>
      </c>
      <c r="Y103" s="223" t="s">
        <v>280</v>
      </c>
      <c r="Z103" s="212"/>
      <c r="AA103" s="212"/>
      <c r="AB103" s="212"/>
      <c r="AC103" s="212"/>
      <c r="AD103" s="212"/>
      <c r="AE103" s="212"/>
      <c r="AF103" s="212"/>
      <c r="AG103" s="212" t="s">
        <v>533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x14ac:dyDescent="0.2">
      <c r="A104" s="231" t="s">
        <v>272</v>
      </c>
      <c r="B104" s="232" t="s">
        <v>241</v>
      </c>
      <c r="C104" s="251" t="s">
        <v>173</v>
      </c>
      <c r="D104" s="233"/>
      <c r="E104" s="234"/>
      <c r="F104" s="235"/>
      <c r="G104" s="235">
        <f>SUMIF(AG105:AG118,"&lt;&gt;NOR",G105:G118)</f>
        <v>0</v>
      </c>
      <c r="H104" s="235"/>
      <c r="I104" s="235">
        <f>SUM(I105:I118)</f>
        <v>0</v>
      </c>
      <c r="J104" s="235"/>
      <c r="K104" s="235">
        <f>SUM(K105:K118)</f>
        <v>0</v>
      </c>
      <c r="L104" s="235"/>
      <c r="M104" s="235">
        <f>SUM(M105:M118)</f>
        <v>0</v>
      </c>
      <c r="N104" s="234"/>
      <c r="O104" s="234">
        <f>SUM(O105:O118)</f>
        <v>0</v>
      </c>
      <c r="P104" s="234"/>
      <c r="Q104" s="234">
        <f>SUM(Q105:Q118)</f>
        <v>0</v>
      </c>
      <c r="R104" s="235"/>
      <c r="S104" s="235"/>
      <c r="T104" s="236"/>
      <c r="U104" s="230"/>
      <c r="V104" s="230">
        <f>SUM(V105:V118)</f>
        <v>0</v>
      </c>
      <c r="W104" s="230"/>
      <c r="X104" s="230"/>
      <c r="Y104" s="230"/>
      <c r="AG104" t="s">
        <v>273</v>
      </c>
    </row>
    <row r="105" spans="1:60" outlineLevel="1" x14ac:dyDescent="0.2">
      <c r="A105" s="241">
        <v>35</v>
      </c>
      <c r="B105" s="242" t="s">
        <v>871</v>
      </c>
      <c r="C105" s="252" t="s">
        <v>872</v>
      </c>
      <c r="D105" s="243" t="s">
        <v>531</v>
      </c>
      <c r="E105" s="244">
        <v>2.0099999999999998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4">
        <v>0</v>
      </c>
      <c r="O105" s="244">
        <f>ROUND(E105*N105,2)</f>
        <v>0</v>
      </c>
      <c r="P105" s="244">
        <v>0</v>
      </c>
      <c r="Q105" s="244">
        <f>ROUND(E105*P105,2)</f>
        <v>0</v>
      </c>
      <c r="R105" s="246"/>
      <c r="S105" s="246" t="s">
        <v>333</v>
      </c>
      <c r="T105" s="247" t="s">
        <v>278</v>
      </c>
      <c r="U105" s="223">
        <v>0</v>
      </c>
      <c r="V105" s="223">
        <f>ROUND(E105*U105,2)</f>
        <v>0</v>
      </c>
      <c r="W105" s="223"/>
      <c r="X105" s="223" t="s">
        <v>279</v>
      </c>
      <c r="Y105" s="223" t="s">
        <v>280</v>
      </c>
      <c r="Z105" s="212"/>
      <c r="AA105" s="212"/>
      <c r="AB105" s="212"/>
      <c r="AC105" s="212"/>
      <c r="AD105" s="212"/>
      <c r="AE105" s="212"/>
      <c r="AF105" s="212"/>
      <c r="AG105" s="212" t="s">
        <v>389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5" t="s">
        <v>1261</v>
      </c>
      <c r="D106" s="228"/>
      <c r="E106" s="229">
        <v>2.0099999999999998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9">
        <v>36</v>
      </c>
      <c r="B107" s="260" t="s">
        <v>866</v>
      </c>
      <c r="C107" s="268" t="s">
        <v>867</v>
      </c>
      <c r="D107" s="261" t="s">
        <v>531</v>
      </c>
      <c r="E107" s="262">
        <v>7.0000000000000007E-2</v>
      </c>
      <c r="F107" s="263"/>
      <c r="G107" s="264">
        <f>ROUND(E107*F107,2)</f>
        <v>0</v>
      </c>
      <c r="H107" s="263"/>
      <c r="I107" s="264">
        <f>ROUND(E107*H107,2)</f>
        <v>0</v>
      </c>
      <c r="J107" s="263"/>
      <c r="K107" s="264">
        <f>ROUND(E107*J107,2)</f>
        <v>0</v>
      </c>
      <c r="L107" s="264">
        <v>21</v>
      </c>
      <c r="M107" s="264">
        <f>G107*(1+L107/100)</f>
        <v>0</v>
      </c>
      <c r="N107" s="262">
        <v>0</v>
      </c>
      <c r="O107" s="262">
        <f>ROUND(E107*N107,2)</f>
        <v>0</v>
      </c>
      <c r="P107" s="262">
        <v>0</v>
      </c>
      <c r="Q107" s="262">
        <f>ROUND(E107*P107,2)</f>
        <v>0</v>
      </c>
      <c r="R107" s="264"/>
      <c r="S107" s="264" t="s">
        <v>333</v>
      </c>
      <c r="T107" s="265" t="s">
        <v>278</v>
      </c>
      <c r="U107" s="223">
        <v>0</v>
      </c>
      <c r="V107" s="223">
        <f>ROUND(E107*U107,2)</f>
        <v>0</v>
      </c>
      <c r="W107" s="223"/>
      <c r="X107" s="223" t="s">
        <v>279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389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41">
        <v>37</v>
      </c>
      <c r="B108" s="242" t="s">
        <v>861</v>
      </c>
      <c r="C108" s="252" t="s">
        <v>862</v>
      </c>
      <c r="D108" s="243" t="s">
        <v>531</v>
      </c>
      <c r="E108" s="244">
        <v>3.4548100000000002</v>
      </c>
      <c r="F108" s="245"/>
      <c r="G108" s="246">
        <f>ROUND(E108*F108,2)</f>
        <v>0</v>
      </c>
      <c r="H108" s="245"/>
      <c r="I108" s="246">
        <f>ROUND(E108*H108,2)</f>
        <v>0</v>
      </c>
      <c r="J108" s="245"/>
      <c r="K108" s="246">
        <f>ROUND(E108*J108,2)</f>
        <v>0</v>
      </c>
      <c r="L108" s="246">
        <v>21</v>
      </c>
      <c r="M108" s="246">
        <f>G108*(1+L108/100)</f>
        <v>0</v>
      </c>
      <c r="N108" s="244">
        <v>0</v>
      </c>
      <c r="O108" s="244">
        <f>ROUND(E108*N108,2)</f>
        <v>0</v>
      </c>
      <c r="P108" s="244">
        <v>0</v>
      </c>
      <c r="Q108" s="244">
        <f>ROUND(E108*P108,2)</f>
        <v>0</v>
      </c>
      <c r="R108" s="246"/>
      <c r="S108" s="246" t="s">
        <v>333</v>
      </c>
      <c r="T108" s="247" t="s">
        <v>278</v>
      </c>
      <c r="U108" s="223">
        <v>0</v>
      </c>
      <c r="V108" s="223">
        <f>ROUND(E108*U108,2)</f>
        <v>0</v>
      </c>
      <c r="W108" s="223"/>
      <c r="X108" s="223" t="s">
        <v>279</v>
      </c>
      <c r="Y108" s="223" t="s">
        <v>280</v>
      </c>
      <c r="Z108" s="212"/>
      <c r="AA108" s="212"/>
      <c r="AB108" s="212"/>
      <c r="AC108" s="212"/>
      <c r="AD108" s="212"/>
      <c r="AE108" s="212"/>
      <c r="AF108" s="212"/>
      <c r="AG108" s="212" t="s">
        <v>389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19"/>
      <c r="B109" s="220"/>
      <c r="C109" s="255" t="s">
        <v>1262</v>
      </c>
      <c r="D109" s="228"/>
      <c r="E109" s="229">
        <v>3.45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1">
        <v>38</v>
      </c>
      <c r="B110" s="242" t="s">
        <v>842</v>
      </c>
      <c r="C110" s="252" t="s">
        <v>843</v>
      </c>
      <c r="D110" s="243" t="s">
        <v>531</v>
      </c>
      <c r="E110" s="244">
        <v>5.54481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0</v>
      </c>
      <c r="O110" s="244">
        <f>ROUND(E110*N110,2)</f>
        <v>0</v>
      </c>
      <c r="P110" s="244">
        <v>0</v>
      </c>
      <c r="Q110" s="244">
        <f>ROUND(E110*P110,2)</f>
        <v>0</v>
      </c>
      <c r="R110" s="246"/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844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845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3" t="s">
        <v>846</v>
      </c>
      <c r="D111" s="248"/>
      <c r="E111" s="248"/>
      <c r="F111" s="248"/>
      <c r="G111" s="248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1">
        <v>39</v>
      </c>
      <c r="B112" s="242" t="s">
        <v>849</v>
      </c>
      <c r="C112" s="252" t="s">
        <v>850</v>
      </c>
      <c r="D112" s="243" t="s">
        <v>531</v>
      </c>
      <c r="E112" s="244">
        <v>5.54481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4">
        <v>0</v>
      </c>
      <c r="O112" s="244">
        <f>ROUND(E112*N112,2)</f>
        <v>0</v>
      </c>
      <c r="P112" s="244">
        <v>0</v>
      </c>
      <c r="Q112" s="244">
        <f>ROUND(E112*P112,2)</f>
        <v>0</v>
      </c>
      <c r="R112" s="246"/>
      <c r="S112" s="246" t="s">
        <v>333</v>
      </c>
      <c r="T112" s="247" t="s">
        <v>278</v>
      </c>
      <c r="U112" s="223">
        <v>0</v>
      </c>
      <c r="V112" s="223">
        <f>ROUND(E112*U112,2)</f>
        <v>0</v>
      </c>
      <c r="W112" s="223"/>
      <c r="X112" s="223" t="s">
        <v>844</v>
      </c>
      <c r="Y112" s="223" t="s">
        <v>280</v>
      </c>
      <c r="Z112" s="212"/>
      <c r="AA112" s="212"/>
      <c r="AB112" s="212"/>
      <c r="AC112" s="212"/>
      <c r="AD112" s="212"/>
      <c r="AE112" s="212"/>
      <c r="AF112" s="212"/>
      <c r="AG112" s="212" t="s">
        <v>845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19"/>
      <c r="B113" s="220"/>
      <c r="C113" s="253" t="s">
        <v>846</v>
      </c>
      <c r="D113" s="248"/>
      <c r="E113" s="248"/>
      <c r="F113" s="248"/>
      <c r="G113" s="248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59">
        <v>40</v>
      </c>
      <c r="B114" s="260" t="s">
        <v>851</v>
      </c>
      <c r="C114" s="268" t="s">
        <v>852</v>
      </c>
      <c r="D114" s="261" t="s">
        <v>531</v>
      </c>
      <c r="E114" s="262">
        <v>5.54481</v>
      </c>
      <c r="F114" s="263"/>
      <c r="G114" s="264">
        <f>ROUND(E114*F114,2)</f>
        <v>0</v>
      </c>
      <c r="H114" s="263"/>
      <c r="I114" s="264">
        <f>ROUND(E114*H114,2)</f>
        <v>0</v>
      </c>
      <c r="J114" s="263"/>
      <c r="K114" s="264">
        <f>ROUND(E114*J114,2)</f>
        <v>0</v>
      </c>
      <c r="L114" s="264">
        <v>21</v>
      </c>
      <c r="M114" s="264">
        <f>G114*(1+L114/100)</f>
        <v>0</v>
      </c>
      <c r="N114" s="262">
        <v>0</v>
      </c>
      <c r="O114" s="262">
        <f>ROUND(E114*N114,2)</f>
        <v>0</v>
      </c>
      <c r="P114" s="262">
        <v>0</v>
      </c>
      <c r="Q114" s="262">
        <f>ROUND(E114*P114,2)</f>
        <v>0</v>
      </c>
      <c r="R114" s="264"/>
      <c r="S114" s="264" t="s">
        <v>333</v>
      </c>
      <c r="T114" s="265" t="s">
        <v>278</v>
      </c>
      <c r="U114" s="223">
        <v>0</v>
      </c>
      <c r="V114" s="223">
        <f>ROUND(E114*U114,2)</f>
        <v>0</v>
      </c>
      <c r="W114" s="223"/>
      <c r="X114" s="223" t="s">
        <v>844</v>
      </c>
      <c r="Y114" s="223" t="s">
        <v>280</v>
      </c>
      <c r="Z114" s="212"/>
      <c r="AA114" s="212"/>
      <c r="AB114" s="212"/>
      <c r="AC114" s="212"/>
      <c r="AD114" s="212"/>
      <c r="AE114" s="212"/>
      <c r="AF114" s="212"/>
      <c r="AG114" s="212" t="s">
        <v>845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9">
        <v>41</v>
      </c>
      <c r="B115" s="260" t="s">
        <v>853</v>
      </c>
      <c r="C115" s="268" t="s">
        <v>854</v>
      </c>
      <c r="D115" s="261" t="s">
        <v>531</v>
      </c>
      <c r="E115" s="262">
        <v>5.54481</v>
      </c>
      <c r="F115" s="263"/>
      <c r="G115" s="264">
        <f>ROUND(E115*F115,2)</f>
        <v>0</v>
      </c>
      <c r="H115" s="263"/>
      <c r="I115" s="264">
        <f>ROUND(E115*H115,2)</f>
        <v>0</v>
      </c>
      <c r="J115" s="263"/>
      <c r="K115" s="264">
        <f>ROUND(E115*J115,2)</f>
        <v>0</v>
      </c>
      <c r="L115" s="264">
        <v>21</v>
      </c>
      <c r="M115" s="264">
        <f>G115*(1+L115/100)</f>
        <v>0</v>
      </c>
      <c r="N115" s="262">
        <v>0</v>
      </c>
      <c r="O115" s="262">
        <f>ROUND(E115*N115,2)</f>
        <v>0</v>
      </c>
      <c r="P115" s="262">
        <v>0</v>
      </c>
      <c r="Q115" s="262">
        <f>ROUND(E115*P115,2)</f>
        <v>0</v>
      </c>
      <c r="R115" s="264"/>
      <c r="S115" s="264" t="s">
        <v>333</v>
      </c>
      <c r="T115" s="265" t="s">
        <v>278</v>
      </c>
      <c r="U115" s="223">
        <v>0</v>
      </c>
      <c r="V115" s="223">
        <f>ROUND(E115*U115,2)</f>
        <v>0</v>
      </c>
      <c r="W115" s="223"/>
      <c r="X115" s="223" t="s">
        <v>844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845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59">
        <v>42</v>
      </c>
      <c r="B116" s="260" t="s">
        <v>855</v>
      </c>
      <c r="C116" s="268" t="s">
        <v>856</v>
      </c>
      <c r="D116" s="261" t="s">
        <v>531</v>
      </c>
      <c r="E116" s="262">
        <v>110.89621</v>
      </c>
      <c r="F116" s="263"/>
      <c r="G116" s="264">
        <f>ROUND(E116*F116,2)</f>
        <v>0</v>
      </c>
      <c r="H116" s="263"/>
      <c r="I116" s="264">
        <f>ROUND(E116*H116,2)</f>
        <v>0</v>
      </c>
      <c r="J116" s="263"/>
      <c r="K116" s="264">
        <f>ROUND(E116*J116,2)</f>
        <v>0</v>
      </c>
      <c r="L116" s="264">
        <v>21</v>
      </c>
      <c r="M116" s="264">
        <f>G116*(1+L116/100)</f>
        <v>0</v>
      </c>
      <c r="N116" s="262">
        <v>0</v>
      </c>
      <c r="O116" s="262">
        <f>ROUND(E116*N116,2)</f>
        <v>0</v>
      </c>
      <c r="P116" s="262">
        <v>0</v>
      </c>
      <c r="Q116" s="262">
        <f>ROUND(E116*P116,2)</f>
        <v>0</v>
      </c>
      <c r="R116" s="264"/>
      <c r="S116" s="264" t="s">
        <v>333</v>
      </c>
      <c r="T116" s="265" t="s">
        <v>278</v>
      </c>
      <c r="U116" s="223">
        <v>0</v>
      </c>
      <c r="V116" s="223">
        <f>ROUND(E116*U116,2)</f>
        <v>0</v>
      </c>
      <c r="W116" s="223"/>
      <c r="X116" s="223" t="s">
        <v>844</v>
      </c>
      <c r="Y116" s="223" t="s">
        <v>280</v>
      </c>
      <c r="Z116" s="212"/>
      <c r="AA116" s="212"/>
      <c r="AB116" s="212"/>
      <c r="AC116" s="212"/>
      <c r="AD116" s="212"/>
      <c r="AE116" s="212"/>
      <c r="AF116" s="212"/>
      <c r="AG116" s="212" t="s">
        <v>845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9">
        <v>43</v>
      </c>
      <c r="B117" s="260" t="s">
        <v>857</v>
      </c>
      <c r="C117" s="268" t="s">
        <v>858</v>
      </c>
      <c r="D117" s="261" t="s">
        <v>531</v>
      </c>
      <c r="E117" s="262">
        <v>5.54481</v>
      </c>
      <c r="F117" s="263"/>
      <c r="G117" s="264">
        <f>ROUND(E117*F117,2)</f>
        <v>0</v>
      </c>
      <c r="H117" s="263"/>
      <c r="I117" s="264">
        <f>ROUND(E117*H117,2)</f>
        <v>0</v>
      </c>
      <c r="J117" s="263"/>
      <c r="K117" s="264">
        <f>ROUND(E117*J117,2)</f>
        <v>0</v>
      </c>
      <c r="L117" s="264">
        <v>21</v>
      </c>
      <c r="M117" s="264">
        <f>G117*(1+L117/100)</f>
        <v>0</v>
      </c>
      <c r="N117" s="262">
        <v>0</v>
      </c>
      <c r="O117" s="262">
        <f>ROUND(E117*N117,2)</f>
        <v>0</v>
      </c>
      <c r="P117" s="262">
        <v>0</v>
      </c>
      <c r="Q117" s="262">
        <f>ROUND(E117*P117,2)</f>
        <v>0</v>
      </c>
      <c r="R117" s="264"/>
      <c r="S117" s="264" t="s">
        <v>333</v>
      </c>
      <c r="T117" s="265" t="s">
        <v>278</v>
      </c>
      <c r="U117" s="223">
        <v>0</v>
      </c>
      <c r="V117" s="223">
        <f>ROUND(E117*U117,2)</f>
        <v>0</v>
      </c>
      <c r="W117" s="223"/>
      <c r="X117" s="223" t="s">
        <v>844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845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41">
        <v>44</v>
      </c>
      <c r="B118" s="242" t="s">
        <v>859</v>
      </c>
      <c r="C118" s="252" t="s">
        <v>860</v>
      </c>
      <c r="D118" s="243" t="s">
        <v>531</v>
      </c>
      <c r="E118" s="244">
        <v>110.89621</v>
      </c>
      <c r="F118" s="245"/>
      <c r="G118" s="246">
        <f>ROUND(E118*F118,2)</f>
        <v>0</v>
      </c>
      <c r="H118" s="245"/>
      <c r="I118" s="246">
        <f>ROUND(E118*H118,2)</f>
        <v>0</v>
      </c>
      <c r="J118" s="245"/>
      <c r="K118" s="246">
        <f>ROUND(E118*J118,2)</f>
        <v>0</v>
      </c>
      <c r="L118" s="246">
        <v>21</v>
      </c>
      <c r="M118" s="246">
        <f>G118*(1+L118/100)</f>
        <v>0</v>
      </c>
      <c r="N118" s="244">
        <v>0</v>
      </c>
      <c r="O118" s="244">
        <f>ROUND(E118*N118,2)</f>
        <v>0</v>
      </c>
      <c r="P118" s="244">
        <v>0</v>
      </c>
      <c r="Q118" s="244">
        <f>ROUND(E118*P118,2)</f>
        <v>0</v>
      </c>
      <c r="R118" s="246"/>
      <c r="S118" s="246" t="s">
        <v>333</v>
      </c>
      <c r="T118" s="247" t="s">
        <v>278</v>
      </c>
      <c r="U118" s="223">
        <v>0</v>
      </c>
      <c r="V118" s="223">
        <f>ROUND(E118*U118,2)</f>
        <v>0</v>
      </c>
      <c r="W118" s="223"/>
      <c r="X118" s="223" t="s">
        <v>844</v>
      </c>
      <c r="Y118" s="223" t="s">
        <v>280</v>
      </c>
      <c r="Z118" s="212"/>
      <c r="AA118" s="212"/>
      <c r="AB118" s="212"/>
      <c r="AC118" s="212"/>
      <c r="AD118" s="212"/>
      <c r="AE118" s="212"/>
      <c r="AF118" s="212"/>
      <c r="AG118" s="212" t="s">
        <v>845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x14ac:dyDescent="0.2">
      <c r="A119" s="3"/>
      <c r="B119" s="4"/>
      <c r="C119" s="256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E119">
        <v>12</v>
      </c>
      <c r="AF119">
        <v>21</v>
      </c>
      <c r="AG119" t="s">
        <v>258</v>
      </c>
    </row>
    <row r="120" spans="1:60" x14ac:dyDescent="0.2">
      <c r="A120" s="215"/>
      <c r="B120" s="216" t="s">
        <v>29</v>
      </c>
      <c r="C120" s="257"/>
      <c r="D120" s="217"/>
      <c r="E120" s="218"/>
      <c r="F120" s="218"/>
      <c r="G120" s="240">
        <f>G8+G15+G19+G24+G31+G33+G50+G59+G64+G81+G94+G104</f>
        <v>0</v>
      </c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E120">
        <f>SUMIF(L7:L118,AE119,G7:G118)</f>
        <v>0</v>
      </c>
      <c r="AF120">
        <f>SUMIF(L7:L118,AF119,G7:G118)</f>
        <v>0</v>
      </c>
      <c r="AG120" t="s">
        <v>315</v>
      </c>
    </row>
    <row r="121" spans="1:60" x14ac:dyDescent="0.2">
      <c r="C121" s="258"/>
      <c r="D121" s="10"/>
      <c r="AG121" t="s">
        <v>316</v>
      </c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oS3/1RT5MG4PQ2TDNtYVyYGWzTLLeQ1GwNERS/KzKuLoghT+0GOn8zTpZEPkci/T9iTTEDcE6HEhMe7kaASbQ==" saltValue="1EtMYxxe+raimZWReWIRyQ==" spinCount="100000" sheet="1" formatRows="0"/>
  <mergeCells count="21">
    <mergeCell ref="C96:G96"/>
    <mergeCell ref="C111:G111"/>
    <mergeCell ref="C113:G113"/>
    <mergeCell ref="C61:G61"/>
    <mergeCell ref="C70:G70"/>
    <mergeCell ref="C83:G83"/>
    <mergeCell ref="C84:G84"/>
    <mergeCell ref="C88:G88"/>
    <mergeCell ref="C92:G92"/>
    <mergeCell ref="C26:G26"/>
    <mergeCell ref="C29:G29"/>
    <mergeCell ref="C39:G39"/>
    <mergeCell ref="C42:G42"/>
    <mergeCell ref="C47:G47"/>
    <mergeCell ref="C56:G56"/>
    <mergeCell ref="A1:G1"/>
    <mergeCell ref="C2:G2"/>
    <mergeCell ref="C3:G3"/>
    <mergeCell ref="C4:G4"/>
    <mergeCell ref="C10:G10"/>
    <mergeCell ref="C17:G17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497F9-2A34-4478-AF0F-1DA60DBD1CB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60</v>
      </c>
      <c r="C4" s="204" t="s">
        <v>61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182</v>
      </c>
      <c r="C8" s="251" t="s">
        <v>183</v>
      </c>
      <c r="D8" s="233"/>
      <c r="E8" s="234"/>
      <c r="F8" s="235"/>
      <c r="G8" s="235">
        <f>SUMIF(AG9:AG11,"&lt;&gt;NOR",G9:G11)</f>
        <v>0</v>
      </c>
      <c r="H8" s="235"/>
      <c r="I8" s="235">
        <f>SUM(I9:I11)</f>
        <v>0</v>
      </c>
      <c r="J8" s="235"/>
      <c r="K8" s="235">
        <f>SUM(K9:K11)</f>
        <v>0</v>
      </c>
      <c r="L8" s="235"/>
      <c r="M8" s="235">
        <f>SUM(M9:M11)</f>
        <v>0</v>
      </c>
      <c r="N8" s="234"/>
      <c r="O8" s="234">
        <f>SUM(O9:O11)</f>
        <v>0</v>
      </c>
      <c r="P8" s="234"/>
      <c r="Q8" s="234">
        <f>SUM(Q9:Q11)</f>
        <v>0.5</v>
      </c>
      <c r="R8" s="235"/>
      <c r="S8" s="235"/>
      <c r="T8" s="236"/>
      <c r="U8" s="230"/>
      <c r="V8" s="230">
        <f>SUM(V9:V11)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1263</v>
      </c>
      <c r="C9" s="252" t="s">
        <v>1264</v>
      </c>
      <c r="D9" s="243" t="s">
        <v>716</v>
      </c>
      <c r="E9" s="244">
        <v>500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1E-3</v>
      </c>
      <c r="Q9" s="244">
        <f>ROUND(E9*P9,2)</f>
        <v>0.5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1265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1266</v>
      </c>
      <c r="D11" s="228"/>
      <c r="E11" s="229">
        <v>500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31" t="s">
        <v>272</v>
      </c>
      <c r="B12" s="232" t="s">
        <v>206</v>
      </c>
      <c r="C12" s="251" t="s">
        <v>207</v>
      </c>
      <c r="D12" s="233"/>
      <c r="E12" s="234"/>
      <c r="F12" s="235"/>
      <c r="G12" s="235">
        <f>SUMIF(AG13:AG51,"&lt;&gt;NOR",G13:G51)</f>
        <v>0</v>
      </c>
      <c r="H12" s="235"/>
      <c r="I12" s="235">
        <f>SUM(I13:I51)</f>
        <v>0</v>
      </c>
      <c r="J12" s="235"/>
      <c r="K12" s="235">
        <f>SUM(K13:K51)</f>
        <v>0</v>
      </c>
      <c r="L12" s="235"/>
      <c r="M12" s="235">
        <f>SUM(M13:M51)</f>
        <v>0</v>
      </c>
      <c r="N12" s="234"/>
      <c r="O12" s="234">
        <f>SUM(O13:O51)</f>
        <v>0</v>
      </c>
      <c r="P12" s="234"/>
      <c r="Q12" s="234">
        <f>SUM(Q13:Q51)</f>
        <v>0</v>
      </c>
      <c r="R12" s="235"/>
      <c r="S12" s="235"/>
      <c r="T12" s="236"/>
      <c r="U12" s="230"/>
      <c r="V12" s="230">
        <f>SUM(V13:V51)</f>
        <v>0</v>
      </c>
      <c r="W12" s="230"/>
      <c r="X12" s="230"/>
      <c r="Y12" s="230"/>
      <c r="AG12" t="s">
        <v>273</v>
      </c>
    </row>
    <row r="13" spans="1:60" outlineLevel="1" x14ac:dyDescent="0.2">
      <c r="A13" s="241">
        <v>2</v>
      </c>
      <c r="B13" s="242" t="s">
        <v>1267</v>
      </c>
      <c r="C13" s="252" t="s">
        <v>1268</v>
      </c>
      <c r="D13" s="243" t="s">
        <v>319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0</v>
      </c>
      <c r="O13" s="244">
        <f>ROUND(E13*N13,2)</f>
        <v>0</v>
      </c>
      <c r="P13" s="244">
        <v>0</v>
      </c>
      <c r="Q13" s="244">
        <f>ROUND(E13*P13,2)</f>
        <v>0</v>
      </c>
      <c r="R13" s="246"/>
      <c r="S13" s="246" t="s">
        <v>277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320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3" t="s">
        <v>1269</v>
      </c>
      <c r="D14" s="248"/>
      <c r="E14" s="248"/>
      <c r="F14" s="248"/>
      <c r="G14" s="248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140</v>
      </c>
      <c r="D15" s="228"/>
      <c r="E15" s="229">
        <v>1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1">
        <v>3</v>
      </c>
      <c r="B16" s="242" t="s">
        <v>1270</v>
      </c>
      <c r="C16" s="252" t="s">
        <v>1271</v>
      </c>
      <c r="D16" s="243" t="s">
        <v>319</v>
      </c>
      <c r="E16" s="244">
        <v>1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0</v>
      </c>
      <c r="O16" s="244">
        <f>ROUND(E16*N16,2)</f>
        <v>0</v>
      </c>
      <c r="P16" s="244">
        <v>0</v>
      </c>
      <c r="Q16" s="244">
        <f>ROUND(E16*P16,2)</f>
        <v>0</v>
      </c>
      <c r="R16" s="246"/>
      <c r="S16" s="246" t="s">
        <v>277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320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2" x14ac:dyDescent="0.2">
      <c r="A17" s="219"/>
      <c r="B17" s="220"/>
      <c r="C17" s="253" t="s">
        <v>1272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50" t="str">
        <f>C17</f>
        <v>Před zahájením užívání stavby bude provedeno měření koncentrace azbestových a minerálních vláken ve vnitřním prostředí - měření bude provedeno dle požadavků HZS Užívání stavby bude zahájeno až po doložení splnění minimálních hodnot koncentrace azbestových a minerálních vláken ve vnitřním prostředí.</v>
      </c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19"/>
      <c r="B18" s="220"/>
      <c r="C18" s="269" t="s">
        <v>409</v>
      </c>
      <c r="D18" s="225"/>
      <c r="E18" s="226"/>
      <c r="F18" s="227"/>
      <c r="G18" s="22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19"/>
      <c r="B19" s="220"/>
      <c r="C19" s="254" t="s">
        <v>1273</v>
      </c>
      <c r="D19" s="249"/>
      <c r="E19" s="249"/>
      <c r="F19" s="249"/>
      <c r="G19" s="249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19"/>
      <c r="B20" s="220"/>
      <c r="C20" s="254" t="s">
        <v>1274</v>
      </c>
      <c r="D20" s="249"/>
      <c r="E20" s="249"/>
      <c r="F20" s="249"/>
      <c r="G20" s="24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140</v>
      </c>
      <c r="D21" s="228"/>
      <c r="E21" s="229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4</v>
      </c>
      <c r="B22" s="242" t="s">
        <v>1275</v>
      </c>
      <c r="C22" s="252" t="s">
        <v>1276</v>
      </c>
      <c r="D22" s="243" t="s">
        <v>319</v>
      </c>
      <c r="E22" s="244">
        <v>1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0</v>
      </c>
      <c r="Q22" s="244">
        <f>ROUND(E22*P22,2)</f>
        <v>0</v>
      </c>
      <c r="R22" s="246"/>
      <c r="S22" s="246" t="s">
        <v>277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320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140</v>
      </c>
      <c r="D23" s="228"/>
      <c r="E23" s="229">
        <v>1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5</v>
      </c>
      <c r="B24" s="242" t="s">
        <v>1277</v>
      </c>
      <c r="C24" s="252" t="s">
        <v>1278</v>
      </c>
      <c r="D24" s="243" t="s">
        <v>745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0</v>
      </c>
      <c r="O24" s="244">
        <f>ROUND(E24*N24,2)</f>
        <v>0</v>
      </c>
      <c r="P24" s="244">
        <v>0</v>
      </c>
      <c r="Q24" s="244">
        <f>ROUND(E24*P24,2)</f>
        <v>0</v>
      </c>
      <c r="R24" s="246"/>
      <c r="S24" s="246" t="s">
        <v>277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320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3" t="s">
        <v>1279</v>
      </c>
      <c r="D25" s="248"/>
      <c r="E25" s="248"/>
      <c r="F25" s="248"/>
      <c r="G25" s="248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140</v>
      </c>
      <c r="D26" s="228"/>
      <c r="E26" s="229">
        <v>1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6</v>
      </c>
      <c r="B27" s="242" t="s">
        <v>1280</v>
      </c>
      <c r="C27" s="252" t="s">
        <v>1281</v>
      </c>
      <c r="D27" s="243" t="s">
        <v>745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277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320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140</v>
      </c>
      <c r="D28" s="228"/>
      <c r="E28" s="229">
        <v>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7</v>
      </c>
      <c r="B29" s="242" t="s">
        <v>1282</v>
      </c>
      <c r="C29" s="252" t="s">
        <v>1283</v>
      </c>
      <c r="D29" s="243" t="s">
        <v>319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277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320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1284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140</v>
      </c>
      <c r="D31" s="228"/>
      <c r="E31" s="229">
        <v>1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8</v>
      </c>
      <c r="B32" s="242" t="s">
        <v>1285</v>
      </c>
      <c r="C32" s="252" t="s">
        <v>1286</v>
      </c>
      <c r="D32" s="243" t="s">
        <v>745</v>
      </c>
      <c r="E32" s="244">
        <v>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277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320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5" t="s">
        <v>140</v>
      </c>
      <c r="D33" s="228"/>
      <c r="E33" s="229">
        <v>1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9</v>
      </c>
      <c r="B34" s="242" t="s">
        <v>1287</v>
      </c>
      <c r="C34" s="252" t="s">
        <v>1288</v>
      </c>
      <c r="D34" s="243" t="s">
        <v>745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277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320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140</v>
      </c>
      <c r="D35" s="228"/>
      <c r="E35" s="229">
        <v>1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10</v>
      </c>
      <c r="B36" s="242" t="s">
        <v>1289</v>
      </c>
      <c r="C36" s="252" t="s">
        <v>1290</v>
      </c>
      <c r="D36" s="243" t="s">
        <v>531</v>
      </c>
      <c r="E36" s="244">
        <v>0.5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277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320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1291</v>
      </c>
      <c r="D37" s="228"/>
      <c r="E37" s="229">
        <v>0.5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11</v>
      </c>
      <c r="B38" s="242" t="s">
        <v>1292</v>
      </c>
      <c r="C38" s="252" t="s">
        <v>1293</v>
      </c>
      <c r="D38" s="243" t="s">
        <v>359</v>
      </c>
      <c r="E38" s="244">
        <v>100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0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277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320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5" t="s">
        <v>1187</v>
      </c>
      <c r="D39" s="228"/>
      <c r="E39" s="229">
        <v>100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12</v>
      </c>
      <c r="B40" s="242" t="s">
        <v>1294</v>
      </c>
      <c r="C40" s="252" t="s">
        <v>1295</v>
      </c>
      <c r="D40" s="243" t="s">
        <v>319</v>
      </c>
      <c r="E40" s="244">
        <v>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277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320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140</v>
      </c>
      <c r="D41" s="228"/>
      <c r="E41" s="229">
        <v>1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13</v>
      </c>
      <c r="B42" s="242" t="s">
        <v>1296</v>
      </c>
      <c r="C42" s="252" t="s">
        <v>1297</v>
      </c>
      <c r="D42" s="243" t="s">
        <v>319</v>
      </c>
      <c r="E42" s="244">
        <v>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0</v>
      </c>
      <c r="O42" s="244">
        <f>ROUND(E42*N42,2)</f>
        <v>0</v>
      </c>
      <c r="P42" s="244">
        <v>0</v>
      </c>
      <c r="Q42" s="244">
        <f>ROUND(E42*P42,2)</f>
        <v>0</v>
      </c>
      <c r="R42" s="246"/>
      <c r="S42" s="246" t="s">
        <v>277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320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140</v>
      </c>
      <c r="D43" s="228"/>
      <c r="E43" s="229">
        <v>1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14</v>
      </c>
      <c r="B44" s="242" t="s">
        <v>1298</v>
      </c>
      <c r="C44" s="252" t="s">
        <v>1299</v>
      </c>
      <c r="D44" s="243" t="s">
        <v>319</v>
      </c>
      <c r="E44" s="244">
        <v>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0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277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320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5" t="s">
        <v>140</v>
      </c>
      <c r="D45" s="228"/>
      <c r="E45" s="229">
        <v>1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1">
        <v>15</v>
      </c>
      <c r="B46" s="242" t="s">
        <v>1300</v>
      </c>
      <c r="C46" s="252" t="s">
        <v>1301</v>
      </c>
      <c r="D46" s="243" t="s">
        <v>531</v>
      </c>
      <c r="E46" s="244">
        <v>0.5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277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320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5" t="s">
        <v>1291</v>
      </c>
      <c r="D47" s="228"/>
      <c r="E47" s="229">
        <v>0.5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1">
        <v>16</v>
      </c>
      <c r="B48" s="242" t="s">
        <v>1302</v>
      </c>
      <c r="C48" s="252" t="s">
        <v>1303</v>
      </c>
      <c r="D48" s="243" t="s">
        <v>319</v>
      </c>
      <c r="E48" s="244">
        <v>1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4">
        <v>0</v>
      </c>
      <c r="O48" s="244">
        <f>ROUND(E48*N48,2)</f>
        <v>0</v>
      </c>
      <c r="P48" s="244">
        <v>0</v>
      </c>
      <c r="Q48" s="244">
        <f>ROUND(E48*P48,2)</f>
        <v>0</v>
      </c>
      <c r="R48" s="246"/>
      <c r="S48" s="246" t="s">
        <v>277</v>
      </c>
      <c r="T48" s="247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320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140</v>
      </c>
      <c r="D49" s="228"/>
      <c r="E49" s="229">
        <v>1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17</v>
      </c>
      <c r="B50" s="242" t="s">
        <v>1304</v>
      </c>
      <c r="C50" s="252" t="s">
        <v>1305</v>
      </c>
      <c r="D50" s="243" t="s">
        <v>319</v>
      </c>
      <c r="E50" s="244">
        <v>1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0</v>
      </c>
      <c r="O50" s="244">
        <f>ROUND(E50*N50,2)</f>
        <v>0</v>
      </c>
      <c r="P50" s="244">
        <v>0</v>
      </c>
      <c r="Q50" s="244">
        <f>ROUND(E50*P50,2)</f>
        <v>0</v>
      </c>
      <c r="R50" s="246"/>
      <c r="S50" s="246" t="s">
        <v>277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320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5" t="s">
        <v>140</v>
      </c>
      <c r="D51" s="228"/>
      <c r="E51" s="229">
        <v>1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x14ac:dyDescent="0.2">
      <c r="A52" s="231" t="s">
        <v>272</v>
      </c>
      <c r="B52" s="232" t="s">
        <v>241</v>
      </c>
      <c r="C52" s="251" t="s">
        <v>173</v>
      </c>
      <c r="D52" s="233"/>
      <c r="E52" s="234"/>
      <c r="F52" s="235"/>
      <c r="G52" s="235">
        <f>SUMIF(AG53:AG62,"&lt;&gt;NOR",G53:G62)</f>
        <v>0</v>
      </c>
      <c r="H52" s="235"/>
      <c r="I52" s="235">
        <f>SUM(I53:I62)</f>
        <v>0</v>
      </c>
      <c r="J52" s="235"/>
      <c r="K52" s="235">
        <f>SUM(K53:K62)</f>
        <v>0</v>
      </c>
      <c r="L52" s="235"/>
      <c r="M52" s="235">
        <f>SUM(M53:M62)</f>
        <v>0</v>
      </c>
      <c r="N52" s="234"/>
      <c r="O52" s="234">
        <f>SUM(O53:O62)</f>
        <v>0</v>
      </c>
      <c r="P52" s="234"/>
      <c r="Q52" s="234">
        <f>SUM(Q53:Q62)</f>
        <v>0</v>
      </c>
      <c r="R52" s="235"/>
      <c r="S52" s="235"/>
      <c r="T52" s="236"/>
      <c r="U52" s="230"/>
      <c r="V52" s="230">
        <f>SUM(V53:V62)</f>
        <v>0</v>
      </c>
      <c r="W52" s="230"/>
      <c r="X52" s="230"/>
      <c r="Y52" s="230"/>
      <c r="AG52" t="s">
        <v>273</v>
      </c>
    </row>
    <row r="53" spans="1:60" outlineLevel="1" x14ac:dyDescent="0.2">
      <c r="A53" s="259">
        <v>18</v>
      </c>
      <c r="B53" s="260" t="s">
        <v>842</v>
      </c>
      <c r="C53" s="268" t="s">
        <v>843</v>
      </c>
      <c r="D53" s="261" t="s">
        <v>531</v>
      </c>
      <c r="E53" s="262">
        <v>0.5</v>
      </c>
      <c r="F53" s="263"/>
      <c r="G53" s="264">
        <f>ROUND(E53*F53,2)</f>
        <v>0</v>
      </c>
      <c r="H53" s="263"/>
      <c r="I53" s="264">
        <f>ROUND(E53*H53,2)</f>
        <v>0</v>
      </c>
      <c r="J53" s="263"/>
      <c r="K53" s="264">
        <f>ROUND(E53*J53,2)</f>
        <v>0</v>
      </c>
      <c r="L53" s="264">
        <v>21</v>
      </c>
      <c r="M53" s="264">
        <f>G53*(1+L53/100)</f>
        <v>0</v>
      </c>
      <c r="N53" s="262">
        <v>0</v>
      </c>
      <c r="O53" s="262">
        <f>ROUND(E53*N53,2)</f>
        <v>0</v>
      </c>
      <c r="P53" s="262">
        <v>0</v>
      </c>
      <c r="Q53" s="262">
        <f>ROUND(E53*P53,2)</f>
        <v>0</v>
      </c>
      <c r="R53" s="264"/>
      <c r="S53" s="264" t="s">
        <v>333</v>
      </c>
      <c r="T53" s="265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389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1">
        <v>19</v>
      </c>
      <c r="B54" s="242" t="s">
        <v>849</v>
      </c>
      <c r="C54" s="252" t="s">
        <v>850</v>
      </c>
      <c r="D54" s="243" t="s">
        <v>531</v>
      </c>
      <c r="E54" s="244">
        <v>0.5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4">
        <v>0</v>
      </c>
      <c r="O54" s="244">
        <f>ROUND(E54*N54,2)</f>
        <v>0</v>
      </c>
      <c r="P54" s="244">
        <v>0</v>
      </c>
      <c r="Q54" s="244">
        <f>ROUND(E54*P54,2)</f>
        <v>0</v>
      </c>
      <c r="R54" s="246"/>
      <c r="S54" s="246" t="s">
        <v>333</v>
      </c>
      <c r="T54" s="247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389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3" t="s">
        <v>846</v>
      </c>
      <c r="D55" s="248"/>
      <c r="E55" s="248"/>
      <c r="F55" s="248"/>
      <c r="G55" s="248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9">
        <v>20</v>
      </c>
      <c r="B56" s="260" t="s">
        <v>851</v>
      </c>
      <c r="C56" s="268" t="s">
        <v>852</v>
      </c>
      <c r="D56" s="261" t="s">
        <v>531</v>
      </c>
      <c r="E56" s="262">
        <v>0.5</v>
      </c>
      <c r="F56" s="263"/>
      <c r="G56" s="264">
        <f>ROUND(E56*F56,2)</f>
        <v>0</v>
      </c>
      <c r="H56" s="263"/>
      <c r="I56" s="264">
        <f>ROUND(E56*H56,2)</f>
        <v>0</v>
      </c>
      <c r="J56" s="263"/>
      <c r="K56" s="264">
        <f>ROUND(E56*J56,2)</f>
        <v>0</v>
      </c>
      <c r="L56" s="264">
        <v>21</v>
      </c>
      <c r="M56" s="264">
        <f>G56*(1+L56/100)</f>
        <v>0</v>
      </c>
      <c r="N56" s="262">
        <v>0</v>
      </c>
      <c r="O56" s="262">
        <f>ROUND(E56*N56,2)</f>
        <v>0</v>
      </c>
      <c r="P56" s="262">
        <v>0</v>
      </c>
      <c r="Q56" s="262">
        <f>ROUND(E56*P56,2)</f>
        <v>0</v>
      </c>
      <c r="R56" s="264"/>
      <c r="S56" s="264" t="s">
        <v>333</v>
      </c>
      <c r="T56" s="265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389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9">
        <v>21</v>
      </c>
      <c r="B57" s="260" t="s">
        <v>853</v>
      </c>
      <c r="C57" s="268" t="s">
        <v>854</v>
      </c>
      <c r="D57" s="261" t="s">
        <v>531</v>
      </c>
      <c r="E57" s="262">
        <v>0.5</v>
      </c>
      <c r="F57" s="263"/>
      <c r="G57" s="264">
        <f>ROUND(E57*F57,2)</f>
        <v>0</v>
      </c>
      <c r="H57" s="263"/>
      <c r="I57" s="264">
        <f>ROUND(E57*H57,2)</f>
        <v>0</v>
      </c>
      <c r="J57" s="263"/>
      <c r="K57" s="264">
        <f>ROUND(E57*J57,2)</f>
        <v>0</v>
      </c>
      <c r="L57" s="264">
        <v>21</v>
      </c>
      <c r="M57" s="264">
        <f>G57*(1+L57/100)</f>
        <v>0</v>
      </c>
      <c r="N57" s="262">
        <v>0</v>
      </c>
      <c r="O57" s="262">
        <f>ROUND(E57*N57,2)</f>
        <v>0</v>
      </c>
      <c r="P57" s="262">
        <v>0</v>
      </c>
      <c r="Q57" s="262">
        <f>ROUND(E57*P57,2)</f>
        <v>0</v>
      </c>
      <c r="R57" s="264"/>
      <c r="S57" s="264" t="s">
        <v>333</v>
      </c>
      <c r="T57" s="265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389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9">
        <v>22</v>
      </c>
      <c r="B58" s="260" t="s">
        <v>855</v>
      </c>
      <c r="C58" s="268" t="s">
        <v>856</v>
      </c>
      <c r="D58" s="261" t="s">
        <v>531</v>
      </c>
      <c r="E58" s="262">
        <v>10</v>
      </c>
      <c r="F58" s="263"/>
      <c r="G58" s="264">
        <f>ROUND(E58*F58,2)</f>
        <v>0</v>
      </c>
      <c r="H58" s="263"/>
      <c r="I58" s="264">
        <f>ROUND(E58*H58,2)</f>
        <v>0</v>
      </c>
      <c r="J58" s="263"/>
      <c r="K58" s="264">
        <f>ROUND(E58*J58,2)</f>
        <v>0</v>
      </c>
      <c r="L58" s="264">
        <v>21</v>
      </c>
      <c r="M58" s="264">
        <f>G58*(1+L58/100)</f>
        <v>0</v>
      </c>
      <c r="N58" s="262">
        <v>0</v>
      </c>
      <c r="O58" s="262">
        <f>ROUND(E58*N58,2)</f>
        <v>0</v>
      </c>
      <c r="P58" s="262">
        <v>0</v>
      </c>
      <c r="Q58" s="262">
        <f>ROUND(E58*P58,2)</f>
        <v>0</v>
      </c>
      <c r="R58" s="264"/>
      <c r="S58" s="264" t="s">
        <v>333</v>
      </c>
      <c r="T58" s="265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389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59">
        <v>23</v>
      </c>
      <c r="B59" s="260" t="s">
        <v>857</v>
      </c>
      <c r="C59" s="268" t="s">
        <v>858</v>
      </c>
      <c r="D59" s="261" t="s">
        <v>531</v>
      </c>
      <c r="E59" s="262">
        <v>0.5</v>
      </c>
      <c r="F59" s="263"/>
      <c r="G59" s="264">
        <f>ROUND(E59*F59,2)</f>
        <v>0</v>
      </c>
      <c r="H59" s="263"/>
      <c r="I59" s="264">
        <f>ROUND(E59*H59,2)</f>
        <v>0</v>
      </c>
      <c r="J59" s="263"/>
      <c r="K59" s="264">
        <f>ROUND(E59*J59,2)</f>
        <v>0</v>
      </c>
      <c r="L59" s="264">
        <v>21</v>
      </c>
      <c r="M59" s="264">
        <f>G59*(1+L59/100)</f>
        <v>0</v>
      </c>
      <c r="N59" s="262">
        <v>0</v>
      </c>
      <c r="O59" s="262">
        <f>ROUND(E59*N59,2)</f>
        <v>0</v>
      </c>
      <c r="P59" s="262">
        <v>0</v>
      </c>
      <c r="Q59" s="262">
        <f>ROUND(E59*P59,2)</f>
        <v>0</v>
      </c>
      <c r="R59" s="264"/>
      <c r="S59" s="264" t="s">
        <v>333</v>
      </c>
      <c r="T59" s="265" t="s">
        <v>278</v>
      </c>
      <c r="U59" s="223">
        <v>0</v>
      </c>
      <c r="V59" s="223">
        <f>ROUND(E59*U59,2)</f>
        <v>0</v>
      </c>
      <c r="W59" s="223"/>
      <c r="X59" s="223" t="s">
        <v>279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389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9">
        <v>24</v>
      </c>
      <c r="B60" s="260" t="s">
        <v>859</v>
      </c>
      <c r="C60" s="268" t="s">
        <v>860</v>
      </c>
      <c r="D60" s="261" t="s">
        <v>531</v>
      </c>
      <c r="E60" s="262">
        <v>10</v>
      </c>
      <c r="F60" s="263"/>
      <c r="G60" s="264">
        <f>ROUND(E60*F60,2)</f>
        <v>0</v>
      </c>
      <c r="H60" s="263"/>
      <c r="I60" s="264">
        <f>ROUND(E60*H60,2)</f>
        <v>0</v>
      </c>
      <c r="J60" s="263"/>
      <c r="K60" s="264">
        <f>ROUND(E60*J60,2)</f>
        <v>0</v>
      </c>
      <c r="L60" s="264">
        <v>21</v>
      </c>
      <c r="M60" s="264">
        <f>G60*(1+L60/100)</f>
        <v>0</v>
      </c>
      <c r="N60" s="262">
        <v>0</v>
      </c>
      <c r="O60" s="262">
        <f>ROUND(E60*N60,2)</f>
        <v>0</v>
      </c>
      <c r="P60" s="262">
        <v>0</v>
      </c>
      <c r="Q60" s="262">
        <f>ROUND(E60*P60,2)</f>
        <v>0</v>
      </c>
      <c r="R60" s="264"/>
      <c r="S60" s="264" t="s">
        <v>333</v>
      </c>
      <c r="T60" s="265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389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25</v>
      </c>
      <c r="B61" s="242" t="s">
        <v>1306</v>
      </c>
      <c r="C61" s="252" t="s">
        <v>1307</v>
      </c>
      <c r="D61" s="243" t="s">
        <v>531</v>
      </c>
      <c r="E61" s="244">
        <v>0.5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0</v>
      </c>
      <c r="O61" s="244">
        <f>ROUND(E61*N61,2)</f>
        <v>0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389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3" t="s">
        <v>1308</v>
      </c>
      <c r="D62" s="248"/>
      <c r="E62" s="248"/>
      <c r="F62" s="248"/>
      <c r="G62" s="248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x14ac:dyDescent="0.2">
      <c r="A63" s="3"/>
      <c r="B63" s="4"/>
      <c r="C63" s="256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AE63">
        <v>12</v>
      </c>
      <c r="AF63">
        <v>21</v>
      </c>
      <c r="AG63" t="s">
        <v>258</v>
      </c>
    </row>
    <row r="64" spans="1:60" x14ac:dyDescent="0.2">
      <c r="A64" s="215"/>
      <c r="B64" s="216" t="s">
        <v>29</v>
      </c>
      <c r="C64" s="257"/>
      <c r="D64" s="217"/>
      <c r="E64" s="218"/>
      <c r="F64" s="218"/>
      <c r="G64" s="240">
        <f>G8+G12+G52</f>
        <v>0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AE64">
        <f>SUMIF(L7:L62,AE63,G7:G62)</f>
        <v>0</v>
      </c>
      <c r="AF64">
        <f>SUMIF(L7:L62,AF63,G7:G62)</f>
        <v>0</v>
      </c>
      <c r="AG64" t="s">
        <v>315</v>
      </c>
    </row>
    <row r="65" spans="3:33" x14ac:dyDescent="0.2">
      <c r="C65" s="258"/>
      <c r="D65" s="10"/>
      <c r="AG65" t="s">
        <v>316</v>
      </c>
    </row>
    <row r="66" spans="3:33" x14ac:dyDescent="0.2">
      <c r="D66" s="10"/>
    </row>
    <row r="67" spans="3:33" x14ac:dyDescent="0.2">
      <c r="D67" s="10"/>
    </row>
    <row r="68" spans="3:33" x14ac:dyDescent="0.2">
      <c r="D68" s="10"/>
    </row>
    <row r="69" spans="3:33" x14ac:dyDescent="0.2">
      <c r="D69" s="10"/>
    </row>
    <row r="70" spans="3:33" x14ac:dyDescent="0.2">
      <c r="D70" s="10"/>
    </row>
    <row r="71" spans="3:33" x14ac:dyDescent="0.2">
      <c r="D71" s="10"/>
    </row>
    <row r="72" spans="3:33" x14ac:dyDescent="0.2">
      <c r="D72" s="10"/>
    </row>
    <row r="73" spans="3:33" x14ac:dyDescent="0.2">
      <c r="D73" s="10"/>
    </row>
    <row r="74" spans="3:33" x14ac:dyDescent="0.2">
      <c r="D74" s="10"/>
    </row>
    <row r="75" spans="3:33" x14ac:dyDescent="0.2">
      <c r="D75" s="10"/>
    </row>
    <row r="76" spans="3:33" x14ac:dyDescent="0.2">
      <c r="D76" s="10"/>
    </row>
    <row r="77" spans="3:33" x14ac:dyDescent="0.2">
      <c r="D77" s="10"/>
    </row>
    <row r="78" spans="3:33" x14ac:dyDescent="0.2">
      <c r="D78" s="10"/>
    </row>
    <row r="79" spans="3:33" x14ac:dyDescent="0.2">
      <c r="D79" s="10"/>
    </row>
    <row r="80" spans="3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ohiZm4nrQwDeLeaOb3ZpriwpLT6aFdk7nZpaMjBjXe5auCy2sDWlo8+GJUI1dyxp1aBXOIZQLacvwitMtAiLg==" saltValue="Ll9RYdMxXDFuimKWNSLztw==" spinCount="100000" sheet="1" formatRows="0"/>
  <mergeCells count="13">
    <mergeCell ref="C62:G62"/>
    <mergeCell ref="C17:G17"/>
    <mergeCell ref="C19:G19"/>
    <mergeCell ref="C20:G20"/>
    <mergeCell ref="C25:G25"/>
    <mergeCell ref="C30:G30"/>
    <mergeCell ref="C55:G55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09322-009F-4C76-B361-B467A3F0684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62</v>
      </c>
      <c r="C4" s="204" t="s">
        <v>63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140</v>
      </c>
      <c r="C8" s="251" t="s">
        <v>141</v>
      </c>
      <c r="D8" s="233"/>
      <c r="E8" s="234"/>
      <c r="F8" s="235"/>
      <c r="G8" s="235">
        <f>SUMIF(AG9:AG73,"&lt;&gt;NOR",G9:G73)</f>
        <v>0</v>
      </c>
      <c r="H8" s="235"/>
      <c r="I8" s="235">
        <f>SUM(I9:I73)</f>
        <v>0</v>
      </c>
      <c r="J8" s="235"/>
      <c r="K8" s="235">
        <f>SUM(K9:K73)</f>
        <v>0</v>
      </c>
      <c r="L8" s="235"/>
      <c r="M8" s="235">
        <f>SUM(M9:M73)</f>
        <v>0</v>
      </c>
      <c r="N8" s="234"/>
      <c r="O8" s="234">
        <f>SUM(O9:O73)</f>
        <v>8.41</v>
      </c>
      <c r="P8" s="234"/>
      <c r="Q8" s="234">
        <f>SUM(Q9:Q73)</f>
        <v>9.24</v>
      </c>
      <c r="R8" s="235"/>
      <c r="S8" s="235"/>
      <c r="T8" s="236"/>
      <c r="U8" s="230"/>
      <c r="V8" s="230">
        <f>SUM(V9:V73)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1309</v>
      </c>
      <c r="C9" s="252" t="s">
        <v>1310</v>
      </c>
      <c r="D9" s="243" t="s">
        <v>359</v>
      </c>
      <c r="E9" s="244">
        <v>277.2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1311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1312</v>
      </c>
      <c r="D11" s="228"/>
      <c r="E11" s="229">
        <v>66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19"/>
      <c r="B12" s="220"/>
      <c r="C12" s="255" t="s">
        <v>1313</v>
      </c>
      <c r="D12" s="228"/>
      <c r="E12" s="229">
        <v>211.2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2</v>
      </c>
      <c r="B13" s="242" t="s">
        <v>1314</v>
      </c>
      <c r="C13" s="252" t="s">
        <v>1315</v>
      </c>
      <c r="D13" s="243" t="s">
        <v>359</v>
      </c>
      <c r="E13" s="244">
        <v>277.2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5.0000000000000002E-5</v>
      </c>
      <c r="O13" s="244">
        <f>ROUND(E13*N13,2)</f>
        <v>0.01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3" t="s">
        <v>1316</v>
      </c>
      <c r="D14" s="248"/>
      <c r="E14" s="248"/>
      <c r="F14" s="248"/>
      <c r="G14" s="248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1317</v>
      </c>
      <c r="D15" s="228"/>
      <c r="E15" s="229">
        <v>66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19"/>
      <c r="B16" s="220"/>
      <c r="C16" s="255" t="s">
        <v>1313</v>
      </c>
      <c r="D16" s="228"/>
      <c r="E16" s="229">
        <v>211.2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1">
        <v>3</v>
      </c>
      <c r="B17" s="242" t="s">
        <v>1318</v>
      </c>
      <c r="C17" s="252" t="s">
        <v>1319</v>
      </c>
      <c r="D17" s="243" t="s">
        <v>367</v>
      </c>
      <c r="E17" s="244">
        <v>1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0</v>
      </c>
      <c r="O17" s="244">
        <f>ROUND(E17*N17,2)</f>
        <v>0</v>
      </c>
      <c r="P17" s="244">
        <v>0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320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3" t="s">
        <v>1320</v>
      </c>
      <c r="D18" s="248"/>
      <c r="E18" s="248"/>
      <c r="F18" s="248"/>
      <c r="G18" s="248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140</v>
      </c>
      <c r="D19" s="228"/>
      <c r="E19" s="229">
        <v>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1">
        <v>4</v>
      </c>
      <c r="B20" s="242" t="s">
        <v>1321</v>
      </c>
      <c r="C20" s="252" t="s">
        <v>1322</v>
      </c>
      <c r="D20" s="243" t="s">
        <v>367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1E-4</v>
      </c>
      <c r="O20" s="244">
        <f>ROUND(E20*N20,2)</f>
        <v>0</v>
      </c>
      <c r="P20" s="244">
        <v>0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140</v>
      </c>
      <c r="D21" s="228"/>
      <c r="E21" s="229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5</v>
      </c>
      <c r="B22" s="242" t="s">
        <v>1323</v>
      </c>
      <c r="C22" s="252" t="s">
        <v>1324</v>
      </c>
      <c r="D22" s="243" t="s">
        <v>359</v>
      </c>
      <c r="E22" s="244">
        <v>22.375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0.13800000000000001</v>
      </c>
      <c r="Q22" s="244">
        <f>ROUND(E22*P22,2)</f>
        <v>3.09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1325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5" t="s">
        <v>1326</v>
      </c>
      <c r="D24" s="228"/>
      <c r="E24" s="229">
        <v>22.38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1">
        <v>6</v>
      </c>
      <c r="B25" s="242" t="s">
        <v>1327</v>
      </c>
      <c r="C25" s="252" t="s">
        <v>1328</v>
      </c>
      <c r="D25" s="243" t="s">
        <v>359</v>
      </c>
      <c r="E25" s="244">
        <v>23.4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0</v>
      </c>
      <c r="O25" s="244">
        <f>ROUND(E25*N25,2)</f>
        <v>0</v>
      </c>
      <c r="P25" s="244">
        <v>0.22500000000000001</v>
      </c>
      <c r="Q25" s="244">
        <f>ROUND(E25*P25,2)</f>
        <v>5.27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281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1329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19"/>
      <c r="B27" s="220"/>
      <c r="C27" s="269" t="s">
        <v>409</v>
      </c>
      <c r="D27" s="225"/>
      <c r="E27" s="226"/>
      <c r="F27" s="227"/>
      <c r="G27" s="227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19"/>
      <c r="B28" s="220"/>
      <c r="C28" s="254" t="s">
        <v>1330</v>
      </c>
      <c r="D28" s="249"/>
      <c r="E28" s="249"/>
      <c r="F28" s="249"/>
      <c r="G28" s="249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1331</v>
      </c>
      <c r="D29" s="228"/>
      <c r="E29" s="229">
        <v>21.9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19"/>
      <c r="B30" s="220"/>
      <c r="C30" s="255" t="s">
        <v>1332</v>
      </c>
      <c r="D30" s="228"/>
      <c r="E30" s="229">
        <v>1.5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7</v>
      </c>
      <c r="B31" s="242" t="s">
        <v>1333</v>
      </c>
      <c r="C31" s="252" t="s">
        <v>1334</v>
      </c>
      <c r="D31" s="243" t="s">
        <v>400</v>
      </c>
      <c r="E31" s="244">
        <v>4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0</v>
      </c>
      <c r="O31" s="244">
        <f>ROUND(E31*N31,2)</f>
        <v>0</v>
      </c>
      <c r="P31" s="244">
        <v>0.22</v>
      </c>
      <c r="Q31" s="244">
        <f>ROUND(E31*P31,2)</f>
        <v>0.88</v>
      </c>
      <c r="R31" s="246"/>
      <c r="S31" s="246" t="s">
        <v>333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281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146</v>
      </c>
      <c r="D32" s="228"/>
      <c r="E32" s="229">
        <v>4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8</v>
      </c>
      <c r="B33" s="242" t="s">
        <v>1335</v>
      </c>
      <c r="C33" s="252" t="s">
        <v>1336</v>
      </c>
      <c r="D33" s="243" t="s">
        <v>415</v>
      </c>
      <c r="E33" s="244">
        <v>0.5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281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1337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1291</v>
      </c>
      <c r="D35" s="228"/>
      <c r="E35" s="229">
        <v>0.5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9</v>
      </c>
      <c r="B36" s="242" t="s">
        <v>1338</v>
      </c>
      <c r="C36" s="252" t="s">
        <v>1339</v>
      </c>
      <c r="D36" s="243" t="s">
        <v>415</v>
      </c>
      <c r="E36" s="244">
        <v>10.5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281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1340</v>
      </c>
      <c r="D37" s="228"/>
      <c r="E37" s="229">
        <v>10.5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10</v>
      </c>
      <c r="B38" s="242" t="s">
        <v>873</v>
      </c>
      <c r="C38" s="252" t="s">
        <v>874</v>
      </c>
      <c r="D38" s="243" t="s">
        <v>415</v>
      </c>
      <c r="E38" s="244">
        <v>15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0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333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320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5" t="s">
        <v>1341</v>
      </c>
      <c r="D39" s="228"/>
      <c r="E39" s="229">
        <v>15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11</v>
      </c>
      <c r="B40" s="242" t="s">
        <v>963</v>
      </c>
      <c r="C40" s="252" t="s">
        <v>964</v>
      </c>
      <c r="D40" s="243" t="s">
        <v>415</v>
      </c>
      <c r="E40" s="244">
        <v>15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281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1342</v>
      </c>
      <c r="D41" s="228"/>
      <c r="E41" s="229">
        <v>15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12</v>
      </c>
      <c r="B42" s="242" t="s">
        <v>880</v>
      </c>
      <c r="C42" s="252" t="s">
        <v>881</v>
      </c>
      <c r="D42" s="243" t="s">
        <v>415</v>
      </c>
      <c r="E42" s="244">
        <v>15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0</v>
      </c>
      <c r="O42" s="244">
        <f>ROUND(E42*N42,2)</f>
        <v>0</v>
      </c>
      <c r="P42" s="244">
        <v>0</v>
      </c>
      <c r="Q42" s="244">
        <f>ROUND(E42*P42,2)</f>
        <v>0</v>
      </c>
      <c r="R42" s="246"/>
      <c r="S42" s="246" t="s">
        <v>333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281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1342</v>
      </c>
      <c r="D43" s="228"/>
      <c r="E43" s="229">
        <v>15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13</v>
      </c>
      <c r="B44" s="242" t="s">
        <v>882</v>
      </c>
      <c r="C44" s="252" t="s">
        <v>883</v>
      </c>
      <c r="D44" s="243" t="s">
        <v>415</v>
      </c>
      <c r="E44" s="244">
        <v>15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0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281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5" t="s">
        <v>1342</v>
      </c>
      <c r="D45" s="228"/>
      <c r="E45" s="229">
        <v>15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1">
        <v>14</v>
      </c>
      <c r="B46" s="242" t="s">
        <v>884</v>
      </c>
      <c r="C46" s="252" t="s">
        <v>885</v>
      </c>
      <c r="D46" s="243" t="s">
        <v>415</v>
      </c>
      <c r="E46" s="244">
        <v>5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333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281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5" t="s">
        <v>1343</v>
      </c>
      <c r="D47" s="228"/>
      <c r="E47" s="229">
        <v>5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1">
        <v>15</v>
      </c>
      <c r="B48" s="242" t="s">
        <v>886</v>
      </c>
      <c r="C48" s="252" t="s">
        <v>887</v>
      </c>
      <c r="D48" s="243" t="s">
        <v>415</v>
      </c>
      <c r="E48" s="244">
        <v>100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4">
        <v>0</v>
      </c>
      <c r="O48" s="244">
        <f>ROUND(E48*N48,2)</f>
        <v>0</v>
      </c>
      <c r="P48" s="244">
        <v>0</v>
      </c>
      <c r="Q48" s="244">
        <f>ROUND(E48*P48,2)</f>
        <v>0</v>
      </c>
      <c r="R48" s="246"/>
      <c r="S48" s="246" t="s">
        <v>333</v>
      </c>
      <c r="T48" s="247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281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3" t="s">
        <v>888</v>
      </c>
      <c r="D49" s="248"/>
      <c r="E49" s="248"/>
      <c r="F49" s="248"/>
      <c r="G49" s="248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19"/>
      <c r="B50" s="220"/>
      <c r="C50" s="255" t="s">
        <v>1344</v>
      </c>
      <c r="D50" s="228"/>
      <c r="E50" s="229">
        <v>100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1">
        <v>16</v>
      </c>
      <c r="B51" s="242" t="s">
        <v>891</v>
      </c>
      <c r="C51" s="252" t="s">
        <v>892</v>
      </c>
      <c r="D51" s="243" t="s">
        <v>415</v>
      </c>
      <c r="E51" s="244">
        <v>5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0</v>
      </c>
      <c r="O51" s="244">
        <f>ROUND(E51*N51,2)</f>
        <v>0</v>
      </c>
      <c r="P51" s="244">
        <v>0</v>
      </c>
      <c r="Q51" s="244">
        <f>ROUND(E51*P51,2)</f>
        <v>0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281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1343</v>
      </c>
      <c r="D52" s="228"/>
      <c r="E52" s="229">
        <v>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17</v>
      </c>
      <c r="B53" s="242" t="s">
        <v>968</v>
      </c>
      <c r="C53" s="252" t="s">
        <v>969</v>
      </c>
      <c r="D53" s="243" t="s">
        <v>415</v>
      </c>
      <c r="E53" s="244">
        <v>10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281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1345</v>
      </c>
      <c r="D54" s="228"/>
      <c r="E54" s="229">
        <v>10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18</v>
      </c>
      <c r="B55" s="242" t="s">
        <v>1346</v>
      </c>
      <c r="C55" s="252" t="s">
        <v>1347</v>
      </c>
      <c r="D55" s="243" t="s">
        <v>415</v>
      </c>
      <c r="E55" s="244">
        <v>3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0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281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5" t="s">
        <v>1348</v>
      </c>
      <c r="D56" s="228"/>
      <c r="E56" s="229">
        <v>3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19</v>
      </c>
      <c r="B57" s="242" t="s">
        <v>1349</v>
      </c>
      <c r="C57" s="252" t="s">
        <v>1350</v>
      </c>
      <c r="D57" s="243" t="s">
        <v>359</v>
      </c>
      <c r="E57" s="244">
        <v>70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0</v>
      </c>
      <c r="O57" s="244">
        <f>ROUND(E57*N57,2)</f>
        <v>0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281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5" t="s">
        <v>1351</v>
      </c>
      <c r="D58" s="228"/>
      <c r="E58" s="229">
        <v>70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20</v>
      </c>
      <c r="B59" s="242" t="s">
        <v>1352</v>
      </c>
      <c r="C59" s="252" t="s">
        <v>1353</v>
      </c>
      <c r="D59" s="243" t="s">
        <v>359</v>
      </c>
      <c r="E59" s="244">
        <v>70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0</v>
      </c>
      <c r="O59" s="244">
        <f>ROUND(E59*N59,2)</f>
        <v>0</v>
      </c>
      <c r="P59" s="244">
        <v>0</v>
      </c>
      <c r="Q59" s="244">
        <f>ROUND(E59*P59,2)</f>
        <v>0</v>
      </c>
      <c r="R59" s="246"/>
      <c r="S59" s="246" t="s">
        <v>333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279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281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1354</v>
      </c>
      <c r="D60" s="228"/>
      <c r="E60" s="229">
        <v>70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21</v>
      </c>
      <c r="B61" s="242" t="s">
        <v>1355</v>
      </c>
      <c r="C61" s="252" t="s">
        <v>1356</v>
      </c>
      <c r="D61" s="243" t="s">
        <v>367</v>
      </c>
      <c r="E61" s="244">
        <v>10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0</v>
      </c>
      <c r="O61" s="244">
        <f>ROUND(E61*N61,2)</f>
        <v>0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281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5" t="s">
        <v>50</v>
      </c>
      <c r="D62" s="228"/>
      <c r="E62" s="229">
        <v>10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1">
        <v>22</v>
      </c>
      <c r="B63" s="242" t="s">
        <v>893</v>
      </c>
      <c r="C63" s="252" t="s">
        <v>894</v>
      </c>
      <c r="D63" s="243" t="s">
        <v>415</v>
      </c>
      <c r="E63" s="244">
        <v>5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0</v>
      </c>
      <c r="O63" s="244">
        <f>ROUND(E63*N63,2)</f>
        <v>0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281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3" t="s">
        <v>895</v>
      </c>
      <c r="D64" s="248"/>
      <c r="E64" s="248"/>
      <c r="F64" s="248"/>
      <c r="G64" s="248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5" t="s">
        <v>1343</v>
      </c>
      <c r="D65" s="228"/>
      <c r="E65" s="229">
        <v>5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1">
        <v>23</v>
      </c>
      <c r="B66" s="242" t="s">
        <v>1357</v>
      </c>
      <c r="C66" s="252" t="s">
        <v>1358</v>
      </c>
      <c r="D66" s="243" t="s">
        <v>716</v>
      </c>
      <c r="E66" s="244">
        <v>2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4">
        <v>1E-3</v>
      </c>
      <c r="O66" s="244">
        <f>ROUND(E66*N66,2)</f>
        <v>0</v>
      </c>
      <c r="P66" s="244">
        <v>0</v>
      </c>
      <c r="Q66" s="244">
        <f>ROUND(E66*P66,2)</f>
        <v>0</v>
      </c>
      <c r="R66" s="246"/>
      <c r="S66" s="246" t="s">
        <v>277</v>
      </c>
      <c r="T66" s="247" t="s">
        <v>278</v>
      </c>
      <c r="U66" s="223">
        <v>0</v>
      </c>
      <c r="V66" s="223">
        <f>ROUND(E66*U66,2)</f>
        <v>0</v>
      </c>
      <c r="W66" s="223"/>
      <c r="X66" s="223" t="s">
        <v>609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737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19"/>
      <c r="B67" s="220"/>
      <c r="C67" s="253" t="s">
        <v>1359</v>
      </c>
      <c r="D67" s="248"/>
      <c r="E67" s="248"/>
      <c r="F67" s="248"/>
      <c r="G67" s="248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283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3" x14ac:dyDescent="0.2">
      <c r="A68" s="219"/>
      <c r="B68" s="220"/>
      <c r="C68" s="254" t="s">
        <v>1360</v>
      </c>
      <c r="D68" s="249"/>
      <c r="E68" s="249"/>
      <c r="F68" s="249"/>
      <c r="G68" s="24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50" t="str">
        <f>C68</f>
        <v>Vhodná pro sportovní areály od ploch využívaných k aktivní rekreaci až po profesionální fotbalová hřiště. Je složena z druhů a odrůd odolných sešlapávání. Při intenzivním zatěžování je nezbytná řádná péče o porost, zejména výživa, závlaha a časté sečení.</v>
      </c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19"/>
      <c r="B69" s="220"/>
      <c r="C69" s="269" t="s">
        <v>409</v>
      </c>
      <c r="D69" s="225"/>
      <c r="E69" s="226"/>
      <c r="F69" s="227"/>
      <c r="G69" s="227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283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19"/>
      <c r="B70" s="220"/>
      <c r="C70" s="254" t="s">
        <v>1361</v>
      </c>
      <c r="D70" s="249"/>
      <c r="E70" s="249"/>
      <c r="F70" s="249"/>
      <c r="G70" s="24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5" t="s">
        <v>142</v>
      </c>
      <c r="D71" s="228"/>
      <c r="E71" s="229">
        <v>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1">
        <v>24</v>
      </c>
      <c r="B72" s="242" t="s">
        <v>1362</v>
      </c>
      <c r="C72" s="252" t="s">
        <v>1363</v>
      </c>
      <c r="D72" s="243" t="s">
        <v>531</v>
      </c>
      <c r="E72" s="244">
        <v>8.4</v>
      </c>
      <c r="F72" s="245"/>
      <c r="G72" s="246">
        <f>ROUND(E72*F72,2)</f>
        <v>0</v>
      </c>
      <c r="H72" s="245"/>
      <c r="I72" s="246">
        <f>ROUND(E72*H72,2)</f>
        <v>0</v>
      </c>
      <c r="J72" s="245"/>
      <c r="K72" s="246">
        <f>ROUND(E72*J72,2)</f>
        <v>0</v>
      </c>
      <c r="L72" s="246">
        <v>21</v>
      </c>
      <c r="M72" s="246">
        <f>G72*(1+L72/100)</f>
        <v>0</v>
      </c>
      <c r="N72" s="244">
        <v>1</v>
      </c>
      <c r="O72" s="244">
        <f>ROUND(E72*N72,2)</f>
        <v>8.4</v>
      </c>
      <c r="P72" s="244">
        <v>0</v>
      </c>
      <c r="Q72" s="244">
        <f>ROUND(E72*P72,2)</f>
        <v>0</v>
      </c>
      <c r="R72" s="246" t="s">
        <v>608</v>
      </c>
      <c r="S72" s="246" t="s">
        <v>333</v>
      </c>
      <c r="T72" s="247" t="s">
        <v>278</v>
      </c>
      <c r="U72" s="223">
        <v>0</v>
      </c>
      <c r="V72" s="223">
        <f>ROUND(E72*U72,2)</f>
        <v>0</v>
      </c>
      <c r="W72" s="223"/>
      <c r="X72" s="223" t="s">
        <v>609</v>
      </c>
      <c r="Y72" s="223" t="s">
        <v>280</v>
      </c>
      <c r="Z72" s="212"/>
      <c r="AA72" s="212"/>
      <c r="AB72" s="212"/>
      <c r="AC72" s="212"/>
      <c r="AD72" s="212"/>
      <c r="AE72" s="212"/>
      <c r="AF72" s="212"/>
      <c r="AG72" s="212" t="s">
        <v>737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19"/>
      <c r="B73" s="220"/>
      <c r="C73" s="255" t="s">
        <v>1364</v>
      </c>
      <c r="D73" s="228"/>
      <c r="E73" s="229">
        <v>8.4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x14ac:dyDescent="0.2">
      <c r="A74" s="231" t="s">
        <v>272</v>
      </c>
      <c r="B74" s="232" t="s">
        <v>146</v>
      </c>
      <c r="C74" s="251" t="s">
        <v>147</v>
      </c>
      <c r="D74" s="233"/>
      <c r="E74" s="234"/>
      <c r="F74" s="235"/>
      <c r="G74" s="235">
        <f>SUMIF(AG75:AG80,"&lt;&gt;NOR",G75:G80)</f>
        <v>0</v>
      </c>
      <c r="H74" s="235"/>
      <c r="I74" s="235">
        <f>SUM(I75:I80)</f>
        <v>0</v>
      </c>
      <c r="J74" s="235"/>
      <c r="K74" s="235">
        <f>SUM(K75:K80)</f>
        <v>0</v>
      </c>
      <c r="L74" s="235"/>
      <c r="M74" s="235">
        <f>SUM(M75:M80)</f>
        <v>0</v>
      </c>
      <c r="N74" s="234"/>
      <c r="O74" s="234">
        <f>SUM(O75:O80)</f>
        <v>1.7</v>
      </c>
      <c r="P74" s="234"/>
      <c r="Q74" s="234">
        <f>SUM(Q75:Q80)</f>
        <v>8.19</v>
      </c>
      <c r="R74" s="235"/>
      <c r="S74" s="235"/>
      <c r="T74" s="236"/>
      <c r="U74" s="230"/>
      <c r="V74" s="230">
        <f>SUM(V75:V80)</f>
        <v>0</v>
      </c>
      <c r="W74" s="230"/>
      <c r="X74" s="230"/>
      <c r="Y74" s="230"/>
      <c r="AG74" t="s">
        <v>273</v>
      </c>
    </row>
    <row r="75" spans="1:60" outlineLevel="1" x14ac:dyDescent="0.2">
      <c r="A75" s="241">
        <v>25</v>
      </c>
      <c r="B75" s="242" t="s">
        <v>1365</v>
      </c>
      <c r="C75" s="252" t="s">
        <v>1366</v>
      </c>
      <c r="D75" s="243" t="s">
        <v>415</v>
      </c>
      <c r="E75" s="244">
        <v>1.5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4">
        <v>1.1322000000000001</v>
      </c>
      <c r="O75" s="244">
        <f>ROUND(E75*N75,2)</f>
        <v>1.7</v>
      </c>
      <c r="P75" s="244">
        <v>0</v>
      </c>
      <c r="Q75" s="244">
        <f>ROUND(E75*P75,2)</f>
        <v>0</v>
      </c>
      <c r="R75" s="246"/>
      <c r="S75" s="246" t="s">
        <v>333</v>
      </c>
      <c r="T75" s="247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281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19"/>
      <c r="B76" s="220"/>
      <c r="C76" s="255" t="s">
        <v>1367</v>
      </c>
      <c r="D76" s="228"/>
      <c r="E76" s="229">
        <v>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1">
        <v>26</v>
      </c>
      <c r="B77" s="242" t="s">
        <v>1368</v>
      </c>
      <c r="C77" s="252" t="s">
        <v>1369</v>
      </c>
      <c r="D77" s="243" t="s">
        <v>359</v>
      </c>
      <c r="E77" s="244">
        <v>23.4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4">
        <v>0</v>
      </c>
      <c r="O77" s="244">
        <f>ROUND(E77*N77,2)</f>
        <v>0</v>
      </c>
      <c r="P77" s="244">
        <v>0.35</v>
      </c>
      <c r="Q77" s="244">
        <f>ROUND(E77*P77,2)</f>
        <v>8.19</v>
      </c>
      <c r="R77" s="246"/>
      <c r="S77" s="246" t="s">
        <v>277</v>
      </c>
      <c r="T77" s="247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320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3" t="s">
        <v>1370</v>
      </c>
      <c r="D78" s="248"/>
      <c r="E78" s="248"/>
      <c r="F78" s="248"/>
      <c r="G78" s="248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19"/>
      <c r="B79" s="220"/>
      <c r="C79" s="255" t="s">
        <v>1331</v>
      </c>
      <c r="D79" s="228"/>
      <c r="E79" s="229">
        <v>21.9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19"/>
      <c r="B80" s="220"/>
      <c r="C80" s="255" t="s">
        <v>1332</v>
      </c>
      <c r="D80" s="228"/>
      <c r="E80" s="229">
        <v>1.5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x14ac:dyDescent="0.2">
      <c r="A81" s="231" t="s">
        <v>272</v>
      </c>
      <c r="B81" s="232" t="s">
        <v>148</v>
      </c>
      <c r="C81" s="251" t="s">
        <v>149</v>
      </c>
      <c r="D81" s="233"/>
      <c r="E81" s="234"/>
      <c r="F81" s="235"/>
      <c r="G81" s="235">
        <f>SUMIF(AG82:AG102,"&lt;&gt;NOR",G82:G102)</f>
        <v>0</v>
      </c>
      <c r="H81" s="235"/>
      <c r="I81" s="235">
        <f>SUM(I82:I102)</f>
        <v>0</v>
      </c>
      <c r="J81" s="235"/>
      <c r="K81" s="235">
        <f>SUM(K82:K102)</f>
        <v>0</v>
      </c>
      <c r="L81" s="235"/>
      <c r="M81" s="235">
        <f>SUM(M82:M102)</f>
        <v>0</v>
      </c>
      <c r="N81" s="234"/>
      <c r="O81" s="234">
        <f>SUM(O82:O102)</f>
        <v>24.2</v>
      </c>
      <c r="P81" s="234"/>
      <c r="Q81" s="234">
        <f>SUM(Q82:Q102)</f>
        <v>0</v>
      </c>
      <c r="R81" s="235"/>
      <c r="S81" s="235"/>
      <c r="T81" s="236"/>
      <c r="U81" s="230"/>
      <c r="V81" s="230">
        <f>SUM(V82:V102)</f>
        <v>0</v>
      </c>
      <c r="W81" s="230"/>
      <c r="X81" s="230"/>
      <c r="Y81" s="230"/>
      <c r="AG81" t="s">
        <v>273</v>
      </c>
    </row>
    <row r="82" spans="1:60" outlineLevel="1" x14ac:dyDescent="0.2">
      <c r="A82" s="241">
        <v>27</v>
      </c>
      <c r="B82" s="242" t="s">
        <v>1371</v>
      </c>
      <c r="C82" s="252" t="s">
        <v>1372</v>
      </c>
      <c r="D82" s="243" t="s">
        <v>359</v>
      </c>
      <c r="E82" s="244">
        <v>23.4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0.55125000000000002</v>
      </c>
      <c r="O82" s="244">
        <f>ROUND(E82*N82,2)</f>
        <v>12.9</v>
      </c>
      <c r="P82" s="244">
        <v>0</v>
      </c>
      <c r="Q82" s="244">
        <f>ROUND(E82*P82,2)</f>
        <v>0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281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1331</v>
      </c>
      <c r="D83" s="228"/>
      <c r="E83" s="229">
        <v>21.9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19"/>
      <c r="B84" s="220"/>
      <c r="C84" s="255" t="s">
        <v>1332</v>
      </c>
      <c r="D84" s="228"/>
      <c r="E84" s="229">
        <v>1.5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1">
        <v>28</v>
      </c>
      <c r="B85" s="242" t="s">
        <v>1373</v>
      </c>
      <c r="C85" s="252" t="s">
        <v>1374</v>
      </c>
      <c r="D85" s="243" t="s">
        <v>359</v>
      </c>
      <c r="E85" s="244">
        <v>23.4</v>
      </c>
      <c r="F85" s="245"/>
      <c r="G85" s="246">
        <f>ROUND(E85*F85,2)</f>
        <v>0</v>
      </c>
      <c r="H85" s="245"/>
      <c r="I85" s="246">
        <f>ROUND(E85*H85,2)</f>
        <v>0</v>
      </c>
      <c r="J85" s="245"/>
      <c r="K85" s="246">
        <f>ROUND(E85*J85,2)</f>
        <v>0</v>
      </c>
      <c r="L85" s="246">
        <v>21</v>
      </c>
      <c r="M85" s="246">
        <f>G85*(1+L85/100)</f>
        <v>0</v>
      </c>
      <c r="N85" s="244">
        <v>9.2799999999999994E-2</v>
      </c>
      <c r="O85" s="244">
        <f>ROUND(E85*N85,2)</f>
        <v>2.17</v>
      </c>
      <c r="P85" s="244">
        <v>0</v>
      </c>
      <c r="Q85" s="244">
        <f>ROUND(E85*P85,2)</f>
        <v>0</v>
      </c>
      <c r="R85" s="246"/>
      <c r="S85" s="246" t="s">
        <v>333</v>
      </c>
      <c r="T85" s="247" t="s">
        <v>278</v>
      </c>
      <c r="U85" s="223">
        <v>0</v>
      </c>
      <c r="V85" s="223">
        <f>ROUND(E85*U85,2)</f>
        <v>0</v>
      </c>
      <c r="W85" s="223"/>
      <c r="X85" s="223" t="s">
        <v>279</v>
      </c>
      <c r="Y85" s="223" t="s">
        <v>280</v>
      </c>
      <c r="Z85" s="212"/>
      <c r="AA85" s="212"/>
      <c r="AB85" s="212"/>
      <c r="AC85" s="212"/>
      <c r="AD85" s="212"/>
      <c r="AE85" s="212"/>
      <c r="AF85" s="212"/>
      <c r="AG85" s="212" t="s">
        <v>281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19"/>
      <c r="B86" s="220"/>
      <c r="C86" s="253" t="s">
        <v>1375</v>
      </c>
      <c r="D86" s="248"/>
      <c r="E86" s="248"/>
      <c r="F86" s="248"/>
      <c r="G86" s="248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1331</v>
      </c>
      <c r="D87" s="228"/>
      <c r="E87" s="229">
        <v>21.9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19"/>
      <c r="B88" s="220"/>
      <c r="C88" s="255" t="s">
        <v>1332</v>
      </c>
      <c r="D88" s="228"/>
      <c r="E88" s="229">
        <v>1.5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1">
        <v>29</v>
      </c>
      <c r="B89" s="242" t="s">
        <v>1376</v>
      </c>
      <c r="C89" s="252" t="s">
        <v>1377</v>
      </c>
      <c r="D89" s="243" t="s">
        <v>400</v>
      </c>
      <c r="E89" s="244">
        <v>13.05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4">
        <v>3.6000000000000002E-4</v>
      </c>
      <c r="O89" s="244">
        <f>ROUND(E89*N89,2)</f>
        <v>0</v>
      </c>
      <c r="P89" s="244">
        <v>0</v>
      </c>
      <c r="Q89" s="244">
        <f>ROUND(E89*P89,2)</f>
        <v>0</v>
      </c>
      <c r="R89" s="246"/>
      <c r="S89" s="246" t="s">
        <v>333</v>
      </c>
      <c r="T89" s="247" t="s">
        <v>278</v>
      </c>
      <c r="U89" s="223">
        <v>0</v>
      </c>
      <c r="V89" s="223">
        <f>ROUND(E89*U89,2)</f>
        <v>0</v>
      </c>
      <c r="W89" s="223"/>
      <c r="X89" s="223" t="s">
        <v>279</v>
      </c>
      <c r="Y89" s="223" t="s">
        <v>280</v>
      </c>
      <c r="Z89" s="212"/>
      <c r="AA89" s="212"/>
      <c r="AB89" s="212"/>
      <c r="AC89" s="212"/>
      <c r="AD89" s="212"/>
      <c r="AE89" s="212"/>
      <c r="AF89" s="212"/>
      <c r="AG89" s="212" t="s">
        <v>281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5" t="s">
        <v>1378</v>
      </c>
      <c r="D90" s="228"/>
      <c r="E90" s="229">
        <v>13.05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41">
        <v>30</v>
      </c>
      <c r="B91" s="242" t="s">
        <v>1379</v>
      </c>
      <c r="C91" s="252" t="s">
        <v>1380</v>
      </c>
      <c r="D91" s="243" t="s">
        <v>359</v>
      </c>
      <c r="E91" s="244">
        <v>22.375</v>
      </c>
      <c r="F91" s="245"/>
      <c r="G91" s="246">
        <f>ROUND(E91*F91,2)</f>
        <v>0</v>
      </c>
      <c r="H91" s="245"/>
      <c r="I91" s="246">
        <f>ROUND(E91*H91,2)</f>
        <v>0</v>
      </c>
      <c r="J91" s="245"/>
      <c r="K91" s="246">
        <f>ROUND(E91*J91,2)</f>
        <v>0</v>
      </c>
      <c r="L91" s="246">
        <v>21</v>
      </c>
      <c r="M91" s="246">
        <f>G91*(1+L91/100)</f>
        <v>0</v>
      </c>
      <c r="N91" s="244">
        <v>0.18107999999999999</v>
      </c>
      <c r="O91" s="244">
        <f>ROUND(E91*N91,2)</f>
        <v>4.05</v>
      </c>
      <c r="P91" s="244">
        <v>0</v>
      </c>
      <c r="Q91" s="244">
        <f>ROUND(E91*P91,2)</f>
        <v>0</v>
      </c>
      <c r="R91" s="246"/>
      <c r="S91" s="246" t="s">
        <v>333</v>
      </c>
      <c r="T91" s="247" t="s">
        <v>278</v>
      </c>
      <c r="U91" s="223">
        <v>0</v>
      </c>
      <c r="V91" s="223">
        <f>ROUND(E91*U91,2)</f>
        <v>0</v>
      </c>
      <c r="W91" s="223"/>
      <c r="X91" s="223" t="s">
        <v>279</v>
      </c>
      <c r="Y91" s="223" t="s">
        <v>280</v>
      </c>
      <c r="Z91" s="212"/>
      <c r="AA91" s="212"/>
      <c r="AB91" s="212"/>
      <c r="AC91" s="212"/>
      <c r="AD91" s="212"/>
      <c r="AE91" s="212"/>
      <c r="AF91" s="212"/>
      <c r="AG91" s="212" t="s">
        <v>281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19"/>
      <c r="B92" s="220"/>
      <c r="C92" s="255" t="s">
        <v>1326</v>
      </c>
      <c r="D92" s="228"/>
      <c r="E92" s="229">
        <v>22.38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41">
        <v>31</v>
      </c>
      <c r="B93" s="242" t="s">
        <v>1381</v>
      </c>
      <c r="C93" s="252" t="s">
        <v>1382</v>
      </c>
      <c r="D93" s="243" t="s">
        <v>367</v>
      </c>
      <c r="E93" s="244">
        <v>5</v>
      </c>
      <c r="F93" s="245"/>
      <c r="G93" s="246">
        <f>ROUND(E93*F93,2)</f>
        <v>0</v>
      </c>
      <c r="H93" s="245"/>
      <c r="I93" s="246">
        <f>ROUND(E93*H93,2)</f>
        <v>0</v>
      </c>
      <c r="J93" s="245"/>
      <c r="K93" s="246">
        <f>ROUND(E93*J93,2)</f>
        <v>0</v>
      </c>
      <c r="L93" s="246">
        <v>21</v>
      </c>
      <c r="M93" s="246">
        <f>G93*(1+L93/100)</f>
        <v>0</v>
      </c>
      <c r="N93" s="244">
        <v>4.4139999999999999E-2</v>
      </c>
      <c r="O93" s="244">
        <f>ROUND(E93*N93,2)</f>
        <v>0.22</v>
      </c>
      <c r="P93" s="244">
        <v>0</v>
      </c>
      <c r="Q93" s="244">
        <f>ROUND(E93*P93,2)</f>
        <v>0</v>
      </c>
      <c r="R93" s="246"/>
      <c r="S93" s="246" t="s">
        <v>333</v>
      </c>
      <c r="T93" s="247" t="s">
        <v>278</v>
      </c>
      <c r="U93" s="223">
        <v>0</v>
      </c>
      <c r="V93" s="223">
        <f>ROUND(E93*U93,2)</f>
        <v>0</v>
      </c>
      <c r="W93" s="223"/>
      <c r="X93" s="223" t="s">
        <v>279</v>
      </c>
      <c r="Y93" s="223" t="s">
        <v>280</v>
      </c>
      <c r="Z93" s="212"/>
      <c r="AA93" s="212"/>
      <c r="AB93" s="212"/>
      <c r="AC93" s="212"/>
      <c r="AD93" s="212"/>
      <c r="AE93" s="212"/>
      <c r="AF93" s="212"/>
      <c r="AG93" s="212" t="s">
        <v>281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19"/>
      <c r="B94" s="220"/>
      <c r="C94" s="255" t="s">
        <v>148</v>
      </c>
      <c r="D94" s="228"/>
      <c r="E94" s="229">
        <v>5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41">
        <v>32</v>
      </c>
      <c r="B95" s="242" t="s">
        <v>1383</v>
      </c>
      <c r="C95" s="252" t="s">
        <v>1384</v>
      </c>
      <c r="D95" s="243" t="s">
        <v>367</v>
      </c>
      <c r="E95" s="244">
        <v>1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4">
        <v>5.9270000000000003E-2</v>
      </c>
      <c r="O95" s="244">
        <f>ROUND(E95*N95,2)</f>
        <v>0.06</v>
      </c>
      <c r="P95" s="244">
        <v>0</v>
      </c>
      <c r="Q95" s="244">
        <f>ROUND(E95*P95,2)</f>
        <v>0</v>
      </c>
      <c r="R95" s="246"/>
      <c r="S95" s="246" t="s">
        <v>333</v>
      </c>
      <c r="T95" s="247" t="s">
        <v>278</v>
      </c>
      <c r="U95" s="223">
        <v>0</v>
      </c>
      <c r="V95" s="223">
        <f>ROUND(E95*U95,2)</f>
        <v>0</v>
      </c>
      <c r="W95" s="223"/>
      <c r="X95" s="223" t="s">
        <v>279</v>
      </c>
      <c r="Y95" s="223" t="s">
        <v>280</v>
      </c>
      <c r="Z95" s="212"/>
      <c r="AA95" s="212"/>
      <c r="AB95" s="212"/>
      <c r="AC95" s="212"/>
      <c r="AD95" s="212"/>
      <c r="AE95" s="212"/>
      <c r="AF95" s="212"/>
      <c r="AG95" s="212" t="s">
        <v>281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19"/>
      <c r="B96" s="220"/>
      <c r="C96" s="255" t="s">
        <v>140</v>
      </c>
      <c r="D96" s="228"/>
      <c r="E96" s="229">
        <v>1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41">
        <v>33</v>
      </c>
      <c r="B97" s="242" t="s">
        <v>1385</v>
      </c>
      <c r="C97" s="252" t="s">
        <v>1386</v>
      </c>
      <c r="D97" s="243" t="s">
        <v>367</v>
      </c>
      <c r="E97" s="244">
        <v>1</v>
      </c>
      <c r="F97" s="245"/>
      <c r="G97" s="246">
        <f>ROUND(E97*F97,2)</f>
        <v>0</v>
      </c>
      <c r="H97" s="245"/>
      <c r="I97" s="246">
        <f>ROUND(E97*H97,2)</f>
        <v>0</v>
      </c>
      <c r="J97" s="245"/>
      <c r="K97" s="246">
        <f>ROUND(E97*J97,2)</f>
        <v>0</v>
      </c>
      <c r="L97" s="246">
        <v>21</v>
      </c>
      <c r="M97" s="246">
        <f>G97*(1+L97/100)</f>
        <v>0</v>
      </c>
      <c r="N97" s="244">
        <v>1.1E-4</v>
      </c>
      <c r="O97" s="244">
        <f>ROUND(E97*N97,2)</f>
        <v>0</v>
      </c>
      <c r="P97" s="244">
        <v>0</v>
      </c>
      <c r="Q97" s="244">
        <f>ROUND(E97*P97,2)</f>
        <v>0</v>
      </c>
      <c r="R97" s="246"/>
      <c r="S97" s="246" t="s">
        <v>333</v>
      </c>
      <c r="T97" s="247" t="s">
        <v>278</v>
      </c>
      <c r="U97" s="223">
        <v>0</v>
      </c>
      <c r="V97" s="223">
        <f>ROUND(E97*U97,2)</f>
        <v>0</v>
      </c>
      <c r="W97" s="223"/>
      <c r="X97" s="223" t="s">
        <v>279</v>
      </c>
      <c r="Y97" s="223" t="s">
        <v>280</v>
      </c>
      <c r="Z97" s="212"/>
      <c r="AA97" s="212"/>
      <c r="AB97" s="212"/>
      <c r="AC97" s="212"/>
      <c r="AD97" s="212"/>
      <c r="AE97" s="212"/>
      <c r="AF97" s="212"/>
      <c r="AG97" s="212" t="s">
        <v>281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19"/>
      <c r="B98" s="220"/>
      <c r="C98" s="255" t="s">
        <v>140</v>
      </c>
      <c r="D98" s="228"/>
      <c r="E98" s="229">
        <v>1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41">
        <v>34</v>
      </c>
      <c r="B99" s="242" t="s">
        <v>1387</v>
      </c>
      <c r="C99" s="252" t="s">
        <v>1388</v>
      </c>
      <c r="D99" s="243" t="s">
        <v>359</v>
      </c>
      <c r="E99" s="244">
        <v>26.91</v>
      </c>
      <c r="F99" s="245"/>
      <c r="G99" s="246">
        <f>ROUND(E99*F99,2)</f>
        <v>0</v>
      </c>
      <c r="H99" s="245"/>
      <c r="I99" s="246">
        <f>ROUND(E99*H99,2)</f>
        <v>0</v>
      </c>
      <c r="J99" s="245"/>
      <c r="K99" s="246">
        <f>ROUND(E99*J99,2)</f>
        <v>0</v>
      </c>
      <c r="L99" s="246">
        <v>21</v>
      </c>
      <c r="M99" s="246">
        <f>G99*(1+L99/100)</f>
        <v>0</v>
      </c>
      <c r="N99" s="244">
        <v>0.17824000000000001</v>
      </c>
      <c r="O99" s="244">
        <f>ROUND(E99*N99,2)</f>
        <v>4.8</v>
      </c>
      <c r="P99" s="244">
        <v>0</v>
      </c>
      <c r="Q99" s="244">
        <f>ROUND(E99*P99,2)</f>
        <v>0</v>
      </c>
      <c r="R99" s="246" t="s">
        <v>608</v>
      </c>
      <c r="S99" s="246" t="s">
        <v>333</v>
      </c>
      <c r="T99" s="247" t="s">
        <v>278</v>
      </c>
      <c r="U99" s="223">
        <v>0</v>
      </c>
      <c r="V99" s="223">
        <f>ROUND(E99*U99,2)</f>
        <v>0</v>
      </c>
      <c r="W99" s="223"/>
      <c r="X99" s="223" t="s">
        <v>609</v>
      </c>
      <c r="Y99" s="223" t="s">
        <v>280</v>
      </c>
      <c r="Z99" s="212"/>
      <c r="AA99" s="212"/>
      <c r="AB99" s="212"/>
      <c r="AC99" s="212"/>
      <c r="AD99" s="212"/>
      <c r="AE99" s="212"/>
      <c r="AF99" s="212"/>
      <c r="AG99" s="212" t="s">
        <v>737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19"/>
      <c r="B100" s="220"/>
      <c r="C100" s="253" t="s">
        <v>1389</v>
      </c>
      <c r="D100" s="248"/>
      <c r="E100" s="248"/>
      <c r="F100" s="248"/>
      <c r="G100" s="248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19"/>
      <c r="B101" s="220"/>
      <c r="C101" s="255" t="s">
        <v>1390</v>
      </c>
      <c r="D101" s="228"/>
      <c r="E101" s="229">
        <v>25.18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19"/>
      <c r="B102" s="220"/>
      <c r="C102" s="255" t="s">
        <v>1391</v>
      </c>
      <c r="D102" s="228"/>
      <c r="E102" s="229">
        <v>1.73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31" t="s">
        <v>272</v>
      </c>
      <c r="B103" s="232" t="s">
        <v>157</v>
      </c>
      <c r="C103" s="251" t="s">
        <v>158</v>
      </c>
      <c r="D103" s="233"/>
      <c r="E103" s="234"/>
      <c r="F103" s="235"/>
      <c r="G103" s="235">
        <f>SUMIF(AG104:AG108,"&lt;&gt;NOR",G104:G108)</f>
        <v>0</v>
      </c>
      <c r="H103" s="235"/>
      <c r="I103" s="235">
        <f>SUM(I104:I108)</f>
        <v>0</v>
      </c>
      <c r="J103" s="235"/>
      <c r="K103" s="235">
        <f>SUM(K104:K108)</f>
        <v>0</v>
      </c>
      <c r="L103" s="235"/>
      <c r="M103" s="235">
        <f>SUM(M104:M108)</f>
        <v>0</v>
      </c>
      <c r="N103" s="234"/>
      <c r="O103" s="234">
        <f>SUM(O104:O108)</f>
        <v>6.27</v>
      </c>
      <c r="P103" s="234"/>
      <c r="Q103" s="234">
        <f>SUM(Q104:Q108)</f>
        <v>0</v>
      </c>
      <c r="R103" s="235"/>
      <c r="S103" s="235"/>
      <c r="T103" s="236"/>
      <c r="U103" s="230"/>
      <c r="V103" s="230">
        <f>SUM(V104:V108)</f>
        <v>0</v>
      </c>
      <c r="W103" s="230"/>
      <c r="X103" s="230"/>
      <c r="Y103" s="230"/>
      <c r="AG103" t="s">
        <v>273</v>
      </c>
    </row>
    <row r="104" spans="1:60" outlineLevel="1" x14ac:dyDescent="0.2">
      <c r="A104" s="241">
        <v>35</v>
      </c>
      <c r="B104" s="242" t="s">
        <v>1392</v>
      </c>
      <c r="C104" s="252" t="s">
        <v>1393</v>
      </c>
      <c r="D104" s="243" t="s">
        <v>359</v>
      </c>
      <c r="E104" s="244">
        <v>22.375</v>
      </c>
      <c r="F104" s="245"/>
      <c r="G104" s="246">
        <f>ROUND(E104*F104,2)</f>
        <v>0</v>
      </c>
      <c r="H104" s="245"/>
      <c r="I104" s="246">
        <f>ROUND(E104*H104,2)</f>
        <v>0</v>
      </c>
      <c r="J104" s="245"/>
      <c r="K104" s="246">
        <f>ROUND(E104*J104,2)</f>
        <v>0</v>
      </c>
      <c r="L104" s="246">
        <v>21</v>
      </c>
      <c r="M104" s="246">
        <f>G104*(1+L104/100)</f>
        <v>0</v>
      </c>
      <c r="N104" s="244">
        <v>0.28000000000000003</v>
      </c>
      <c r="O104" s="244">
        <f>ROUND(E104*N104,2)</f>
        <v>6.27</v>
      </c>
      <c r="P104" s="244">
        <v>0</v>
      </c>
      <c r="Q104" s="244">
        <f>ROUND(E104*P104,2)</f>
        <v>0</v>
      </c>
      <c r="R104" s="246"/>
      <c r="S104" s="246" t="s">
        <v>333</v>
      </c>
      <c r="T104" s="247" t="s">
        <v>278</v>
      </c>
      <c r="U104" s="223">
        <v>0</v>
      </c>
      <c r="V104" s="223">
        <f>ROUND(E104*U104,2)</f>
        <v>0</v>
      </c>
      <c r="W104" s="223"/>
      <c r="X104" s="223" t="s">
        <v>279</v>
      </c>
      <c r="Y104" s="223" t="s">
        <v>280</v>
      </c>
      <c r="Z104" s="212"/>
      <c r="AA104" s="212"/>
      <c r="AB104" s="212"/>
      <c r="AC104" s="212"/>
      <c r="AD104" s="212"/>
      <c r="AE104" s="212"/>
      <c r="AF104" s="212"/>
      <c r="AG104" s="212" t="s">
        <v>281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19"/>
      <c r="B105" s="220"/>
      <c r="C105" s="253" t="s">
        <v>1394</v>
      </c>
      <c r="D105" s="248"/>
      <c r="E105" s="248"/>
      <c r="F105" s="248"/>
      <c r="G105" s="248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5" t="s">
        <v>1326</v>
      </c>
      <c r="D106" s="228"/>
      <c r="E106" s="229">
        <v>22.38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1">
        <v>36</v>
      </c>
      <c r="B107" s="242" t="s">
        <v>1395</v>
      </c>
      <c r="C107" s="252" t="s">
        <v>1396</v>
      </c>
      <c r="D107" s="243" t="s">
        <v>359</v>
      </c>
      <c r="E107" s="244">
        <v>44.75</v>
      </c>
      <c r="F107" s="245"/>
      <c r="G107" s="246">
        <f>ROUND(E107*F107,2)</f>
        <v>0</v>
      </c>
      <c r="H107" s="245"/>
      <c r="I107" s="246">
        <f>ROUND(E107*H107,2)</f>
        <v>0</v>
      </c>
      <c r="J107" s="245"/>
      <c r="K107" s="246">
        <f>ROUND(E107*J107,2)</f>
        <v>0</v>
      </c>
      <c r="L107" s="246">
        <v>21</v>
      </c>
      <c r="M107" s="246">
        <f>G107*(1+L107/100)</f>
        <v>0</v>
      </c>
      <c r="N107" s="244">
        <v>0</v>
      </c>
      <c r="O107" s="244">
        <f>ROUND(E107*N107,2)</f>
        <v>0</v>
      </c>
      <c r="P107" s="244">
        <v>0</v>
      </c>
      <c r="Q107" s="244">
        <f>ROUND(E107*P107,2)</f>
        <v>0</v>
      </c>
      <c r="R107" s="246"/>
      <c r="S107" s="246" t="s">
        <v>333</v>
      </c>
      <c r="T107" s="247" t="s">
        <v>278</v>
      </c>
      <c r="U107" s="223">
        <v>0</v>
      </c>
      <c r="V107" s="223">
        <f>ROUND(E107*U107,2)</f>
        <v>0</v>
      </c>
      <c r="W107" s="223"/>
      <c r="X107" s="223" t="s">
        <v>279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281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5" t="s">
        <v>1397</v>
      </c>
      <c r="D108" s="228"/>
      <c r="E108" s="229">
        <v>44.75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x14ac:dyDescent="0.2">
      <c r="A109" s="231" t="s">
        <v>272</v>
      </c>
      <c r="B109" s="232" t="s">
        <v>161</v>
      </c>
      <c r="C109" s="251" t="s">
        <v>162</v>
      </c>
      <c r="D109" s="233"/>
      <c r="E109" s="234"/>
      <c r="F109" s="235"/>
      <c r="G109" s="235">
        <f>SUMIF(AG110:AG115,"&lt;&gt;NOR",G110:G115)</f>
        <v>0</v>
      </c>
      <c r="H109" s="235"/>
      <c r="I109" s="235">
        <f>SUM(I110:I115)</f>
        <v>0</v>
      </c>
      <c r="J109" s="235"/>
      <c r="K109" s="235">
        <f>SUM(K110:K115)</f>
        <v>0</v>
      </c>
      <c r="L109" s="235"/>
      <c r="M109" s="235">
        <f>SUM(M110:M115)</f>
        <v>0</v>
      </c>
      <c r="N109" s="234"/>
      <c r="O109" s="234">
        <f>SUM(O110:O115)</f>
        <v>0.32</v>
      </c>
      <c r="P109" s="234"/>
      <c r="Q109" s="234">
        <f>SUM(Q110:Q115)</f>
        <v>0</v>
      </c>
      <c r="R109" s="235"/>
      <c r="S109" s="235"/>
      <c r="T109" s="236"/>
      <c r="U109" s="230"/>
      <c r="V109" s="230">
        <f>SUM(V110:V115)</f>
        <v>0</v>
      </c>
      <c r="W109" s="230"/>
      <c r="X109" s="230"/>
      <c r="Y109" s="230"/>
      <c r="AG109" t="s">
        <v>273</v>
      </c>
    </row>
    <row r="110" spans="1:60" outlineLevel="1" x14ac:dyDescent="0.2">
      <c r="A110" s="241">
        <v>37</v>
      </c>
      <c r="B110" s="242" t="s">
        <v>1398</v>
      </c>
      <c r="C110" s="252" t="s">
        <v>1399</v>
      </c>
      <c r="D110" s="243" t="s">
        <v>400</v>
      </c>
      <c r="E110" s="244">
        <v>20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0</v>
      </c>
      <c r="O110" s="244">
        <f>ROUND(E110*N110,2)</f>
        <v>0</v>
      </c>
      <c r="P110" s="244">
        <v>0</v>
      </c>
      <c r="Q110" s="244">
        <f>ROUND(E110*P110,2)</f>
        <v>0</v>
      </c>
      <c r="R110" s="246"/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279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281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5" t="s">
        <v>64</v>
      </c>
      <c r="D111" s="228"/>
      <c r="E111" s="229">
        <v>20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1">
        <v>38</v>
      </c>
      <c r="B112" s="242" t="s">
        <v>1400</v>
      </c>
      <c r="C112" s="252" t="s">
        <v>1401</v>
      </c>
      <c r="D112" s="243" t="s">
        <v>415</v>
      </c>
      <c r="E112" s="244">
        <v>0.125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4">
        <v>2.5249999999999999</v>
      </c>
      <c r="O112" s="244">
        <f>ROUND(E112*N112,2)</f>
        <v>0.32</v>
      </c>
      <c r="P112" s="244">
        <v>0</v>
      </c>
      <c r="Q112" s="244">
        <f>ROUND(E112*P112,2)</f>
        <v>0</v>
      </c>
      <c r="R112" s="246"/>
      <c r="S112" s="246" t="s">
        <v>333</v>
      </c>
      <c r="T112" s="247" t="s">
        <v>278</v>
      </c>
      <c r="U112" s="223">
        <v>0</v>
      </c>
      <c r="V112" s="223">
        <f>ROUND(E112*U112,2)</f>
        <v>0</v>
      </c>
      <c r="W112" s="223"/>
      <c r="X112" s="223" t="s">
        <v>279</v>
      </c>
      <c r="Y112" s="223" t="s">
        <v>280</v>
      </c>
      <c r="Z112" s="212"/>
      <c r="AA112" s="212"/>
      <c r="AB112" s="212"/>
      <c r="AC112" s="212"/>
      <c r="AD112" s="212"/>
      <c r="AE112" s="212"/>
      <c r="AF112" s="212"/>
      <c r="AG112" s="212" t="s">
        <v>281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19"/>
      <c r="B113" s="220"/>
      <c r="C113" s="255" t="s">
        <v>1402</v>
      </c>
      <c r="D113" s="228"/>
      <c r="E113" s="229">
        <v>0.13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41">
        <v>39</v>
      </c>
      <c r="B114" s="242" t="s">
        <v>1403</v>
      </c>
      <c r="C114" s="252" t="s">
        <v>1404</v>
      </c>
      <c r="D114" s="243" t="s">
        <v>400</v>
      </c>
      <c r="E114" s="244">
        <v>20</v>
      </c>
      <c r="F114" s="245"/>
      <c r="G114" s="246">
        <f>ROUND(E114*F114,2)</f>
        <v>0</v>
      </c>
      <c r="H114" s="245"/>
      <c r="I114" s="246">
        <f>ROUND(E114*H114,2)</f>
        <v>0</v>
      </c>
      <c r="J114" s="245"/>
      <c r="K114" s="246">
        <f>ROUND(E114*J114,2)</f>
        <v>0</v>
      </c>
      <c r="L114" s="246">
        <v>21</v>
      </c>
      <c r="M114" s="246">
        <f>G114*(1+L114/100)</f>
        <v>0</v>
      </c>
      <c r="N114" s="244">
        <v>0</v>
      </c>
      <c r="O114" s="244">
        <f>ROUND(E114*N114,2)</f>
        <v>0</v>
      </c>
      <c r="P114" s="244">
        <v>0</v>
      </c>
      <c r="Q114" s="244">
        <f>ROUND(E114*P114,2)</f>
        <v>0</v>
      </c>
      <c r="R114" s="246"/>
      <c r="S114" s="246" t="s">
        <v>333</v>
      </c>
      <c r="T114" s="247" t="s">
        <v>278</v>
      </c>
      <c r="U114" s="223">
        <v>0</v>
      </c>
      <c r="V114" s="223">
        <f>ROUND(E114*U114,2)</f>
        <v>0</v>
      </c>
      <c r="W114" s="223"/>
      <c r="X114" s="223" t="s">
        <v>279</v>
      </c>
      <c r="Y114" s="223" t="s">
        <v>280</v>
      </c>
      <c r="Z114" s="212"/>
      <c r="AA114" s="212"/>
      <c r="AB114" s="212"/>
      <c r="AC114" s="212"/>
      <c r="AD114" s="212"/>
      <c r="AE114" s="212"/>
      <c r="AF114" s="212"/>
      <c r="AG114" s="212" t="s">
        <v>281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19"/>
      <c r="B115" s="220"/>
      <c r="C115" s="255" t="s">
        <v>64</v>
      </c>
      <c r="D115" s="228"/>
      <c r="E115" s="229">
        <v>20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x14ac:dyDescent="0.2">
      <c r="A116" s="231" t="s">
        <v>272</v>
      </c>
      <c r="B116" s="232" t="s">
        <v>163</v>
      </c>
      <c r="C116" s="251" t="s">
        <v>164</v>
      </c>
      <c r="D116" s="233"/>
      <c r="E116" s="234"/>
      <c r="F116" s="235"/>
      <c r="G116" s="235">
        <f>SUMIF(AG117:AG118,"&lt;&gt;NOR",G117:G118)</f>
        <v>0</v>
      </c>
      <c r="H116" s="235"/>
      <c r="I116" s="235">
        <f>SUM(I117:I118)</f>
        <v>0</v>
      </c>
      <c r="J116" s="235"/>
      <c r="K116" s="235">
        <f>SUM(K117:K118)</f>
        <v>0</v>
      </c>
      <c r="L116" s="235"/>
      <c r="M116" s="235">
        <f>SUM(M117:M118)</f>
        <v>0</v>
      </c>
      <c r="N116" s="234"/>
      <c r="O116" s="234">
        <f>SUM(O117:O118)</f>
        <v>0.77</v>
      </c>
      <c r="P116" s="234"/>
      <c r="Q116" s="234">
        <f>SUM(Q117:Q118)</f>
        <v>0</v>
      </c>
      <c r="R116" s="235"/>
      <c r="S116" s="235"/>
      <c r="T116" s="236"/>
      <c r="U116" s="230"/>
      <c r="V116" s="230">
        <f>SUM(V117:V118)</f>
        <v>0</v>
      </c>
      <c r="W116" s="230"/>
      <c r="X116" s="230"/>
      <c r="Y116" s="230"/>
      <c r="AG116" t="s">
        <v>273</v>
      </c>
    </row>
    <row r="117" spans="1:60" ht="22.5" outlineLevel="1" x14ac:dyDescent="0.2">
      <c r="A117" s="241">
        <v>40</v>
      </c>
      <c r="B117" s="242" t="s">
        <v>1405</v>
      </c>
      <c r="C117" s="252" t="s">
        <v>1406</v>
      </c>
      <c r="D117" s="243" t="s">
        <v>400</v>
      </c>
      <c r="E117" s="244">
        <v>4</v>
      </c>
      <c r="F117" s="245"/>
      <c r="G117" s="246">
        <f>ROUND(E117*F117,2)</f>
        <v>0</v>
      </c>
      <c r="H117" s="245"/>
      <c r="I117" s="246">
        <f>ROUND(E117*H117,2)</f>
        <v>0</v>
      </c>
      <c r="J117" s="245"/>
      <c r="K117" s="246">
        <f>ROUND(E117*J117,2)</f>
        <v>0</v>
      </c>
      <c r="L117" s="246">
        <v>21</v>
      </c>
      <c r="M117" s="246">
        <f>G117*(1+L117/100)</f>
        <v>0</v>
      </c>
      <c r="N117" s="244">
        <v>0.19189000000000001</v>
      </c>
      <c r="O117" s="244">
        <f>ROUND(E117*N117,2)</f>
        <v>0.77</v>
      </c>
      <c r="P117" s="244">
        <v>0</v>
      </c>
      <c r="Q117" s="244">
        <f>ROUND(E117*P117,2)</f>
        <v>0</v>
      </c>
      <c r="R117" s="246"/>
      <c r="S117" s="246" t="s">
        <v>333</v>
      </c>
      <c r="T117" s="247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281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19"/>
      <c r="B118" s="220"/>
      <c r="C118" s="255" t="s">
        <v>1407</v>
      </c>
      <c r="D118" s="228"/>
      <c r="E118" s="229">
        <v>4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x14ac:dyDescent="0.2">
      <c r="A119" s="231" t="s">
        <v>272</v>
      </c>
      <c r="B119" s="232" t="s">
        <v>171</v>
      </c>
      <c r="C119" s="251" t="s">
        <v>172</v>
      </c>
      <c r="D119" s="233"/>
      <c r="E119" s="234"/>
      <c r="F119" s="235"/>
      <c r="G119" s="235">
        <f>SUMIF(AG120:AG121,"&lt;&gt;NOR",G120:G121)</f>
        <v>0</v>
      </c>
      <c r="H119" s="235"/>
      <c r="I119" s="235">
        <f>SUM(I120:I121)</f>
        <v>0</v>
      </c>
      <c r="J119" s="235"/>
      <c r="K119" s="235">
        <f>SUM(K120:K121)</f>
        <v>0</v>
      </c>
      <c r="L119" s="235"/>
      <c r="M119" s="235">
        <f>SUM(M120:M121)</f>
        <v>0</v>
      </c>
      <c r="N119" s="234"/>
      <c r="O119" s="234">
        <f>SUM(O120:O121)</f>
        <v>0</v>
      </c>
      <c r="P119" s="234"/>
      <c r="Q119" s="234">
        <f>SUM(Q120:Q121)</f>
        <v>0.02</v>
      </c>
      <c r="R119" s="235"/>
      <c r="S119" s="235"/>
      <c r="T119" s="236"/>
      <c r="U119" s="230"/>
      <c r="V119" s="230">
        <f>SUM(V120:V121)</f>
        <v>0</v>
      </c>
      <c r="W119" s="230"/>
      <c r="X119" s="230"/>
      <c r="Y119" s="230"/>
      <c r="AG119" t="s">
        <v>273</v>
      </c>
    </row>
    <row r="120" spans="1:60" outlineLevel="1" x14ac:dyDescent="0.2">
      <c r="A120" s="241">
        <v>41</v>
      </c>
      <c r="B120" s="242" t="s">
        <v>1408</v>
      </c>
      <c r="C120" s="252" t="s">
        <v>1409</v>
      </c>
      <c r="D120" s="243" t="s">
        <v>400</v>
      </c>
      <c r="E120" s="244">
        <v>0.25</v>
      </c>
      <c r="F120" s="245"/>
      <c r="G120" s="246">
        <f>ROUND(E120*F120,2)</f>
        <v>0</v>
      </c>
      <c r="H120" s="245"/>
      <c r="I120" s="246">
        <f>ROUND(E120*H120,2)</f>
        <v>0</v>
      </c>
      <c r="J120" s="245"/>
      <c r="K120" s="246">
        <f>ROUND(E120*J120,2)</f>
        <v>0</v>
      </c>
      <c r="L120" s="246">
        <v>21</v>
      </c>
      <c r="M120" s="246">
        <f>G120*(1+L120/100)</f>
        <v>0</v>
      </c>
      <c r="N120" s="244">
        <v>0</v>
      </c>
      <c r="O120" s="244">
        <f>ROUND(E120*N120,2)</f>
        <v>0</v>
      </c>
      <c r="P120" s="244">
        <v>7.85E-2</v>
      </c>
      <c r="Q120" s="244">
        <f>ROUND(E120*P120,2)</f>
        <v>0.02</v>
      </c>
      <c r="R120" s="246"/>
      <c r="S120" s="246" t="s">
        <v>333</v>
      </c>
      <c r="T120" s="247" t="s">
        <v>278</v>
      </c>
      <c r="U120" s="223">
        <v>0</v>
      </c>
      <c r="V120" s="223">
        <f>ROUND(E120*U120,2)</f>
        <v>0</v>
      </c>
      <c r="W120" s="223"/>
      <c r="X120" s="223" t="s">
        <v>279</v>
      </c>
      <c r="Y120" s="223" t="s">
        <v>280</v>
      </c>
      <c r="Z120" s="212"/>
      <c r="AA120" s="212"/>
      <c r="AB120" s="212"/>
      <c r="AC120" s="212"/>
      <c r="AD120" s="212"/>
      <c r="AE120" s="212"/>
      <c r="AF120" s="212"/>
      <c r="AG120" s="212" t="s">
        <v>281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19"/>
      <c r="B121" s="220"/>
      <c r="C121" s="255" t="s">
        <v>1410</v>
      </c>
      <c r="D121" s="228"/>
      <c r="E121" s="229">
        <v>0.25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x14ac:dyDescent="0.2">
      <c r="A122" s="231" t="s">
        <v>272</v>
      </c>
      <c r="B122" s="232" t="s">
        <v>174</v>
      </c>
      <c r="C122" s="251" t="s">
        <v>175</v>
      </c>
      <c r="D122" s="233"/>
      <c r="E122" s="234"/>
      <c r="F122" s="235"/>
      <c r="G122" s="235">
        <f>SUMIF(AG123:AG123,"&lt;&gt;NOR",G123:G123)</f>
        <v>0</v>
      </c>
      <c r="H122" s="235"/>
      <c r="I122" s="235">
        <f>SUM(I123:I123)</f>
        <v>0</v>
      </c>
      <c r="J122" s="235"/>
      <c r="K122" s="235">
        <f>SUM(K123:K123)</f>
        <v>0</v>
      </c>
      <c r="L122" s="235"/>
      <c r="M122" s="235">
        <f>SUM(M123:M123)</f>
        <v>0</v>
      </c>
      <c r="N122" s="234"/>
      <c r="O122" s="234">
        <f>SUM(O123:O123)</f>
        <v>0</v>
      </c>
      <c r="P122" s="234"/>
      <c r="Q122" s="234">
        <f>SUM(Q123:Q123)</f>
        <v>0</v>
      </c>
      <c r="R122" s="235"/>
      <c r="S122" s="235"/>
      <c r="T122" s="236"/>
      <c r="U122" s="230"/>
      <c r="V122" s="230">
        <f>SUM(V123:V123)</f>
        <v>0</v>
      </c>
      <c r="W122" s="230"/>
      <c r="X122" s="230"/>
      <c r="Y122" s="230"/>
      <c r="AG122" t="s">
        <v>273</v>
      </c>
    </row>
    <row r="123" spans="1:60" outlineLevel="1" x14ac:dyDescent="0.2">
      <c r="A123" s="259">
        <v>42</v>
      </c>
      <c r="B123" s="260" t="s">
        <v>529</v>
      </c>
      <c r="C123" s="268" t="s">
        <v>530</v>
      </c>
      <c r="D123" s="261" t="s">
        <v>531</v>
      </c>
      <c r="E123" s="262">
        <v>41.6661</v>
      </c>
      <c r="F123" s="263"/>
      <c r="G123" s="264">
        <f>ROUND(E123*F123,2)</f>
        <v>0</v>
      </c>
      <c r="H123" s="263"/>
      <c r="I123" s="264">
        <f>ROUND(E123*H123,2)</f>
        <v>0</v>
      </c>
      <c r="J123" s="263"/>
      <c r="K123" s="264">
        <f>ROUND(E123*J123,2)</f>
        <v>0</v>
      </c>
      <c r="L123" s="264">
        <v>21</v>
      </c>
      <c r="M123" s="264">
        <f>G123*(1+L123/100)</f>
        <v>0</v>
      </c>
      <c r="N123" s="262">
        <v>0</v>
      </c>
      <c r="O123" s="262">
        <f>ROUND(E123*N123,2)</f>
        <v>0</v>
      </c>
      <c r="P123" s="262">
        <v>0</v>
      </c>
      <c r="Q123" s="262">
        <f>ROUND(E123*P123,2)</f>
        <v>0</v>
      </c>
      <c r="R123" s="264"/>
      <c r="S123" s="264" t="s">
        <v>333</v>
      </c>
      <c r="T123" s="265" t="s">
        <v>278</v>
      </c>
      <c r="U123" s="223">
        <v>0</v>
      </c>
      <c r="V123" s="223">
        <f>ROUND(E123*U123,2)</f>
        <v>0</v>
      </c>
      <c r="W123" s="223"/>
      <c r="X123" s="223" t="s">
        <v>279</v>
      </c>
      <c r="Y123" s="223" t="s">
        <v>280</v>
      </c>
      <c r="Z123" s="212"/>
      <c r="AA123" s="212"/>
      <c r="AB123" s="212"/>
      <c r="AC123" s="212"/>
      <c r="AD123" s="212"/>
      <c r="AE123" s="212"/>
      <c r="AF123" s="212"/>
      <c r="AG123" s="212" t="s">
        <v>389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31" t="s">
        <v>272</v>
      </c>
      <c r="B124" s="232" t="s">
        <v>186</v>
      </c>
      <c r="C124" s="251" t="s">
        <v>187</v>
      </c>
      <c r="D124" s="233"/>
      <c r="E124" s="234"/>
      <c r="F124" s="235"/>
      <c r="G124" s="235">
        <f>SUMIF(AG125:AG130,"&lt;&gt;NOR",G125:G130)</f>
        <v>0</v>
      </c>
      <c r="H124" s="235"/>
      <c r="I124" s="235">
        <f>SUM(I125:I130)</f>
        <v>0</v>
      </c>
      <c r="J124" s="235"/>
      <c r="K124" s="235">
        <f>SUM(K125:K130)</f>
        <v>0</v>
      </c>
      <c r="L124" s="235"/>
      <c r="M124" s="235">
        <f>SUM(M125:M130)</f>
        <v>0</v>
      </c>
      <c r="N124" s="234"/>
      <c r="O124" s="234">
        <f>SUM(O125:O130)</f>
        <v>0.13</v>
      </c>
      <c r="P124" s="234"/>
      <c r="Q124" s="234">
        <f>SUM(Q125:Q130)</f>
        <v>0</v>
      </c>
      <c r="R124" s="235"/>
      <c r="S124" s="235"/>
      <c r="T124" s="236"/>
      <c r="U124" s="230"/>
      <c r="V124" s="230">
        <f>SUM(V125:V130)</f>
        <v>0</v>
      </c>
      <c r="W124" s="230"/>
      <c r="X124" s="230"/>
      <c r="Y124" s="230"/>
      <c r="AG124" t="s">
        <v>273</v>
      </c>
    </row>
    <row r="125" spans="1:60" outlineLevel="1" x14ac:dyDescent="0.2">
      <c r="A125" s="241">
        <v>43</v>
      </c>
      <c r="B125" s="242" t="s">
        <v>1411</v>
      </c>
      <c r="C125" s="252" t="s">
        <v>1412</v>
      </c>
      <c r="D125" s="243" t="s">
        <v>400</v>
      </c>
      <c r="E125" s="244">
        <v>20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4">
        <v>2.5200000000000001E-3</v>
      </c>
      <c r="O125" s="244">
        <f>ROUND(E125*N125,2)</f>
        <v>0.05</v>
      </c>
      <c r="P125" s="244">
        <v>0</v>
      </c>
      <c r="Q125" s="244">
        <f>ROUND(E125*P125,2)</f>
        <v>0</v>
      </c>
      <c r="R125" s="246"/>
      <c r="S125" s="246" t="s">
        <v>333</v>
      </c>
      <c r="T125" s="247" t="s">
        <v>278</v>
      </c>
      <c r="U125" s="223">
        <v>0</v>
      </c>
      <c r="V125" s="223">
        <f>ROUND(E125*U125,2)</f>
        <v>0</v>
      </c>
      <c r="W125" s="223"/>
      <c r="X125" s="223" t="s">
        <v>279</v>
      </c>
      <c r="Y125" s="223" t="s">
        <v>280</v>
      </c>
      <c r="Z125" s="212"/>
      <c r="AA125" s="212"/>
      <c r="AB125" s="212"/>
      <c r="AC125" s="212"/>
      <c r="AD125" s="212"/>
      <c r="AE125" s="212"/>
      <c r="AF125" s="212"/>
      <c r="AG125" s="212" t="s">
        <v>599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19"/>
      <c r="B126" s="220"/>
      <c r="C126" s="255" t="s">
        <v>1413</v>
      </c>
      <c r="D126" s="228"/>
      <c r="E126" s="229">
        <v>18.5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19"/>
      <c r="B127" s="220"/>
      <c r="C127" s="255" t="s">
        <v>1414</v>
      </c>
      <c r="D127" s="228"/>
      <c r="E127" s="229">
        <v>1.5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41">
        <v>44</v>
      </c>
      <c r="B128" s="242" t="s">
        <v>1415</v>
      </c>
      <c r="C128" s="252" t="s">
        <v>1416</v>
      </c>
      <c r="D128" s="243" t="s">
        <v>367</v>
      </c>
      <c r="E128" s="244">
        <v>1</v>
      </c>
      <c r="F128" s="245"/>
      <c r="G128" s="246">
        <f>ROUND(E128*F128,2)</f>
        <v>0</v>
      </c>
      <c r="H128" s="245"/>
      <c r="I128" s="246">
        <f>ROUND(E128*H128,2)</f>
        <v>0</v>
      </c>
      <c r="J128" s="245"/>
      <c r="K128" s="246">
        <f>ROUND(E128*J128,2)</f>
        <v>0</v>
      </c>
      <c r="L128" s="246">
        <v>21</v>
      </c>
      <c r="M128" s="246">
        <f>G128*(1+L128/100)</f>
        <v>0</v>
      </c>
      <c r="N128" s="244">
        <v>7.6630000000000004E-2</v>
      </c>
      <c r="O128" s="244">
        <f>ROUND(E128*N128,2)</f>
        <v>0.08</v>
      </c>
      <c r="P128" s="244">
        <v>0</v>
      </c>
      <c r="Q128" s="244">
        <f>ROUND(E128*P128,2)</f>
        <v>0</v>
      </c>
      <c r="R128" s="246"/>
      <c r="S128" s="246" t="s">
        <v>333</v>
      </c>
      <c r="T128" s="247" t="s">
        <v>278</v>
      </c>
      <c r="U128" s="223">
        <v>0</v>
      </c>
      <c r="V128" s="223">
        <f>ROUND(E128*U128,2)</f>
        <v>0</v>
      </c>
      <c r="W128" s="223"/>
      <c r="X128" s="223" t="s">
        <v>279</v>
      </c>
      <c r="Y128" s="223" t="s">
        <v>280</v>
      </c>
      <c r="Z128" s="212"/>
      <c r="AA128" s="212"/>
      <c r="AB128" s="212"/>
      <c r="AC128" s="212"/>
      <c r="AD128" s="212"/>
      <c r="AE128" s="212"/>
      <c r="AF128" s="212"/>
      <c r="AG128" s="212" t="s">
        <v>320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19"/>
      <c r="B129" s="220"/>
      <c r="C129" s="255" t="s">
        <v>140</v>
      </c>
      <c r="D129" s="228"/>
      <c r="E129" s="229">
        <v>1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285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59">
        <v>45</v>
      </c>
      <c r="B130" s="260" t="s">
        <v>1417</v>
      </c>
      <c r="C130" s="268" t="s">
        <v>1418</v>
      </c>
      <c r="D130" s="261" t="s">
        <v>531</v>
      </c>
      <c r="E130" s="262">
        <v>0.12703</v>
      </c>
      <c r="F130" s="263"/>
      <c r="G130" s="264">
        <f>ROUND(E130*F130,2)</f>
        <v>0</v>
      </c>
      <c r="H130" s="263"/>
      <c r="I130" s="264">
        <f>ROUND(E130*H130,2)</f>
        <v>0</v>
      </c>
      <c r="J130" s="263"/>
      <c r="K130" s="264">
        <f>ROUND(E130*J130,2)</f>
        <v>0</v>
      </c>
      <c r="L130" s="264">
        <v>21</v>
      </c>
      <c r="M130" s="264">
        <f>G130*(1+L130/100)</f>
        <v>0</v>
      </c>
      <c r="N130" s="262">
        <v>0</v>
      </c>
      <c r="O130" s="262">
        <f>ROUND(E130*N130,2)</f>
        <v>0</v>
      </c>
      <c r="P130" s="262">
        <v>0</v>
      </c>
      <c r="Q130" s="262">
        <f>ROUND(E130*P130,2)</f>
        <v>0</v>
      </c>
      <c r="R130" s="264"/>
      <c r="S130" s="264" t="s">
        <v>333</v>
      </c>
      <c r="T130" s="265" t="s">
        <v>278</v>
      </c>
      <c r="U130" s="223">
        <v>0</v>
      </c>
      <c r="V130" s="223">
        <f>ROUND(E130*U130,2)</f>
        <v>0</v>
      </c>
      <c r="W130" s="223"/>
      <c r="X130" s="223" t="s">
        <v>279</v>
      </c>
      <c r="Y130" s="223" t="s">
        <v>280</v>
      </c>
      <c r="Z130" s="212"/>
      <c r="AA130" s="212"/>
      <c r="AB130" s="212"/>
      <c r="AC130" s="212"/>
      <c r="AD130" s="212"/>
      <c r="AE130" s="212"/>
      <c r="AF130" s="212"/>
      <c r="AG130" s="212" t="s">
        <v>389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231" t="s">
        <v>272</v>
      </c>
      <c r="B131" s="232" t="s">
        <v>241</v>
      </c>
      <c r="C131" s="251" t="s">
        <v>173</v>
      </c>
      <c r="D131" s="233"/>
      <c r="E131" s="234"/>
      <c r="F131" s="235"/>
      <c r="G131" s="235">
        <f>SUMIF(AG132:AG140,"&lt;&gt;NOR",G132:G140)</f>
        <v>0</v>
      </c>
      <c r="H131" s="235"/>
      <c r="I131" s="235">
        <f>SUM(I132:I140)</f>
        <v>0</v>
      </c>
      <c r="J131" s="235"/>
      <c r="K131" s="235">
        <f>SUM(K132:K140)</f>
        <v>0</v>
      </c>
      <c r="L131" s="235"/>
      <c r="M131" s="235">
        <f>SUM(M132:M140)</f>
        <v>0</v>
      </c>
      <c r="N131" s="234"/>
      <c r="O131" s="234">
        <f>SUM(O132:O140)</f>
        <v>0</v>
      </c>
      <c r="P131" s="234"/>
      <c r="Q131" s="234">
        <f>SUM(Q132:Q140)</f>
        <v>0</v>
      </c>
      <c r="R131" s="235"/>
      <c r="S131" s="235"/>
      <c r="T131" s="236"/>
      <c r="U131" s="230"/>
      <c r="V131" s="230">
        <f>SUM(V132:V140)</f>
        <v>0</v>
      </c>
      <c r="W131" s="230"/>
      <c r="X131" s="230"/>
      <c r="Y131" s="230"/>
      <c r="AG131" t="s">
        <v>273</v>
      </c>
    </row>
    <row r="132" spans="1:60" outlineLevel="1" x14ac:dyDescent="0.2">
      <c r="A132" s="241">
        <v>46</v>
      </c>
      <c r="B132" s="242" t="s">
        <v>842</v>
      </c>
      <c r="C132" s="252" t="s">
        <v>843</v>
      </c>
      <c r="D132" s="243" t="s">
        <v>531</v>
      </c>
      <c r="E132" s="244">
        <v>17.44238</v>
      </c>
      <c r="F132" s="245"/>
      <c r="G132" s="246">
        <f>ROUND(E132*F132,2)</f>
        <v>0</v>
      </c>
      <c r="H132" s="245"/>
      <c r="I132" s="246">
        <f>ROUND(E132*H132,2)</f>
        <v>0</v>
      </c>
      <c r="J132" s="245"/>
      <c r="K132" s="246">
        <f>ROUND(E132*J132,2)</f>
        <v>0</v>
      </c>
      <c r="L132" s="246">
        <v>21</v>
      </c>
      <c r="M132" s="246">
        <f>G132*(1+L132/100)</f>
        <v>0</v>
      </c>
      <c r="N132" s="244">
        <v>0</v>
      </c>
      <c r="O132" s="244">
        <f>ROUND(E132*N132,2)</f>
        <v>0</v>
      </c>
      <c r="P132" s="244">
        <v>0</v>
      </c>
      <c r="Q132" s="244">
        <f>ROUND(E132*P132,2)</f>
        <v>0</v>
      </c>
      <c r="R132" s="246"/>
      <c r="S132" s="246" t="s">
        <v>333</v>
      </c>
      <c r="T132" s="247" t="s">
        <v>278</v>
      </c>
      <c r="U132" s="223">
        <v>0</v>
      </c>
      <c r="V132" s="223">
        <f>ROUND(E132*U132,2)</f>
        <v>0</v>
      </c>
      <c r="W132" s="223"/>
      <c r="X132" s="223" t="s">
        <v>279</v>
      </c>
      <c r="Y132" s="223" t="s">
        <v>280</v>
      </c>
      <c r="Z132" s="212"/>
      <c r="AA132" s="212"/>
      <c r="AB132" s="212"/>
      <c r="AC132" s="212"/>
      <c r="AD132" s="212"/>
      <c r="AE132" s="212"/>
      <c r="AF132" s="212"/>
      <c r="AG132" s="212" t="s">
        <v>389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19"/>
      <c r="B133" s="220"/>
      <c r="C133" s="253" t="s">
        <v>846</v>
      </c>
      <c r="D133" s="248"/>
      <c r="E133" s="248"/>
      <c r="F133" s="248"/>
      <c r="G133" s="248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283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1">
        <v>47</v>
      </c>
      <c r="B134" s="242" t="s">
        <v>849</v>
      </c>
      <c r="C134" s="252" t="s">
        <v>850</v>
      </c>
      <c r="D134" s="243" t="s">
        <v>531</v>
      </c>
      <c r="E134" s="244">
        <v>17.44238</v>
      </c>
      <c r="F134" s="245"/>
      <c r="G134" s="246">
        <f>ROUND(E134*F134,2)</f>
        <v>0</v>
      </c>
      <c r="H134" s="245"/>
      <c r="I134" s="246">
        <f>ROUND(E134*H134,2)</f>
        <v>0</v>
      </c>
      <c r="J134" s="245"/>
      <c r="K134" s="246">
        <f>ROUND(E134*J134,2)</f>
        <v>0</v>
      </c>
      <c r="L134" s="246">
        <v>21</v>
      </c>
      <c r="M134" s="246">
        <f>G134*(1+L134/100)</f>
        <v>0</v>
      </c>
      <c r="N134" s="244">
        <v>0</v>
      </c>
      <c r="O134" s="244">
        <f>ROUND(E134*N134,2)</f>
        <v>0</v>
      </c>
      <c r="P134" s="244">
        <v>0</v>
      </c>
      <c r="Q134" s="244">
        <f>ROUND(E134*P134,2)</f>
        <v>0</v>
      </c>
      <c r="R134" s="246"/>
      <c r="S134" s="246" t="s">
        <v>333</v>
      </c>
      <c r="T134" s="247" t="s">
        <v>278</v>
      </c>
      <c r="U134" s="223">
        <v>0</v>
      </c>
      <c r="V134" s="223">
        <f>ROUND(E134*U134,2)</f>
        <v>0</v>
      </c>
      <c r="W134" s="223"/>
      <c r="X134" s="223" t="s">
        <v>279</v>
      </c>
      <c r="Y134" s="223" t="s">
        <v>280</v>
      </c>
      <c r="Z134" s="212"/>
      <c r="AA134" s="212"/>
      <c r="AB134" s="212"/>
      <c r="AC134" s="212"/>
      <c r="AD134" s="212"/>
      <c r="AE134" s="212"/>
      <c r="AF134" s="212"/>
      <c r="AG134" s="212" t="s">
        <v>389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19"/>
      <c r="B135" s="220"/>
      <c r="C135" s="253" t="s">
        <v>846</v>
      </c>
      <c r="D135" s="248"/>
      <c r="E135" s="248"/>
      <c r="F135" s="248"/>
      <c r="G135" s="248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59">
        <v>48</v>
      </c>
      <c r="B136" s="260" t="s">
        <v>853</v>
      </c>
      <c r="C136" s="268" t="s">
        <v>854</v>
      </c>
      <c r="D136" s="261" t="s">
        <v>531</v>
      </c>
      <c r="E136" s="262">
        <v>17.44238</v>
      </c>
      <c r="F136" s="263"/>
      <c r="G136" s="264">
        <f>ROUND(E136*F136,2)</f>
        <v>0</v>
      </c>
      <c r="H136" s="263"/>
      <c r="I136" s="264">
        <f>ROUND(E136*H136,2)</f>
        <v>0</v>
      </c>
      <c r="J136" s="263"/>
      <c r="K136" s="264">
        <f>ROUND(E136*J136,2)</f>
        <v>0</v>
      </c>
      <c r="L136" s="264">
        <v>21</v>
      </c>
      <c r="M136" s="264">
        <f>G136*(1+L136/100)</f>
        <v>0</v>
      </c>
      <c r="N136" s="262">
        <v>0</v>
      </c>
      <c r="O136" s="262">
        <f>ROUND(E136*N136,2)</f>
        <v>0</v>
      </c>
      <c r="P136" s="262">
        <v>0</v>
      </c>
      <c r="Q136" s="262">
        <f>ROUND(E136*P136,2)</f>
        <v>0</v>
      </c>
      <c r="R136" s="264"/>
      <c r="S136" s="264" t="s">
        <v>333</v>
      </c>
      <c r="T136" s="265" t="s">
        <v>278</v>
      </c>
      <c r="U136" s="223">
        <v>0</v>
      </c>
      <c r="V136" s="223">
        <f>ROUND(E136*U136,2)</f>
        <v>0</v>
      </c>
      <c r="W136" s="223"/>
      <c r="X136" s="223" t="s">
        <v>279</v>
      </c>
      <c r="Y136" s="223" t="s">
        <v>280</v>
      </c>
      <c r="Z136" s="212"/>
      <c r="AA136" s="212"/>
      <c r="AB136" s="212"/>
      <c r="AC136" s="212"/>
      <c r="AD136" s="212"/>
      <c r="AE136" s="212"/>
      <c r="AF136" s="212"/>
      <c r="AG136" s="212" t="s">
        <v>389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59">
        <v>49</v>
      </c>
      <c r="B137" s="260" t="s">
        <v>855</v>
      </c>
      <c r="C137" s="268" t="s">
        <v>856</v>
      </c>
      <c r="D137" s="261" t="s">
        <v>531</v>
      </c>
      <c r="E137" s="262">
        <v>348.84750000000003</v>
      </c>
      <c r="F137" s="263"/>
      <c r="G137" s="264">
        <f>ROUND(E137*F137,2)</f>
        <v>0</v>
      </c>
      <c r="H137" s="263"/>
      <c r="I137" s="264">
        <f>ROUND(E137*H137,2)</f>
        <v>0</v>
      </c>
      <c r="J137" s="263"/>
      <c r="K137" s="264">
        <f>ROUND(E137*J137,2)</f>
        <v>0</v>
      </c>
      <c r="L137" s="264">
        <v>21</v>
      </c>
      <c r="M137" s="264">
        <f>G137*(1+L137/100)</f>
        <v>0</v>
      </c>
      <c r="N137" s="262">
        <v>0</v>
      </c>
      <c r="O137" s="262">
        <f>ROUND(E137*N137,2)</f>
        <v>0</v>
      </c>
      <c r="P137" s="262">
        <v>0</v>
      </c>
      <c r="Q137" s="262">
        <f>ROUND(E137*P137,2)</f>
        <v>0</v>
      </c>
      <c r="R137" s="264"/>
      <c r="S137" s="264" t="s">
        <v>333</v>
      </c>
      <c r="T137" s="265" t="s">
        <v>278</v>
      </c>
      <c r="U137" s="223">
        <v>0</v>
      </c>
      <c r="V137" s="223">
        <f>ROUND(E137*U137,2)</f>
        <v>0</v>
      </c>
      <c r="W137" s="223"/>
      <c r="X137" s="223" t="s">
        <v>279</v>
      </c>
      <c r="Y137" s="223" t="s">
        <v>280</v>
      </c>
      <c r="Z137" s="212"/>
      <c r="AA137" s="212"/>
      <c r="AB137" s="212"/>
      <c r="AC137" s="212"/>
      <c r="AD137" s="212"/>
      <c r="AE137" s="212"/>
      <c r="AF137" s="212"/>
      <c r="AG137" s="212" t="s">
        <v>389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59">
        <v>50</v>
      </c>
      <c r="B138" s="260" t="s">
        <v>857</v>
      </c>
      <c r="C138" s="268" t="s">
        <v>858</v>
      </c>
      <c r="D138" s="261" t="s">
        <v>531</v>
      </c>
      <c r="E138" s="262">
        <v>17.44238</v>
      </c>
      <c r="F138" s="263"/>
      <c r="G138" s="264">
        <f>ROUND(E138*F138,2)</f>
        <v>0</v>
      </c>
      <c r="H138" s="263"/>
      <c r="I138" s="264">
        <f>ROUND(E138*H138,2)</f>
        <v>0</v>
      </c>
      <c r="J138" s="263"/>
      <c r="K138" s="264">
        <f>ROUND(E138*J138,2)</f>
        <v>0</v>
      </c>
      <c r="L138" s="264">
        <v>21</v>
      </c>
      <c r="M138" s="264">
        <f>G138*(1+L138/100)</f>
        <v>0</v>
      </c>
      <c r="N138" s="262">
        <v>0</v>
      </c>
      <c r="O138" s="262">
        <f>ROUND(E138*N138,2)</f>
        <v>0</v>
      </c>
      <c r="P138" s="262">
        <v>0</v>
      </c>
      <c r="Q138" s="262">
        <f>ROUND(E138*P138,2)</f>
        <v>0</v>
      </c>
      <c r="R138" s="264"/>
      <c r="S138" s="264" t="s">
        <v>333</v>
      </c>
      <c r="T138" s="265" t="s">
        <v>278</v>
      </c>
      <c r="U138" s="223">
        <v>0</v>
      </c>
      <c r="V138" s="223">
        <f>ROUND(E138*U138,2)</f>
        <v>0</v>
      </c>
      <c r="W138" s="223"/>
      <c r="X138" s="223" t="s">
        <v>279</v>
      </c>
      <c r="Y138" s="223" t="s">
        <v>280</v>
      </c>
      <c r="Z138" s="212"/>
      <c r="AA138" s="212"/>
      <c r="AB138" s="212"/>
      <c r="AC138" s="212"/>
      <c r="AD138" s="212"/>
      <c r="AE138" s="212"/>
      <c r="AF138" s="212"/>
      <c r="AG138" s="212" t="s">
        <v>389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59">
        <v>51</v>
      </c>
      <c r="B139" s="260" t="s">
        <v>859</v>
      </c>
      <c r="C139" s="268" t="s">
        <v>860</v>
      </c>
      <c r="D139" s="261" t="s">
        <v>531</v>
      </c>
      <c r="E139" s="262">
        <v>348.84750000000003</v>
      </c>
      <c r="F139" s="263"/>
      <c r="G139" s="264">
        <f>ROUND(E139*F139,2)</f>
        <v>0</v>
      </c>
      <c r="H139" s="263"/>
      <c r="I139" s="264">
        <f>ROUND(E139*H139,2)</f>
        <v>0</v>
      </c>
      <c r="J139" s="263"/>
      <c r="K139" s="264">
        <f>ROUND(E139*J139,2)</f>
        <v>0</v>
      </c>
      <c r="L139" s="264">
        <v>21</v>
      </c>
      <c r="M139" s="264">
        <f>G139*(1+L139/100)</f>
        <v>0</v>
      </c>
      <c r="N139" s="262">
        <v>0</v>
      </c>
      <c r="O139" s="262">
        <f>ROUND(E139*N139,2)</f>
        <v>0</v>
      </c>
      <c r="P139" s="262">
        <v>0</v>
      </c>
      <c r="Q139" s="262">
        <f>ROUND(E139*P139,2)</f>
        <v>0</v>
      </c>
      <c r="R139" s="264"/>
      <c r="S139" s="264" t="s">
        <v>333</v>
      </c>
      <c r="T139" s="265" t="s">
        <v>278</v>
      </c>
      <c r="U139" s="223">
        <v>0</v>
      </c>
      <c r="V139" s="223">
        <f>ROUND(E139*U139,2)</f>
        <v>0</v>
      </c>
      <c r="W139" s="223"/>
      <c r="X139" s="223" t="s">
        <v>279</v>
      </c>
      <c r="Y139" s="223" t="s">
        <v>280</v>
      </c>
      <c r="Z139" s="212"/>
      <c r="AA139" s="212"/>
      <c r="AB139" s="212"/>
      <c r="AC139" s="212"/>
      <c r="AD139" s="212"/>
      <c r="AE139" s="212"/>
      <c r="AF139" s="212"/>
      <c r="AG139" s="212" t="s">
        <v>389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1">
        <v>52</v>
      </c>
      <c r="B140" s="242" t="s">
        <v>861</v>
      </c>
      <c r="C140" s="252" t="s">
        <v>862</v>
      </c>
      <c r="D140" s="243" t="s">
        <v>531</v>
      </c>
      <c r="E140" s="244">
        <v>17.44238</v>
      </c>
      <c r="F140" s="245"/>
      <c r="G140" s="246">
        <f>ROUND(E140*F140,2)</f>
        <v>0</v>
      </c>
      <c r="H140" s="245"/>
      <c r="I140" s="246">
        <f>ROUND(E140*H140,2)</f>
        <v>0</v>
      </c>
      <c r="J140" s="245"/>
      <c r="K140" s="246">
        <f>ROUND(E140*J140,2)</f>
        <v>0</v>
      </c>
      <c r="L140" s="246">
        <v>21</v>
      </c>
      <c r="M140" s="246">
        <f>G140*(1+L140/100)</f>
        <v>0</v>
      </c>
      <c r="N140" s="244">
        <v>0</v>
      </c>
      <c r="O140" s="244">
        <f>ROUND(E140*N140,2)</f>
        <v>0</v>
      </c>
      <c r="P140" s="244">
        <v>0</v>
      </c>
      <c r="Q140" s="244">
        <f>ROUND(E140*P140,2)</f>
        <v>0</v>
      </c>
      <c r="R140" s="246"/>
      <c r="S140" s="246" t="s">
        <v>333</v>
      </c>
      <c r="T140" s="247" t="s">
        <v>278</v>
      </c>
      <c r="U140" s="223">
        <v>0</v>
      </c>
      <c r="V140" s="223">
        <f>ROUND(E140*U140,2)</f>
        <v>0</v>
      </c>
      <c r="W140" s="223"/>
      <c r="X140" s="223" t="s">
        <v>279</v>
      </c>
      <c r="Y140" s="223" t="s">
        <v>280</v>
      </c>
      <c r="Z140" s="212"/>
      <c r="AA140" s="212"/>
      <c r="AB140" s="212"/>
      <c r="AC140" s="212"/>
      <c r="AD140" s="212"/>
      <c r="AE140" s="212"/>
      <c r="AF140" s="212"/>
      <c r="AG140" s="212" t="s">
        <v>389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x14ac:dyDescent="0.2">
      <c r="A141" s="3"/>
      <c r="B141" s="4"/>
      <c r="C141" s="256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E141">
        <v>12</v>
      </c>
      <c r="AF141">
        <v>21</v>
      </c>
      <c r="AG141" t="s">
        <v>258</v>
      </c>
    </row>
    <row r="142" spans="1:60" x14ac:dyDescent="0.2">
      <c r="A142" s="215"/>
      <c r="B142" s="216" t="s">
        <v>29</v>
      </c>
      <c r="C142" s="257"/>
      <c r="D142" s="217"/>
      <c r="E142" s="218"/>
      <c r="F142" s="218"/>
      <c r="G142" s="240">
        <f>G8+G74+G81+G103+G109+G116+G119+G122+G124+G131</f>
        <v>0</v>
      </c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E142">
        <f>SUMIF(L7:L140,AE141,G7:G140)</f>
        <v>0</v>
      </c>
      <c r="AF142">
        <f>SUMIF(L7:L140,AF141,G7:G140)</f>
        <v>0</v>
      </c>
      <c r="AG142" t="s">
        <v>315</v>
      </c>
    </row>
    <row r="143" spans="1:60" x14ac:dyDescent="0.2">
      <c r="C143" s="258"/>
      <c r="D143" s="10"/>
      <c r="AG143" t="s">
        <v>316</v>
      </c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F75r4tF8YRWNjoVrasvccMzsXNzcvKQQSjCvpa6WiyQ2bHnKUlepA8g1XTig3nvU0jvKp07Dv0EaqiZkAlo7A==" saltValue="miRXL9zngjjrVIe63jyXLA==" spinCount="100000" sheet="1" formatRows="0"/>
  <mergeCells count="22">
    <mergeCell ref="C100:G100"/>
    <mergeCell ref="C105:G105"/>
    <mergeCell ref="C133:G133"/>
    <mergeCell ref="C135:G135"/>
    <mergeCell ref="C64:G64"/>
    <mergeCell ref="C67:G67"/>
    <mergeCell ref="C68:G68"/>
    <mergeCell ref="C70:G70"/>
    <mergeCell ref="C78:G78"/>
    <mergeCell ref="C86:G86"/>
    <mergeCell ref="C18:G18"/>
    <mergeCell ref="C23:G23"/>
    <mergeCell ref="C26:G26"/>
    <mergeCell ref="C28:G28"/>
    <mergeCell ref="C34:G34"/>
    <mergeCell ref="C49:G49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E3F01-8209-47F1-8C24-66597DD8C42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64</v>
      </c>
      <c r="C4" s="204" t="s">
        <v>65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157</v>
      </c>
      <c r="C8" s="251" t="s">
        <v>158</v>
      </c>
      <c r="D8" s="233"/>
      <c r="E8" s="234"/>
      <c r="F8" s="235"/>
      <c r="G8" s="235">
        <f>SUMIF(AG9:AG11,"&lt;&gt;NOR",G9:G11)</f>
        <v>0</v>
      </c>
      <c r="H8" s="235"/>
      <c r="I8" s="235">
        <f>SUM(I9:I11)</f>
        <v>0</v>
      </c>
      <c r="J8" s="235"/>
      <c r="K8" s="235">
        <f>SUM(K9:K11)</f>
        <v>0</v>
      </c>
      <c r="L8" s="235"/>
      <c r="M8" s="235">
        <f>SUM(M9:M11)</f>
        <v>0</v>
      </c>
      <c r="N8" s="234"/>
      <c r="O8" s="234">
        <f>SUM(O9:O11)</f>
        <v>0.1</v>
      </c>
      <c r="P8" s="234"/>
      <c r="Q8" s="234">
        <f>SUM(Q9:Q11)</f>
        <v>0</v>
      </c>
      <c r="R8" s="235"/>
      <c r="S8" s="235"/>
      <c r="T8" s="236"/>
      <c r="U8" s="230"/>
      <c r="V8" s="230">
        <f>SUM(V9:V11)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1419</v>
      </c>
      <c r="C9" s="252" t="s">
        <v>1420</v>
      </c>
      <c r="D9" s="243" t="s">
        <v>367</v>
      </c>
      <c r="E9" s="244">
        <v>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5.0200000000000002E-2</v>
      </c>
      <c r="O9" s="244">
        <f>ROUND(E9*N9,2)</f>
        <v>0.1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846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1421</v>
      </c>
      <c r="D11" s="228"/>
      <c r="E11" s="229">
        <v>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31" t="s">
        <v>272</v>
      </c>
      <c r="B12" s="232" t="s">
        <v>171</v>
      </c>
      <c r="C12" s="251" t="s">
        <v>172</v>
      </c>
      <c r="D12" s="233"/>
      <c r="E12" s="234"/>
      <c r="F12" s="235"/>
      <c r="G12" s="235">
        <f>SUMIF(AG13:AG15,"&lt;&gt;NOR",G13:G15)</f>
        <v>0</v>
      </c>
      <c r="H12" s="235"/>
      <c r="I12" s="235">
        <f>SUM(I13:I15)</f>
        <v>0</v>
      </c>
      <c r="J12" s="235"/>
      <c r="K12" s="235">
        <f>SUM(K13:K15)</f>
        <v>0</v>
      </c>
      <c r="L12" s="235"/>
      <c r="M12" s="235">
        <f>SUM(M13:M15)</f>
        <v>0</v>
      </c>
      <c r="N12" s="234"/>
      <c r="O12" s="234">
        <f>SUM(O13:O15)</f>
        <v>0</v>
      </c>
      <c r="P12" s="234"/>
      <c r="Q12" s="234">
        <f>SUM(Q13:Q15)</f>
        <v>0.64</v>
      </c>
      <c r="R12" s="235"/>
      <c r="S12" s="235"/>
      <c r="T12" s="236"/>
      <c r="U12" s="230"/>
      <c r="V12" s="230">
        <f>SUM(V13:V15)</f>
        <v>0</v>
      </c>
      <c r="W12" s="230"/>
      <c r="X12" s="230"/>
      <c r="Y12" s="230"/>
      <c r="AG12" t="s">
        <v>273</v>
      </c>
    </row>
    <row r="13" spans="1:60" outlineLevel="1" x14ac:dyDescent="0.2">
      <c r="A13" s="241">
        <v>2</v>
      </c>
      <c r="B13" s="242" t="s">
        <v>1422</v>
      </c>
      <c r="C13" s="252" t="s">
        <v>1423</v>
      </c>
      <c r="D13" s="243" t="s">
        <v>745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0</v>
      </c>
      <c r="O13" s="244">
        <f>ROUND(E13*N13,2)</f>
        <v>0</v>
      </c>
      <c r="P13" s="244">
        <v>0.63700000000000001</v>
      </c>
      <c r="Q13" s="244">
        <f>ROUND(E13*P13,2)</f>
        <v>0.64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3" t="s">
        <v>846</v>
      </c>
      <c r="D14" s="248"/>
      <c r="E14" s="248"/>
      <c r="F14" s="248"/>
      <c r="G14" s="248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140</v>
      </c>
      <c r="D15" s="228"/>
      <c r="E15" s="229">
        <v>1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31" t="s">
        <v>272</v>
      </c>
      <c r="B16" s="232" t="s">
        <v>174</v>
      </c>
      <c r="C16" s="251" t="s">
        <v>175</v>
      </c>
      <c r="D16" s="233"/>
      <c r="E16" s="234"/>
      <c r="F16" s="235"/>
      <c r="G16" s="235">
        <f>SUMIF(AG17:AG17,"&lt;&gt;NOR",G17:G17)</f>
        <v>0</v>
      </c>
      <c r="H16" s="235"/>
      <c r="I16" s="235">
        <f>SUM(I17:I17)</f>
        <v>0</v>
      </c>
      <c r="J16" s="235"/>
      <c r="K16" s="235">
        <f>SUM(K17:K17)</f>
        <v>0</v>
      </c>
      <c r="L16" s="235"/>
      <c r="M16" s="235">
        <f>SUM(M17:M17)</f>
        <v>0</v>
      </c>
      <c r="N16" s="234"/>
      <c r="O16" s="234">
        <f>SUM(O17:O17)</f>
        <v>0</v>
      </c>
      <c r="P16" s="234"/>
      <c r="Q16" s="234">
        <f>SUM(Q17:Q17)</f>
        <v>0</v>
      </c>
      <c r="R16" s="235"/>
      <c r="S16" s="235"/>
      <c r="T16" s="236"/>
      <c r="U16" s="230"/>
      <c r="V16" s="230">
        <f>SUM(V17:V17)</f>
        <v>0</v>
      </c>
      <c r="W16" s="230"/>
      <c r="X16" s="230"/>
      <c r="Y16" s="230"/>
      <c r="AG16" t="s">
        <v>273</v>
      </c>
    </row>
    <row r="17" spans="1:60" outlineLevel="1" x14ac:dyDescent="0.2">
      <c r="A17" s="259">
        <v>3</v>
      </c>
      <c r="B17" s="260" t="s">
        <v>1424</v>
      </c>
      <c r="C17" s="268" t="s">
        <v>1425</v>
      </c>
      <c r="D17" s="261" t="s">
        <v>531</v>
      </c>
      <c r="E17" s="262">
        <v>0.1004</v>
      </c>
      <c r="F17" s="263"/>
      <c r="G17" s="264">
        <f>ROUND(E17*F17,2)</f>
        <v>0</v>
      </c>
      <c r="H17" s="263"/>
      <c r="I17" s="264">
        <f>ROUND(E17*H17,2)</f>
        <v>0</v>
      </c>
      <c r="J17" s="263"/>
      <c r="K17" s="264">
        <f>ROUND(E17*J17,2)</f>
        <v>0</v>
      </c>
      <c r="L17" s="264">
        <v>21</v>
      </c>
      <c r="M17" s="264">
        <f>G17*(1+L17/100)</f>
        <v>0</v>
      </c>
      <c r="N17" s="262">
        <v>0</v>
      </c>
      <c r="O17" s="262">
        <f>ROUND(E17*N17,2)</f>
        <v>0</v>
      </c>
      <c r="P17" s="262">
        <v>0</v>
      </c>
      <c r="Q17" s="262">
        <f>ROUND(E17*P17,2)</f>
        <v>0</v>
      </c>
      <c r="R17" s="264"/>
      <c r="S17" s="264" t="s">
        <v>333</v>
      </c>
      <c r="T17" s="265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389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31" t="s">
        <v>272</v>
      </c>
      <c r="B18" s="232" t="s">
        <v>188</v>
      </c>
      <c r="C18" s="251" t="s">
        <v>189</v>
      </c>
      <c r="D18" s="233"/>
      <c r="E18" s="234"/>
      <c r="F18" s="235"/>
      <c r="G18" s="235">
        <f>SUMIF(AG19:AG48,"&lt;&gt;NOR",G19:G48)</f>
        <v>0</v>
      </c>
      <c r="H18" s="235"/>
      <c r="I18" s="235">
        <f>SUM(I19:I48)</f>
        <v>0</v>
      </c>
      <c r="J18" s="235"/>
      <c r="K18" s="235">
        <f>SUM(K19:K48)</f>
        <v>0</v>
      </c>
      <c r="L18" s="235"/>
      <c r="M18" s="235">
        <f>SUM(M19:M48)</f>
        <v>0</v>
      </c>
      <c r="N18" s="234"/>
      <c r="O18" s="234">
        <f>SUM(O19:O48)</f>
        <v>0.04</v>
      </c>
      <c r="P18" s="234"/>
      <c r="Q18" s="234">
        <f>SUM(Q19:Q48)</f>
        <v>0</v>
      </c>
      <c r="R18" s="235"/>
      <c r="S18" s="235"/>
      <c r="T18" s="236"/>
      <c r="U18" s="230"/>
      <c r="V18" s="230">
        <f>SUM(V19:V48)</f>
        <v>0</v>
      </c>
      <c r="W18" s="230"/>
      <c r="X18" s="230"/>
      <c r="Y18" s="230"/>
      <c r="AG18" t="s">
        <v>273</v>
      </c>
    </row>
    <row r="19" spans="1:60" outlineLevel="1" x14ac:dyDescent="0.2">
      <c r="A19" s="241">
        <v>4</v>
      </c>
      <c r="B19" s="242" t="s">
        <v>1426</v>
      </c>
      <c r="C19" s="252" t="s">
        <v>1427</v>
      </c>
      <c r="D19" s="243" t="s">
        <v>400</v>
      </c>
      <c r="E19" s="244">
        <v>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4.9699999999999996E-3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599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846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140</v>
      </c>
      <c r="D21" s="228"/>
      <c r="E21" s="229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5</v>
      </c>
      <c r="B22" s="242" t="s">
        <v>1428</v>
      </c>
      <c r="C22" s="252" t="s">
        <v>1429</v>
      </c>
      <c r="D22" s="243" t="s">
        <v>400</v>
      </c>
      <c r="E22" s="244">
        <v>4.5999999999999996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1.5399999999999999E-3</v>
      </c>
      <c r="O22" s="244">
        <f>ROUND(E22*N22,2)</f>
        <v>0.01</v>
      </c>
      <c r="P22" s="244">
        <v>0</v>
      </c>
      <c r="Q22" s="244">
        <f>ROUND(E22*P22,2)</f>
        <v>0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599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1430</v>
      </c>
      <c r="D23" s="228"/>
      <c r="E23" s="229">
        <v>4.5999999999999996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6</v>
      </c>
      <c r="B24" s="242" t="s">
        <v>1431</v>
      </c>
      <c r="C24" s="252" t="s">
        <v>1432</v>
      </c>
      <c r="D24" s="243" t="s">
        <v>367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0</v>
      </c>
      <c r="O24" s="244">
        <f>ROUND(E24*N24,2)</f>
        <v>0</v>
      </c>
      <c r="P24" s="244">
        <v>0</v>
      </c>
      <c r="Q24" s="244">
        <f>ROUND(E24*P24,2)</f>
        <v>0</v>
      </c>
      <c r="R24" s="246"/>
      <c r="S24" s="246" t="s">
        <v>333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599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3" t="s">
        <v>846</v>
      </c>
      <c r="D25" s="248"/>
      <c r="E25" s="248"/>
      <c r="F25" s="248"/>
      <c r="G25" s="248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140</v>
      </c>
      <c r="D26" s="228"/>
      <c r="E26" s="229">
        <v>1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7</v>
      </c>
      <c r="B27" s="242" t="s">
        <v>1433</v>
      </c>
      <c r="C27" s="252" t="s">
        <v>1434</v>
      </c>
      <c r="D27" s="243" t="s">
        <v>367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2.0000000000000002E-5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320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846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140</v>
      </c>
      <c r="D29" s="228"/>
      <c r="E29" s="229">
        <v>1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8</v>
      </c>
      <c r="B30" s="242" t="s">
        <v>1435</v>
      </c>
      <c r="C30" s="252" t="s">
        <v>1436</v>
      </c>
      <c r="D30" s="243" t="s">
        <v>367</v>
      </c>
      <c r="E30" s="244">
        <v>1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1.4999999999999999E-2</v>
      </c>
      <c r="O30" s="244">
        <f>ROUND(E30*N30,2)</f>
        <v>0.02</v>
      </c>
      <c r="P30" s="244">
        <v>0</v>
      </c>
      <c r="Q30" s="244">
        <f>ROUND(E30*P30,2)</f>
        <v>0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599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846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140</v>
      </c>
      <c r="D32" s="228"/>
      <c r="E32" s="229">
        <v>1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9</v>
      </c>
      <c r="B33" s="242" t="s">
        <v>1437</v>
      </c>
      <c r="C33" s="252" t="s">
        <v>1438</v>
      </c>
      <c r="D33" s="243" t="s">
        <v>1439</v>
      </c>
      <c r="E33" s="244">
        <v>1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599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846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140</v>
      </c>
      <c r="D35" s="228"/>
      <c r="E35" s="229">
        <v>1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10</v>
      </c>
      <c r="B36" s="242" t="s">
        <v>1440</v>
      </c>
      <c r="C36" s="252" t="s">
        <v>1441</v>
      </c>
      <c r="D36" s="243" t="s">
        <v>531</v>
      </c>
      <c r="E36" s="244">
        <v>0.64200000000000002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599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846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1442</v>
      </c>
      <c r="D38" s="228"/>
      <c r="E38" s="229">
        <v>0.64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11</v>
      </c>
      <c r="B39" s="242" t="s">
        <v>1443</v>
      </c>
      <c r="C39" s="252" t="s">
        <v>1444</v>
      </c>
      <c r="D39" s="243" t="s">
        <v>367</v>
      </c>
      <c r="E39" s="244">
        <v>2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0</v>
      </c>
      <c r="O39" s="244">
        <f>ROUND(E39*N39,2)</f>
        <v>0</v>
      </c>
      <c r="P39" s="244">
        <v>0</v>
      </c>
      <c r="Q39" s="244">
        <f>ROUND(E39*P39,2)</f>
        <v>0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3" t="s">
        <v>846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142</v>
      </c>
      <c r="D41" s="228"/>
      <c r="E41" s="229">
        <v>2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12</v>
      </c>
      <c r="B42" s="242" t="s">
        <v>1445</v>
      </c>
      <c r="C42" s="252" t="s">
        <v>1446</v>
      </c>
      <c r="D42" s="243" t="s">
        <v>367</v>
      </c>
      <c r="E42" s="244">
        <v>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0</v>
      </c>
      <c r="O42" s="244">
        <f>ROUND(E42*N42,2)</f>
        <v>0</v>
      </c>
      <c r="P42" s="244">
        <v>0</v>
      </c>
      <c r="Q42" s="244">
        <f>ROUND(E42*P42,2)</f>
        <v>0</v>
      </c>
      <c r="R42" s="246"/>
      <c r="S42" s="246" t="s">
        <v>333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312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3" t="s">
        <v>846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5" t="s">
        <v>140</v>
      </c>
      <c r="D44" s="228"/>
      <c r="E44" s="229">
        <v>1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13</v>
      </c>
      <c r="B45" s="242" t="s">
        <v>1447</v>
      </c>
      <c r="C45" s="252" t="s">
        <v>1448</v>
      </c>
      <c r="D45" s="243" t="s">
        <v>367</v>
      </c>
      <c r="E45" s="244">
        <v>1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8.9999999999999993E-3</v>
      </c>
      <c r="O45" s="244">
        <f>ROUND(E45*N45,2)</f>
        <v>0.01</v>
      </c>
      <c r="P45" s="244">
        <v>0</v>
      </c>
      <c r="Q45" s="244">
        <f>ROUND(E45*P45,2)</f>
        <v>0</v>
      </c>
      <c r="R45" s="246"/>
      <c r="S45" s="246" t="s">
        <v>277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609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610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1449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5" t="s">
        <v>140</v>
      </c>
      <c r="D47" s="228"/>
      <c r="E47" s="229">
        <v>1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9">
        <v>14</v>
      </c>
      <c r="B48" s="260" t="s">
        <v>1450</v>
      </c>
      <c r="C48" s="268" t="s">
        <v>1451</v>
      </c>
      <c r="D48" s="261" t="s">
        <v>0</v>
      </c>
      <c r="E48" s="262">
        <v>173.46129999999999</v>
      </c>
      <c r="F48" s="263"/>
      <c r="G48" s="264">
        <f>ROUND(E48*F48,2)</f>
        <v>0</v>
      </c>
      <c r="H48" s="263"/>
      <c r="I48" s="264">
        <f>ROUND(E48*H48,2)</f>
        <v>0</v>
      </c>
      <c r="J48" s="263"/>
      <c r="K48" s="264">
        <f>ROUND(E48*J48,2)</f>
        <v>0</v>
      </c>
      <c r="L48" s="264">
        <v>21</v>
      </c>
      <c r="M48" s="264">
        <f>G48*(1+L48/100)</f>
        <v>0</v>
      </c>
      <c r="N48" s="262">
        <v>0</v>
      </c>
      <c r="O48" s="262">
        <f>ROUND(E48*N48,2)</f>
        <v>0</v>
      </c>
      <c r="P48" s="262">
        <v>0</v>
      </c>
      <c r="Q48" s="262">
        <f>ROUND(E48*P48,2)</f>
        <v>0</v>
      </c>
      <c r="R48" s="264"/>
      <c r="S48" s="264" t="s">
        <v>333</v>
      </c>
      <c r="T48" s="265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389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x14ac:dyDescent="0.2">
      <c r="A49" s="231" t="s">
        <v>272</v>
      </c>
      <c r="B49" s="232" t="s">
        <v>241</v>
      </c>
      <c r="C49" s="251" t="s">
        <v>173</v>
      </c>
      <c r="D49" s="233"/>
      <c r="E49" s="234"/>
      <c r="F49" s="235"/>
      <c r="G49" s="235">
        <f>SUMIF(AG50:AG59,"&lt;&gt;NOR",G50:G59)</f>
        <v>0</v>
      </c>
      <c r="H49" s="235"/>
      <c r="I49" s="235">
        <f>SUM(I50:I59)</f>
        <v>0</v>
      </c>
      <c r="J49" s="235"/>
      <c r="K49" s="235">
        <f>SUM(K50:K59)</f>
        <v>0</v>
      </c>
      <c r="L49" s="235"/>
      <c r="M49" s="235">
        <f>SUM(M50:M59)</f>
        <v>0</v>
      </c>
      <c r="N49" s="234"/>
      <c r="O49" s="234">
        <f>SUM(O50:O59)</f>
        <v>0</v>
      </c>
      <c r="P49" s="234"/>
      <c r="Q49" s="234">
        <f>SUM(Q50:Q59)</f>
        <v>0</v>
      </c>
      <c r="R49" s="235"/>
      <c r="S49" s="235"/>
      <c r="T49" s="236"/>
      <c r="U49" s="230"/>
      <c r="V49" s="230">
        <f>SUM(V50:V59)</f>
        <v>0</v>
      </c>
      <c r="W49" s="230"/>
      <c r="X49" s="230"/>
      <c r="Y49" s="230"/>
      <c r="AG49" t="s">
        <v>273</v>
      </c>
    </row>
    <row r="50" spans="1:60" outlineLevel="1" x14ac:dyDescent="0.2">
      <c r="A50" s="241">
        <v>15</v>
      </c>
      <c r="B50" s="242" t="s">
        <v>842</v>
      </c>
      <c r="C50" s="252" t="s">
        <v>843</v>
      </c>
      <c r="D50" s="243" t="s">
        <v>531</v>
      </c>
      <c r="E50" s="244">
        <v>0.64197000000000004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0</v>
      </c>
      <c r="O50" s="244">
        <f>ROUND(E50*N50,2)</f>
        <v>0</v>
      </c>
      <c r="P50" s="244">
        <v>0</v>
      </c>
      <c r="Q50" s="244">
        <f>ROUND(E50*P50,2)</f>
        <v>0</v>
      </c>
      <c r="R50" s="246"/>
      <c r="S50" s="246" t="s">
        <v>333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389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846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1">
        <v>16</v>
      </c>
      <c r="B52" s="242" t="s">
        <v>849</v>
      </c>
      <c r="C52" s="252" t="s">
        <v>850</v>
      </c>
      <c r="D52" s="243" t="s">
        <v>531</v>
      </c>
      <c r="E52" s="244">
        <v>0.64197000000000004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4">
        <v>0</v>
      </c>
      <c r="O52" s="244">
        <f>ROUND(E52*N52,2)</f>
        <v>0</v>
      </c>
      <c r="P52" s="244">
        <v>0</v>
      </c>
      <c r="Q52" s="244">
        <f>ROUND(E52*P52,2)</f>
        <v>0</v>
      </c>
      <c r="R52" s="246"/>
      <c r="S52" s="246" t="s">
        <v>333</v>
      </c>
      <c r="T52" s="247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389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3" t="s">
        <v>846</v>
      </c>
      <c r="D53" s="248"/>
      <c r="E53" s="248"/>
      <c r="F53" s="248"/>
      <c r="G53" s="248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9">
        <v>17</v>
      </c>
      <c r="B54" s="260" t="s">
        <v>851</v>
      </c>
      <c r="C54" s="268" t="s">
        <v>852</v>
      </c>
      <c r="D54" s="261" t="s">
        <v>531</v>
      </c>
      <c r="E54" s="262">
        <v>0.64197000000000004</v>
      </c>
      <c r="F54" s="263"/>
      <c r="G54" s="264">
        <f>ROUND(E54*F54,2)</f>
        <v>0</v>
      </c>
      <c r="H54" s="263"/>
      <c r="I54" s="264">
        <f>ROUND(E54*H54,2)</f>
        <v>0</v>
      </c>
      <c r="J54" s="263"/>
      <c r="K54" s="264">
        <f>ROUND(E54*J54,2)</f>
        <v>0</v>
      </c>
      <c r="L54" s="264">
        <v>21</v>
      </c>
      <c r="M54" s="264">
        <f>G54*(1+L54/100)</f>
        <v>0</v>
      </c>
      <c r="N54" s="262">
        <v>0</v>
      </c>
      <c r="O54" s="262">
        <f>ROUND(E54*N54,2)</f>
        <v>0</v>
      </c>
      <c r="P54" s="262">
        <v>0</v>
      </c>
      <c r="Q54" s="262">
        <f>ROUND(E54*P54,2)</f>
        <v>0</v>
      </c>
      <c r="R54" s="264"/>
      <c r="S54" s="264" t="s">
        <v>333</v>
      </c>
      <c r="T54" s="265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389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9">
        <v>18</v>
      </c>
      <c r="B55" s="260" t="s">
        <v>853</v>
      </c>
      <c r="C55" s="268" t="s">
        <v>854</v>
      </c>
      <c r="D55" s="261" t="s">
        <v>531</v>
      </c>
      <c r="E55" s="262">
        <v>0.64197000000000004</v>
      </c>
      <c r="F55" s="263"/>
      <c r="G55" s="264">
        <f>ROUND(E55*F55,2)</f>
        <v>0</v>
      </c>
      <c r="H55" s="263"/>
      <c r="I55" s="264">
        <f>ROUND(E55*H55,2)</f>
        <v>0</v>
      </c>
      <c r="J55" s="263"/>
      <c r="K55" s="264">
        <f>ROUND(E55*J55,2)</f>
        <v>0</v>
      </c>
      <c r="L55" s="264">
        <v>21</v>
      </c>
      <c r="M55" s="264">
        <f>G55*(1+L55/100)</f>
        <v>0</v>
      </c>
      <c r="N55" s="262">
        <v>0</v>
      </c>
      <c r="O55" s="262">
        <f>ROUND(E55*N55,2)</f>
        <v>0</v>
      </c>
      <c r="P55" s="262">
        <v>0</v>
      </c>
      <c r="Q55" s="262">
        <f>ROUND(E55*P55,2)</f>
        <v>0</v>
      </c>
      <c r="R55" s="264"/>
      <c r="S55" s="264" t="s">
        <v>333</v>
      </c>
      <c r="T55" s="265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389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9">
        <v>19</v>
      </c>
      <c r="B56" s="260" t="s">
        <v>855</v>
      </c>
      <c r="C56" s="268" t="s">
        <v>856</v>
      </c>
      <c r="D56" s="261" t="s">
        <v>531</v>
      </c>
      <c r="E56" s="262">
        <v>12.839399999999999</v>
      </c>
      <c r="F56" s="263"/>
      <c r="G56" s="264">
        <f>ROUND(E56*F56,2)</f>
        <v>0</v>
      </c>
      <c r="H56" s="263"/>
      <c r="I56" s="264">
        <f>ROUND(E56*H56,2)</f>
        <v>0</v>
      </c>
      <c r="J56" s="263"/>
      <c r="K56" s="264">
        <f>ROUND(E56*J56,2)</f>
        <v>0</v>
      </c>
      <c r="L56" s="264">
        <v>21</v>
      </c>
      <c r="M56" s="264">
        <f>G56*(1+L56/100)</f>
        <v>0</v>
      </c>
      <c r="N56" s="262">
        <v>0</v>
      </c>
      <c r="O56" s="262">
        <f>ROUND(E56*N56,2)</f>
        <v>0</v>
      </c>
      <c r="P56" s="262">
        <v>0</v>
      </c>
      <c r="Q56" s="262">
        <f>ROUND(E56*P56,2)</f>
        <v>0</v>
      </c>
      <c r="R56" s="264"/>
      <c r="S56" s="264" t="s">
        <v>333</v>
      </c>
      <c r="T56" s="265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389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9">
        <v>20</v>
      </c>
      <c r="B57" s="260" t="s">
        <v>857</v>
      </c>
      <c r="C57" s="268" t="s">
        <v>858</v>
      </c>
      <c r="D57" s="261" t="s">
        <v>531</v>
      </c>
      <c r="E57" s="262">
        <v>0.64197000000000004</v>
      </c>
      <c r="F57" s="263"/>
      <c r="G57" s="264">
        <f>ROUND(E57*F57,2)</f>
        <v>0</v>
      </c>
      <c r="H57" s="263"/>
      <c r="I57" s="264">
        <f>ROUND(E57*H57,2)</f>
        <v>0</v>
      </c>
      <c r="J57" s="263"/>
      <c r="K57" s="264">
        <f>ROUND(E57*J57,2)</f>
        <v>0</v>
      </c>
      <c r="L57" s="264">
        <v>21</v>
      </c>
      <c r="M57" s="264">
        <f>G57*(1+L57/100)</f>
        <v>0</v>
      </c>
      <c r="N57" s="262">
        <v>0</v>
      </c>
      <c r="O57" s="262">
        <f>ROUND(E57*N57,2)</f>
        <v>0</v>
      </c>
      <c r="P57" s="262">
        <v>0</v>
      </c>
      <c r="Q57" s="262">
        <f>ROUND(E57*P57,2)</f>
        <v>0</v>
      </c>
      <c r="R57" s="264"/>
      <c r="S57" s="264" t="s">
        <v>333</v>
      </c>
      <c r="T57" s="265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389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9">
        <v>21</v>
      </c>
      <c r="B58" s="260" t="s">
        <v>859</v>
      </c>
      <c r="C58" s="268" t="s">
        <v>860</v>
      </c>
      <c r="D58" s="261" t="s">
        <v>531</v>
      </c>
      <c r="E58" s="262">
        <v>12.839399999999999</v>
      </c>
      <c r="F58" s="263"/>
      <c r="G58" s="264">
        <f>ROUND(E58*F58,2)</f>
        <v>0</v>
      </c>
      <c r="H58" s="263"/>
      <c r="I58" s="264">
        <f>ROUND(E58*H58,2)</f>
        <v>0</v>
      </c>
      <c r="J58" s="263"/>
      <c r="K58" s="264">
        <f>ROUND(E58*J58,2)</f>
        <v>0</v>
      </c>
      <c r="L58" s="264">
        <v>21</v>
      </c>
      <c r="M58" s="264">
        <f>G58*(1+L58/100)</f>
        <v>0</v>
      </c>
      <c r="N58" s="262">
        <v>0</v>
      </c>
      <c r="O58" s="262">
        <f>ROUND(E58*N58,2)</f>
        <v>0</v>
      </c>
      <c r="P58" s="262">
        <v>0</v>
      </c>
      <c r="Q58" s="262">
        <f>ROUND(E58*P58,2)</f>
        <v>0</v>
      </c>
      <c r="R58" s="264"/>
      <c r="S58" s="264" t="s">
        <v>333</v>
      </c>
      <c r="T58" s="265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389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22</v>
      </c>
      <c r="B59" s="242" t="s">
        <v>861</v>
      </c>
      <c r="C59" s="252" t="s">
        <v>862</v>
      </c>
      <c r="D59" s="243" t="s">
        <v>531</v>
      </c>
      <c r="E59" s="244">
        <v>0.64197000000000004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0</v>
      </c>
      <c r="O59" s="244">
        <f>ROUND(E59*N59,2)</f>
        <v>0</v>
      </c>
      <c r="P59" s="244">
        <v>0</v>
      </c>
      <c r="Q59" s="244">
        <f>ROUND(E59*P59,2)</f>
        <v>0</v>
      </c>
      <c r="R59" s="246"/>
      <c r="S59" s="246" t="s">
        <v>333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279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389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3"/>
      <c r="B60" s="4"/>
      <c r="C60" s="256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258</v>
      </c>
    </row>
    <row r="61" spans="1:60" x14ac:dyDescent="0.2">
      <c r="A61" s="215"/>
      <c r="B61" s="216" t="s">
        <v>29</v>
      </c>
      <c r="C61" s="257"/>
      <c r="D61" s="217"/>
      <c r="E61" s="218"/>
      <c r="F61" s="218"/>
      <c r="G61" s="240">
        <f>G8+G12+G16+G18+G49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315</v>
      </c>
    </row>
    <row r="62" spans="1:60" x14ac:dyDescent="0.2">
      <c r="C62" s="258"/>
      <c r="D62" s="10"/>
      <c r="AG62" t="s">
        <v>316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ySQ4UavXe7W2muVhxHCounBUfMN+Y+a+D1dG6CSFr0QZnD+f8+eHM2T7S/dnOKW2wO8S9tka4b7QGNJfD7lEw==" saltValue="5UmfjX9I/hBLtDPuWcLq4Q==" spinCount="100000" sheet="1" formatRows="0"/>
  <mergeCells count="17">
    <mergeCell ref="C40:G40"/>
    <mergeCell ref="C43:G43"/>
    <mergeCell ref="C46:G46"/>
    <mergeCell ref="C51:G51"/>
    <mergeCell ref="C53:G53"/>
    <mergeCell ref="C20:G20"/>
    <mergeCell ref="C25:G25"/>
    <mergeCell ref="C28:G28"/>
    <mergeCell ref="C31:G31"/>
    <mergeCell ref="C34:G34"/>
    <mergeCell ref="C37:G37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E9024-C74C-4B6C-ADC7-6436576D7E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182</v>
      </c>
      <c r="C8" s="251" t="s">
        <v>183</v>
      </c>
      <c r="D8" s="233"/>
      <c r="E8" s="234"/>
      <c r="F8" s="235"/>
      <c r="G8" s="235">
        <f>SUMIF(AG9:AG19,"&lt;&gt;NOR",G9:G19)</f>
        <v>0</v>
      </c>
      <c r="H8" s="235"/>
      <c r="I8" s="235">
        <f>SUM(I9:I19)</f>
        <v>0</v>
      </c>
      <c r="J8" s="235"/>
      <c r="K8" s="235">
        <f>SUM(K9:K19)</f>
        <v>0</v>
      </c>
      <c r="L8" s="235"/>
      <c r="M8" s="235">
        <f>SUM(M9:M19)</f>
        <v>0</v>
      </c>
      <c r="N8" s="234"/>
      <c r="O8" s="234">
        <f>SUM(O9:O19)</f>
        <v>0.04</v>
      </c>
      <c r="P8" s="234"/>
      <c r="Q8" s="234">
        <f>SUM(Q9:Q19)</f>
        <v>0</v>
      </c>
      <c r="R8" s="235"/>
      <c r="S8" s="235"/>
      <c r="T8" s="236"/>
      <c r="U8" s="230"/>
      <c r="V8" s="230">
        <f>SUM(V9:V19)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1452</v>
      </c>
      <c r="C9" s="252" t="s">
        <v>1453</v>
      </c>
      <c r="D9" s="243" t="s">
        <v>400</v>
      </c>
      <c r="E9" s="244">
        <v>32.1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6.6E-4</v>
      </c>
      <c r="O9" s="244">
        <f>ROUND(E9*N9,2)</f>
        <v>0.02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19"/>
      <c r="B10" s="220"/>
      <c r="C10" s="253" t="s">
        <v>1454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50" t="str">
        <f>C10</f>
        <v>Kašírované potrubní pouzdro z kamenné vlny - dutý, podélně dělený válec se zámkem. Povrchová úprava z Al fólie vyztužené skl.vlákny. Nehořlavé, hydrofobizované.</v>
      </c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19"/>
      <c r="B11" s="220"/>
      <c r="C11" s="254" t="s">
        <v>1455</v>
      </c>
      <c r="D11" s="249"/>
      <c r="E11" s="249"/>
      <c r="F11" s="249"/>
      <c r="G11" s="249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1456</v>
      </c>
      <c r="D12" s="228"/>
      <c r="E12" s="229">
        <v>32.1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2</v>
      </c>
      <c r="B13" s="242" t="s">
        <v>1457</v>
      </c>
      <c r="C13" s="252" t="s">
        <v>1458</v>
      </c>
      <c r="D13" s="243" t="s">
        <v>367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1.0500000000000001E-2</v>
      </c>
      <c r="O13" s="244">
        <f>ROUND(E13*N13,2)</f>
        <v>0.01</v>
      </c>
      <c r="P13" s="244">
        <v>0</v>
      </c>
      <c r="Q13" s="244">
        <f>ROUND(E13*P13,2)</f>
        <v>0</v>
      </c>
      <c r="R13" s="246"/>
      <c r="S13" s="246" t="s">
        <v>277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609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610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3" t="s">
        <v>1459</v>
      </c>
      <c r="D14" s="248"/>
      <c r="E14" s="248"/>
      <c r="F14" s="248"/>
      <c r="G14" s="248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140</v>
      </c>
      <c r="D15" s="228"/>
      <c r="E15" s="229">
        <v>1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1">
        <v>3</v>
      </c>
      <c r="B16" s="242" t="s">
        <v>1460</v>
      </c>
      <c r="C16" s="252" t="s">
        <v>1461</v>
      </c>
      <c r="D16" s="243" t="s">
        <v>367</v>
      </c>
      <c r="E16" s="244">
        <v>1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1.0500000000000001E-2</v>
      </c>
      <c r="O16" s="244">
        <f>ROUND(E16*N16,2)</f>
        <v>0.01</v>
      </c>
      <c r="P16" s="244">
        <v>0</v>
      </c>
      <c r="Q16" s="244">
        <f>ROUND(E16*P16,2)</f>
        <v>0</v>
      </c>
      <c r="R16" s="246"/>
      <c r="S16" s="246" t="s">
        <v>277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609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610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3" t="s">
        <v>1459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140</v>
      </c>
      <c r="D18" s="228"/>
      <c r="E18" s="229">
        <v>1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9">
        <v>4</v>
      </c>
      <c r="B19" s="260" t="s">
        <v>654</v>
      </c>
      <c r="C19" s="268" t="s">
        <v>655</v>
      </c>
      <c r="D19" s="261" t="s">
        <v>0</v>
      </c>
      <c r="E19" s="262">
        <v>50.116500000000002</v>
      </c>
      <c r="F19" s="263"/>
      <c r="G19" s="264">
        <f>ROUND(E19*F19,2)</f>
        <v>0</v>
      </c>
      <c r="H19" s="263"/>
      <c r="I19" s="264">
        <f>ROUND(E19*H19,2)</f>
        <v>0</v>
      </c>
      <c r="J19" s="263"/>
      <c r="K19" s="264">
        <f>ROUND(E19*J19,2)</f>
        <v>0</v>
      </c>
      <c r="L19" s="264">
        <v>21</v>
      </c>
      <c r="M19" s="264">
        <f>G19*(1+L19/100)</f>
        <v>0</v>
      </c>
      <c r="N19" s="262">
        <v>0</v>
      </c>
      <c r="O19" s="262">
        <f>ROUND(E19*N19,2)</f>
        <v>0</v>
      </c>
      <c r="P19" s="262">
        <v>0</v>
      </c>
      <c r="Q19" s="262">
        <f>ROUND(E19*P19,2)</f>
        <v>0</v>
      </c>
      <c r="R19" s="264"/>
      <c r="S19" s="264" t="s">
        <v>333</v>
      </c>
      <c r="T19" s="265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389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31" t="s">
        <v>272</v>
      </c>
      <c r="B20" s="232" t="s">
        <v>196</v>
      </c>
      <c r="C20" s="251" t="s">
        <v>197</v>
      </c>
      <c r="D20" s="233"/>
      <c r="E20" s="234"/>
      <c r="F20" s="235"/>
      <c r="G20" s="235">
        <f>SUMIF(AG21:AG28,"&lt;&gt;NOR",G21:G28)</f>
        <v>0</v>
      </c>
      <c r="H20" s="235"/>
      <c r="I20" s="235">
        <f>SUM(I21:I28)</f>
        <v>0</v>
      </c>
      <c r="J20" s="235"/>
      <c r="K20" s="235">
        <f>SUM(K21:K28)</f>
        <v>0</v>
      </c>
      <c r="L20" s="235"/>
      <c r="M20" s="235">
        <f>SUM(M21:M28)</f>
        <v>0</v>
      </c>
      <c r="N20" s="234"/>
      <c r="O20" s="234">
        <f>SUM(O21:O28)</f>
        <v>0.03</v>
      </c>
      <c r="P20" s="234"/>
      <c r="Q20" s="234">
        <f>SUM(Q21:Q28)</f>
        <v>0</v>
      </c>
      <c r="R20" s="235"/>
      <c r="S20" s="235"/>
      <c r="T20" s="236"/>
      <c r="U20" s="230"/>
      <c r="V20" s="230">
        <f>SUM(V21:V28)</f>
        <v>0</v>
      </c>
      <c r="W20" s="230"/>
      <c r="X20" s="230"/>
      <c r="Y20" s="230"/>
      <c r="AG20" t="s">
        <v>273</v>
      </c>
    </row>
    <row r="21" spans="1:60" outlineLevel="1" x14ac:dyDescent="0.2">
      <c r="A21" s="241">
        <v>5</v>
      </c>
      <c r="B21" s="242" t="s">
        <v>1462</v>
      </c>
      <c r="C21" s="252" t="s">
        <v>1463</v>
      </c>
      <c r="D21" s="243" t="s">
        <v>400</v>
      </c>
      <c r="E21" s="244">
        <v>32.1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4">
        <v>1.01E-3</v>
      </c>
      <c r="O21" s="244">
        <f>ROUND(E21*N21,2)</f>
        <v>0.03</v>
      </c>
      <c r="P21" s="244">
        <v>0</v>
      </c>
      <c r="Q21" s="244">
        <f>ROUND(E21*P21,2)</f>
        <v>0</v>
      </c>
      <c r="R21" s="246"/>
      <c r="S21" s="246" t="s">
        <v>333</v>
      </c>
      <c r="T21" s="247" t="s">
        <v>278</v>
      </c>
      <c r="U21" s="223">
        <v>0</v>
      </c>
      <c r="V21" s="223">
        <f>ROUND(E21*U21,2)</f>
        <v>0</v>
      </c>
      <c r="W21" s="223"/>
      <c r="X21" s="223" t="s">
        <v>279</v>
      </c>
      <c r="Y21" s="223" t="s">
        <v>280</v>
      </c>
      <c r="Z21" s="212"/>
      <c r="AA21" s="212"/>
      <c r="AB21" s="212"/>
      <c r="AC21" s="212"/>
      <c r="AD21" s="212"/>
      <c r="AE21" s="212"/>
      <c r="AF21" s="212"/>
      <c r="AG21" s="212" t="s">
        <v>599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3" t="s">
        <v>846</v>
      </c>
      <c r="D22" s="248"/>
      <c r="E22" s="248"/>
      <c r="F22" s="248"/>
      <c r="G22" s="248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1464</v>
      </c>
      <c r="D23" s="228"/>
      <c r="E23" s="229">
        <v>32.1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6</v>
      </c>
      <c r="B24" s="242" t="s">
        <v>1465</v>
      </c>
      <c r="C24" s="252" t="s">
        <v>1466</v>
      </c>
      <c r="D24" s="243" t="s">
        <v>1467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0</v>
      </c>
      <c r="O24" s="244">
        <f>ROUND(E24*N24,2)</f>
        <v>0</v>
      </c>
      <c r="P24" s="244">
        <v>0</v>
      </c>
      <c r="Q24" s="244">
        <f>ROUND(E24*P24,2)</f>
        <v>0</v>
      </c>
      <c r="R24" s="246" t="s">
        <v>1468</v>
      </c>
      <c r="S24" s="246" t="s">
        <v>333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1469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1470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5" t="s">
        <v>140</v>
      </c>
      <c r="D25" s="228"/>
      <c r="E25" s="229">
        <v>1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7</v>
      </c>
      <c r="B26" s="242" t="s">
        <v>1471</v>
      </c>
      <c r="C26" s="252" t="s">
        <v>1472</v>
      </c>
      <c r="D26" s="243" t="s">
        <v>1473</v>
      </c>
      <c r="E26" s="244">
        <v>1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0</v>
      </c>
      <c r="O26" s="244">
        <f>ROUND(E26*N26,2)</f>
        <v>0</v>
      </c>
      <c r="P26" s="244">
        <v>0</v>
      </c>
      <c r="Q26" s="244">
        <f>ROUND(E26*P26,2)</f>
        <v>0</v>
      </c>
      <c r="R26" s="246" t="s">
        <v>1468</v>
      </c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1469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1470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140</v>
      </c>
      <c r="D27" s="228"/>
      <c r="E27" s="229">
        <v>1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9">
        <v>8</v>
      </c>
      <c r="B28" s="260" t="s">
        <v>1474</v>
      </c>
      <c r="C28" s="268" t="s">
        <v>1475</v>
      </c>
      <c r="D28" s="261" t="s">
        <v>0</v>
      </c>
      <c r="E28" s="262">
        <v>223.95400000000001</v>
      </c>
      <c r="F28" s="263"/>
      <c r="G28" s="264">
        <f>ROUND(E28*F28,2)</f>
        <v>0</v>
      </c>
      <c r="H28" s="263"/>
      <c r="I28" s="264">
        <f>ROUND(E28*H28,2)</f>
        <v>0</v>
      </c>
      <c r="J28" s="263"/>
      <c r="K28" s="264">
        <f>ROUND(E28*J28,2)</f>
        <v>0</v>
      </c>
      <c r="L28" s="264">
        <v>21</v>
      </c>
      <c r="M28" s="264">
        <f>G28*(1+L28/100)</f>
        <v>0</v>
      </c>
      <c r="N28" s="262">
        <v>0</v>
      </c>
      <c r="O28" s="262">
        <f>ROUND(E28*N28,2)</f>
        <v>0</v>
      </c>
      <c r="P28" s="262">
        <v>0</v>
      </c>
      <c r="Q28" s="262">
        <f>ROUND(E28*P28,2)</f>
        <v>0</v>
      </c>
      <c r="R28" s="264"/>
      <c r="S28" s="264" t="s">
        <v>333</v>
      </c>
      <c r="T28" s="265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389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31" t="s">
        <v>272</v>
      </c>
      <c r="B29" s="232" t="s">
        <v>198</v>
      </c>
      <c r="C29" s="251" t="s">
        <v>199</v>
      </c>
      <c r="D29" s="233"/>
      <c r="E29" s="234"/>
      <c r="F29" s="235"/>
      <c r="G29" s="235">
        <f>SUMIF(AG30:AG39,"&lt;&gt;NOR",G30:G39)</f>
        <v>0</v>
      </c>
      <c r="H29" s="235"/>
      <c r="I29" s="235">
        <f>SUM(I30:I39)</f>
        <v>0</v>
      </c>
      <c r="J29" s="235"/>
      <c r="K29" s="235">
        <f>SUM(K30:K39)</f>
        <v>0</v>
      </c>
      <c r="L29" s="235"/>
      <c r="M29" s="235">
        <f>SUM(M30:M39)</f>
        <v>0</v>
      </c>
      <c r="N29" s="234"/>
      <c r="O29" s="234">
        <f>SUM(O30:O39)</f>
        <v>0</v>
      </c>
      <c r="P29" s="234"/>
      <c r="Q29" s="234">
        <f>SUM(Q30:Q39)</f>
        <v>0</v>
      </c>
      <c r="R29" s="235"/>
      <c r="S29" s="235"/>
      <c r="T29" s="236"/>
      <c r="U29" s="230"/>
      <c r="V29" s="230">
        <f>SUM(V30:V39)</f>
        <v>0</v>
      </c>
      <c r="W29" s="230"/>
      <c r="X29" s="230"/>
      <c r="Y29" s="230"/>
      <c r="AG29" t="s">
        <v>273</v>
      </c>
    </row>
    <row r="30" spans="1:60" outlineLevel="1" x14ac:dyDescent="0.2">
      <c r="A30" s="241">
        <v>9</v>
      </c>
      <c r="B30" s="242" t="s">
        <v>1476</v>
      </c>
      <c r="C30" s="252" t="s">
        <v>1477</v>
      </c>
      <c r="D30" s="243" t="s">
        <v>367</v>
      </c>
      <c r="E30" s="244">
        <v>2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0</v>
      </c>
      <c r="O30" s="244">
        <f>ROUND(E30*N30,2)</f>
        <v>0</v>
      </c>
      <c r="P30" s="244">
        <v>0</v>
      </c>
      <c r="Q30" s="244">
        <f>ROUND(E30*P30,2)</f>
        <v>0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599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846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142</v>
      </c>
      <c r="D32" s="228"/>
      <c r="E32" s="229">
        <v>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10</v>
      </c>
      <c r="B33" s="242" t="s">
        <v>1478</v>
      </c>
      <c r="C33" s="252" t="s">
        <v>1479</v>
      </c>
      <c r="D33" s="243" t="s">
        <v>367</v>
      </c>
      <c r="E33" s="244">
        <v>2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2.1000000000000001E-4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277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609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610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846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142</v>
      </c>
      <c r="D35" s="228"/>
      <c r="E35" s="229">
        <v>2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11</v>
      </c>
      <c r="B36" s="242" t="s">
        <v>1480</v>
      </c>
      <c r="C36" s="252" t="s">
        <v>1481</v>
      </c>
      <c r="D36" s="243" t="s">
        <v>367</v>
      </c>
      <c r="E36" s="244">
        <v>2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277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609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610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846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142</v>
      </c>
      <c r="D38" s="228"/>
      <c r="E38" s="229">
        <v>2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9">
        <v>12</v>
      </c>
      <c r="B39" s="260" t="s">
        <v>1482</v>
      </c>
      <c r="C39" s="268" t="s">
        <v>1483</v>
      </c>
      <c r="D39" s="261" t="s">
        <v>0</v>
      </c>
      <c r="E39" s="262">
        <v>10.44</v>
      </c>
      <c r="F39" s="263"/>
      <c r="G39" s="264">
        <f>ROUND(E39*F39,2)</f>
        <v>0</v>
      </c>
      <c r="H39" s="263"/>
      <c r="I39" s="264">
        <f>ROUND(E39*H39,2)</f>
        <v>0</v>
      </c>
      <c r="J39" s="263"/>
      <c r="K39" s="264">
        <f>ROUND(E39*J39,2)</f>
        <v>0</v>
      </c>
      <c r="L39" s="264">
        <v>21</v>
      </c>
      <c r="M39" s="264">
        <f>G39*(1+L39/100)</f>
        <v>0</v>
      </c>
      <c r="N39" s="262">
        <v>0</v>
      </c>
      <c r="O39" s="262">
        <f>ROUND(E39*N39,2)</f>
        <v>0</v>
      </c>
      <c r="P39" s="262">
        <v>0</v>
      </c>
      <c r="Q39" s="262">
        <f>ROUND(E39*P39,2)</f>
        <v>0</v>
      </c>
      <c r="R39" s="264"/>
      <c r="S39" s="264" t="s">
        <v>333</v>
      </c>
      <c r="T39" s="265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389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31" t="s">
        <v>272</v>
      </c>
      <c r="B40" s="232" t="s">
        <v>200</v>
      </c>
      <c r="C40" s="251" t="s">
        <v>201</v>
      </c>
      <c r="D40" s="233"/>
      <c r="E40" s="234"/>
      <c r="F40" s="235"/>
      <c r="G40" s="235">
        <f>SUMIF(AG41:AG44,"&lt;&gt;NOR",G41:G44)</f>
        <v>0</v>
      </c>
      <c r="H40" s="235"/>
      <c r="I40" s="235">
        <f>SUM(I41:I44)</f>
        <v>0</v>
      </c>
      <c r="J40" s="235"/>
      <c r="K40" s="235">
        <f>SUM(K41:K44)</f>
        <v>0</v>
      </c>
      <c r="L40" s="235"/>
      <c r="M40" s="235">
        <f>SUM(M41:M44)</f>
        <v>0</v>
      </c>
      <c r="N40" s="234"/>
      <c r="O40" s="234">
        <f>SUM(O41:O44)</f>
        <v>0</v>
      </c>
      <c r="P40" s="234"/>
      <c r="Q40" s="234">
        <f>SUM(Q41:Q44)</f>
        <v>0</v>
      </c>
      <c r="R40" s="235"/>
      <c r="S40" s="235"/>
      <c r="T40" s="236"/>
      <c r="U40" s="230"/>
      <c r="V40" s="230">
        <f>SUM(V41:V44)</f>
        <v>0</v>
      </c>
      <c r="W40" s="230"/>
      <c r="X40" s="230"/>
      <c r="Y40" s="230"/>
      <c r="AG40" t="s">
        <v>273</v>
      </c>
    </row>
    <row r="41" spans="1:60" outlineLevel="1" x14ac:dyDescent="0.2">
      <c r="A41" s="241">
        <v>13</v>
      </c>
      <c r="B41" s="242" t="s">
        <v>1484</v>
      </c>
      <c r="C41" s="252" t="s">
        <v>1485</v>
      </c>
      <c r="D41" s="243" t="s">
        <v>367</v>
      </c>
      <c r="E41" s="244">
        <v>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2.0100000000000001E-3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277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599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1486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140</v>
      </c>
      <c r="D43" s="228"/>
      <c r="E43" s="229">
        <v>1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14</v>
      </c>
      <c r="B44" s="242" t="s">
        <v>1487</v>
      </c>
      <c r="C44" s="252" t="s">
        <v>1488</v>
      </c>
      <c r="D44" s="243" t="s">
        <v>0</v>
      </c>
      <c r="E44" s="244">
        <v>3.86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0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389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3"/>
      <c r="B45" s="4"/>
      <c r="C45" s="256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258</v>
      </c>
    </row>
    <row r="46" spans="1:60" x14ac:dyDescent="0.2">
      <c r="A46" s="215"/>
      <c r="B46" s="216" t="s">
        <v>29</v>
      </c>
      <c r="C46" s="257"/>
      <c r="D46" s="217"/>
      <c r="E46" s="218"/>
      <c r="F46" s="218"/>
      <c r="G46" s="240">
        <f>G8+G20+G29+G40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315</v>
      </c>
    </row>
    <row r="47" spans="1:60" x14ac:dyDescent="0.2">
      <c r="C47" s="258"/>
      <c r="D47" s="10"/>
      <c r="AG47" t="s">
        <v>316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pDU3sEf88Jl1Z0Z0XuXQV5JvCMwI0tBhvq9fExE8TvEObDdCSSjOf4Gapc++rFhVsbDGpgn8GZB40I2KjXMow==" saltValue="dBEjjMnGu2YtqTOhf86TUg==" spinCount="100000" sheet="1" formatRows="0"/>
  <mergeCells count="13">
    <mergeCell ref="C42:G42"/>
    <mergeCell ref="C14:G14"/>
    <mergeCell ref="C17:G17"/>
    <mergeCell ref="C22:G22"/>
    <mergeCell ref="C31:G31"/>
    <mergeCell ref="C34:G34"/>
    <mergeCell ref="C37:G3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11ED0-905F-48FA-82A8-64BDEC2DF1E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68</v>
      </c>
      <c r="C4" s="204" t="s">
        <v>69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SUMIF(AG9:AG14,"&lt;&gt;NOR",G9:G14)</f>
        <v>0</v>
      </c>
      <c r="H8" s="235"/>
      <c r="I8" s="235">
        <f>SUM(I9:I14)</f>
        <v>0</v>
      </c>
      <c r="J8" s="235"/>
      <c r="K8" s="235">
        <f>SUM(K9:K14)</f>
        <v>0</v>
      </c>
      <c r="L8" s="235"/>
      <c r="M8" s="235">
        <f>SUM(M9:M14)</f>
        <v>0</v>
      </c>
      <c r="N8" s="234"/>
      <c r="O8" s="234">
        <f>SUM(O9:O14)</f>
        <v>0.23</v>
      </c>
      <c r="P8" s="234"/>
      <c r="Q8" s="234">
        <f>SUM(Q9:Q14)</f>
        <v>0</v>
      </c>
      <c r="R8" s="235"/>
      <c r="S8" s="235"/>
      <c r="T8" s="236"/>
      <c r="U8" s="230"/>
      <c r="V8" s="230">
        <f>SUM(V9:V14)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1489</v>
      </c>
      <c r="C9" s="252" t="s">
        <v>1490</v>
      </c>
      <c r="D9" s="243" t="s">
        <v>359</v>
      </c>
      <c r="E9" s="244">
        <v>0.5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8.6319999999999994E-2</v>
      </c>
      <c r="O9" s="244">
        <f>ROUND(E9*N9,2)</f>
        <v>0.04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1291</v>
      </c>
      <c r="D10" s="228"/>
      <c r="E10" s="229">
        <v>0.5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1491</v>
      </c>
      <c r="C11" s="252" t="s">
        <v>1492</v>
      </c>
      <c r="D11" s="243" t="s">
        <v>400</v>
      </c>
      <c r="E11" s="244">
        <v>10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1.56E-3</v>
      </c>
      <c r="O11" s="244">
        <f>ROUND(E11*N11,2)</f>
        <v>0.02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50</v>
      </c>
      <c r="D12" s="228"/>
      <c r="E12" s="229">
        <v>10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1493</v>
      </c>
      <c r="C13" s="252" t="s">
        <v>1494</v>
      </c>
      <c r="D13" s="243" t="s">
        <v>400</v>
      </c>
      <c r="E13" s="244">
        <v>20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8.4899999999999993E-3</v>
      </c>
      <c r="O13" s="244">
        <f>ROUND(E13*N13,2)</f>
        <v>0.17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64</v>
      </c>
      <c r="D14" s="228"/>
      <c r="E14" s="229">
        <v>20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1" t="s">
        <v>272</v>
      </c>
      <c r="B15" s="232" t="s">
        <v>169</v>
      </c>
      <c r="C15" s="251" t="s">
        <v>170</v>
      </c>
      <c r="D15" s="233"/>
      <c r="E15" s="234"/>
      <c r="F15" s="235"/>
      <c r="G15" s="235">
        <f>SUMIF(AG16:AG17,"&lt;&gt;NOR",G16:G17)</f>
        <v>0</v>
      </c>
      <c r="H15" s="235"/>
      <c r="I15" s="235">
        <f>SUM(I16:I17)</f>
        <v>0</v>
      </c>
      <c r="J15" s="235"/>
      <c r="K15" s="235">
        <f>SUM(K16:K17)</f>
        <v>0</v>
      </c>
      <c r="L15" s="235"/>
      <c r="M15" s="235">
        <f>SUM(M16:M17)</f>
        <v>0</v>
      </c>
      <c r="N15" s="234"/>
      <c r="O15" s="234">
        <f>SUM(O16:O17)</f>
        <v>0</v>
      </c>
      <c r="P15" s="234"/>
      <c r="Q15" s="234">
        <f>SUM(Q16:Q17)</f>
        <v>0.03</v>
      </c>
      <c r="R15" s="235"/>
      <c r="S15" s="235"/>
      <c r="T15" s="236"/>
      <c r="U15" s="230"/>
      <c r="V15" s="230">
        <f>SUM(V16:V17)</f>
        <v>0</v>
      </c>
      <c r="W15" s="230"/>
      <c r="X15" s="230"/>
      <c r="Y15" s="230"/>
      <c r="AG15" t="s">
        <v>273</v>
      </c>
    </row>
    <row r="16" spans="1:60" outlineLevel="1" x14ac:dyDescent="0.2">
      <c r="A16" s="241">
        <v>4</v>
      </c>
      <c r="B16" s="242" t="s">
        <v>1495</v>
      </c>
      <c r="C16" s="252" t="s">
        <v>1496</v>
      </c>
      <c r="D16" s="243" t="s">
        <v>367</v>
      </c>
      <c r="E16" s="244">
        <v>2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4.8999999999999998E-4</v>
      </c>
      <c r="O16" s="244">
        <f>ROUND(E16*N16,2)</f>
        <v>0</v>
      </c>
      <c r="P16" s="244">
        <v>1.4999999999999999E-2</v>
      </c>
      <c r="Q16" s="244">
        <f>ROUND(E16*P16,2)</f>
        <v>0.03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281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142</v>
      </c>
      <c r="D17" s="228"/>
      <c r="E17" s="229">
        <v>2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31" t="s">
        <v>272</v>
      </c>
      <c r="B18" s="232" t="s">
        <v>171</v>
      </c>
      <c r="C18" s="251" t="s">
        <v>172</v>
      </c>
      <c r="D18" s="233"/>
      <c r="E18" s="234"/>
      <c r="F18" s="235"/>
      <c r="G18" s="235">
        <f>SUMIF(AG19:AG28,"&lt;&gt;NOR",G19:G28)</f>
        <v>0</v>
      </c>
      <c r="H18" s="235"/>
      <c r="I18" s="235">
        <f>SUM(I19:I28)</f>
        <v>0</v>
      </c>
      <c r="J18" s="235"/>
      <c r="K18" s="235">
        <f>SUM(K19:K28)</f>
        <v>0</v>
      </c>
      <c r="L18" s="235"/>
      <c r="M18" s="235">
        <f>SUM(M19:M28)</f>
        <v>0</v>
      </c>
      <c r="N18" s="234"/>
      <c r="O18" s="234">
        <f>SUM(O19:O28)</f>
        <v>0.01</v>
      </c>
      <c r="P18" s="234"/>
      <c r="Q18" s="234">
        <f>SUM(Q19:Q28)</f>
        <v>0.1</v>
      </c>
      <c r="R18" s="235"/>
      <c r="S18" s="235"/>
      <c r="T18" s="236"/>
      <c r="U18" s="230"/>
      <c r="V18" s="230">
        <f>SUM(V19:V28)</f>
        <v>0</v>
      </c>
      <c r="W18" s="230"/>
      <c r="X18" s="230"/>
      <c r="Y18" s="230"/>
      <c r="AG18" t="s">
        <v>273</v>
      </c>
    </row>
    <row r="19" spans="1:60" outlineLevel="1" x14ac:dyDescent="0.2">
      <c r="A19" s="241">
        <v>5</v>
      </c>
      <c r="B19" s="242" t="s">
        <v>1497</v>
      </c>
      <c r="C19" s="252" t="s">
        <v>1498</v>
      </c>
      <c r="D19" s="243" t="s">
        <v>400</v>
      </c>
      <c r="E19" s="244">
        <v>1.4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5.5999999999999995E-4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1499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1500</v>
      </c>
      <c r="D21" s="228"/>
      <c r="E21" s="229">
        <v>1.4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6</v>
      </c>
      <c r="B22" s="242" t="s">
        <v>1501</v>
      </c>
      <c r="C22" s="252" t="s">
        <v>1502</v>
      </c>
      <c r="D22" s="243" t="s">
        <v>400</v>
      </c>
      <c r="E22" s="244">
        <v>10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4.8999999999999998E-4</v>
      </c>
      <c r="O22" s="244">
        <f>ROUND(E22*N22,2)</f>
        <v>0</v>
      </c>
      <c r="P22" s="244">
        <v>2E-3</v>
      </c>
      <c r="Q22" s="244">
        <f>ROUND(E22*P22,2)</f>
        <v>0.02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1503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19"/>
      <c r="B24" s="220"/>
      <c r="C24" s="254" t="s">
        <v>1504</v>
      </c>
      <c r="D24" s="249"/>
      <c r="E24" s="249"/>
      <c r="F24" s="249"/>
      <c r="G24" s="249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5" t="s">
        <v>50</v>
      </c>
      <c r="D25" s="228"/>
      <c r="E25" s="229">
        <v>10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7</v>
      </c>
      <c r="B26" s="242" t="s">
        <v>1505</v>
      </c>
      <c r="C26" s="252" t="s">
        <v>1506</v>
      </c>
      <c r="D26" s="243" t="s">
        <v>400</v>
      </c>
      <c r="E26" s="244">
        <v>20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4.8999999999999998E-4</v>
      </c>
      <c r="O26" s="244">
        <f>ROUND(E26*N26,2)</f>
        <v>0.01</v>
      </c>
      <c r="P26" s="244">
        <v>4.0000000000000001E-3</v>
      </c>
      <c r="Q26" s="244">
        <f>ROUND(E26*P26,2)</f>
        <v>0.08</v>
      </c>
      <c r="R26" s="246"/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281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3" t="s">
        <v>1507</v>
      </c>
      <c r="D27" s="248"/>
      <c r="E27" s="248"/>
      <c r="F27" s="248"/>
      <c r="G27" s="248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64</v>
      </c>
      <c r="D28" s="228"/>
      <c r="E28" s="229">
        <v>20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31" t="s">
        <v>272</v>
      </c>
      <c r="B29" s="232" t="s">
        <v>174</v>
      </c>
      <c r="C29" s="251" t="s">
        <v>175</v>
      </c>
      <c r="D29" s="233"/>
      <c r="E29" s="234"/>
      <c r="F29" s="235"/>
      <c r="G29" s="235">
        <f>SUMIF(AG30:AG30,"&lt;&gt;NOR",G30:G30)</f>
        <v>0</v>
      </c>
      <c r="H29" s="235"/>
      <c r="I29" s="235">
        <f>SUM(I30:I30)</f>
        <v>0</v>
      </c>
      <c r="J29" s="235"/>
      <c r="K29" s="235">
        <f>SUM(K30:K30)</f>
        <v>0</v>
      </c>
      <c r="L29" s="235"/>
      <c r="M29" s="235">
        <f>SUM(M30:M30)</f>
        <v>0</v>
      </c>
      <c r="N29" s="234"/>
      <c r="O29" s="234">
        <f>SUM(O30:O30)</f>
        <v>0</v>
      </c>
      <c r="P29" s="234"/>
      <c r="Q29" s="234">
        <f>SUM(Q30:Q30)</f>
        <v>0</v>
      </c>
      <c r="R29" s="235"/>
      <c r="S29" s="235"/>
      <c r="T29" s="236"/>
      <c r="U29" s="230"/>
      <c r="V29" s="230">
        <f>SUM(V30:V30)</f>
        <v>0</v>
      </c>
      <c r="W29" s="230"/>
      <c r="X29" s="230"/>
      <c r="Y29" s="230"/>
      <c r="AG29" t="s">
        <v>273</v>
      </c>
    </row>
    <row r="30" spans="1:60" outlineLevel="1" x14ac:dyDescent="0.2">
      <c r="A30" s="259">
        <v>8</v>
      </c>
      <c r="B30" s="260" t="s">
        <v>529</v>
      </c>
      <c r="C30" s="268" t="s">
        <v>530</v>
      </c>
      <c r="D30" s="261" t="s">
        <v>531</v>
      </c>
      <c r="E30" s="262">
        <v>0.24424000000000001</v>
      </c>
      <c r="F30" s="263"/>
      <c r="G30" s="264">
        <f>ROUND(E30*F30,2)</f>
        <v>0</v>
      </c>
      <c r="H30" s="263"/>
      <c r="I30" s="264">
        <f>ROUND(E30*H30,2)</f>
        <v>0</v>
      </c>
      <c r="J30" s="263"/>
      <c r="K30" s="264">
        <f>ROUND(E30*J30,2)</f>
        <v>0</v>
      </c>
      <c r="L30" s="264">
        <v>21</v>
      </c>
      <c r="M30" s="264">
        <f>G30*(1+L30/100)</f>
        <v>0</v>
      </c>
      <c r="N30" s="262">
        <v>0</v>
      </c>
      <c r="O30" s="262">
        <f>ROUND(E30*N30,2)</f>
        <v>0</v>
      </c>
      <c r="P30" s="262">
        <v>0</v>
      </c>
      <c r="Q30" s="262">
        <f>ROUND(E30*P30,2)</f>
        <v>0</v>
      </c>
      <c r="R30" s="264"/>
      <c r="S30" s="264" t="s">
        <v>333</v>
      </c>
      <c r="T30" s="265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389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31" t="s">
        <v>272</v>
      </c>
      <c r="B31" s="232" t="s">
        <v>231</v>
      </c>
      <c r="C31" s="251" t="s">
        <v>232</v>
      </c>
      <c r="D31" s="233"/>
      <c r="E31" s="234"/>
      <c r="F31" s="235"/>
      <c r="G31" s="235">
        <f>SUMIF(AG32:AG39,"&lt;&gt;NOR",G32:G39)</f>
        <v>0</v>
      </c>
      <c r="H31" s="235"/>
      <c r="I31" s="235">
        <f>SUM(I32:I39)</f>
        <v>0</v>
      </c>
      <c r="J31" s="235"/>
      <c r="K31" s="235">
        <f>SUM(K32:K39)</f>
        <v>0</v>
      </c>
      <c r="L31" s="235"/>
      <c r="M31" s="235">
        <f>SUM(M32:M39)</f>
        <v>0</v>
      </c>
      <c r="N31" s="234"/>
      <c r="O31" s="234">
        <f>SUM(O32:O39)</f>
        <v>0</v>
      </c>
      <c r="P31" s="234"/>
      <c r="Q31" s="234">
        <f>SUM(Q32:Q39)</f>
        <v>0</v>
      </c>
      <c r="R31" s="235"/>
      <c r="S31" s="235"/>
      <c r="T31" s="236"/>
      <c r="U31" s="230"/>
      <c r="V31" s="230">
        <f>SUM(V32:V39)</f>
        <v>0</v>
      </c>
      <c r="W31" s="230"/>
      <c r="X31" s="230"/>
      <c r="Y31" s="230"/>
      <c r="AG31" t="s">
        <v>273</v>
      </c>
    </row>
    <row r="32" spans="1:60" outlineLevel="1" x14ac:dyDescent="0.2">
      <c r="A32" s="241">
        <v>9</v>
      </c>
      <c r="B32" s="242" t="s">
        <v>1508</v>
      </c>
      <c r="C32" s="252" t="s">
        <v>1509</v>
      </c>
      <c r="D32" s="243" t="s">
        <v>400</v>
      </c>
      <c r="E32" s="244">
        <v>30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1.1E-4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1510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10</v>
      </c>
      <c r="B34" s="242" t="s">
        <v>1511</v>
      </c>
      <c r="C34" s="252" t="s">
        <v>1512</v>
      </c>
      <c r="D34" s="243" t="s">
        <v>745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1513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50" t="str">
        <f>C35</f>
        <v>Jiné montáže nepředvítatelné + jiný spotřební materiál sádra, hřeby, vruty, nehořlavé podložky , kabelové oka aj.</v>
      </c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11</v>
      </c>
      <c r="B36" s="242" t="s">
        <v>1514</v>
      </c>
      <c r="C36" s="252" t="s">
        <v>1515</v>
      </c>
      <c r="D36" s="243" t="s">
        <v>400</v>
      </c>
      <c r="E36" s="244">
        <v>80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1516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12</v>
      </c>
      <c r="B38" s="242" t="s">
        <v>1517</v>
      </c>
      <c r="C38" s="252" t="s">
        <v>1518</v>
      </c>
      <c r="D38" s="243" t="s">
        <v>367</v>
      </c>
      <c r="E38" s="244">
        <v>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0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277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609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1519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3" t="s">
        <v>1520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31" t="s">
        <v>272</v>
      </c>
      <c r="B40" s="232" t="s">
        <v>233</v>
      </c>
      <c r="C40" s="251" t="s">
        <v>234</v>
      </c>
      <c r="D40" s="233"/>
      <c r="E40" s="234"/>
      <c r="F40" s="235"/>
      <c r="G40" s="235">
        <f>SUMIF(AG41:AG71,"&lt;&gt;NOR",G41:G71)</f>
        <v>0</v>
      </c>
      <c r="H40" s="235"/>
      <c r="I40" s="235">
        <f>SUM(I41:I71)</f>
        <v>0</v>
      </c>
      <c r="J40" s="235"/>
      <c r="K40" s="235">
        <f>SUM(K41:K71)</f>
        <v>0</v>
      </c>
      <c r="L40" s="235"/>
      <c r="M40" s="235">
        <f>SUM(M41:M71)</f>
        <v>0</v>
      </c>
      <c r="N40" s="234"/>
      <c r="O40" s="234">
        <f>SUM(O41:O71)</f>
        <v>6.0000000000000005E-2</v>
      </c>
      <c r="P40" s="234"/>
      <c r="Q40" s="234">
        <f>SUM(Q41:Q71)</f>
        <v>0</v>
      </c>
      <c r="R40" s="235"/>
      <c r="S40" s="235"/>
      <c r="T40" s="236"/>
      <c r="U40" s="230"/>
      <c r="V40" s="230">
        <f>SUM(V41:V71)</f>
        <v>0</v>
      </c>
      <c r="W40" s="230"/>
      <c r="X40" s="230"/>
      <c r="Y40" s="230"/>
      <c r="AG40" t="s">
        <v>273</v>
      </c>
    </row>
    <row r="41" spans="1:60" outlineLevel="1" x14ac:dyDescent="0.2">
      <c r="A41" s="241">
        <v>13</v>
      </c>
      <c r="B41" s="242" t="s">
        <v>1521</v>
      </c>
      <c r="C41" s="252" t="s">
        <v>1522</v>
      </c>
      <c r="D41" s="243" t="s">
        <v>400</v>
      </c>
      <c r="E41" s="244">
        <v>40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1523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9">
        <v>14</v>
      </c>
      <c r="B43" s="260" t="s">
        <v>1524</v>
      </c>
      <c r="C43" s="268" t="s">
        <v>1525</v>
      </c>
      <c r="D43" s="261" t="s">
        <v>400</v>
      </c>
      <c r="E43" s="262">
        <v>10</v>
      </c>
      <c r="F43" s="263"/>
      <c r="G43" s="264">
        <f>ROUND(E43*F43,2)</f>
        <v>0</v>
      </c>
      <c r="H43" s="263"/>
      <c r="I43" s="264">
        <f>ROUND(E43*H43,2)</f>
        <v>0</v>
      </c>
      <c r="J43" s="263"/>
      <c r="K43" s="264">
        <f>ROUND(E43*J43,2)</f>
        <v>0</v>
      </c>
      <c r="L43" s="264">
        <v>21</v>
      </c>
      <c r="M43" s="264">
        <f>G43*(1+L43/100)</f>
        <v>0</v>
      </c>
      <c r="N43" s="262">
        <v>0</v>
      </c>
      <c r="O43" s="262">
        <f>ROUND(E43*N43,2)</f>
        <v>0</v>
      </c>
      <c r="P43" s="262">
        <v>0</v>
      </c>
      <c r="Q43" s="262">
        <f>ROUND(E43*P43,2)</f>
        <v>0</v>
      </c>
      <c r="R43" s="264"/>
      <c r="S43" s="264" t="s">
        <v>333</v>
      </c>
      <c r="T43" s="265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312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15</v>
      </c>
      <c r="B44" s="242" t="s">
        <v>1526</v>
      </c>
      <c r="C44" s="252" t="s">
        <v>1527</v>
      </c>
      <c r="D44" s="243" t="s">
        <v>367</v>
      </c>
      <c r="E44" s="244">
        <v>4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0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3" t="s">
        <v>1528</v>
      </c>
      <c r="D45" s="248"/>
      <c r="E45" s="248"/>
      <c r="F45" s="248"/>
      <c r="G45" s="248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9">
        <v>16</v>
      </c>
      <c r="B46" s="260" t="s">
        <v>1529</v>
      </c>
      <c r="C46" s="268" t="s">
        <v>1530</v>
      </c>
      <c r="D46" s="261" t="s">
        <v>367</v>
      </c>
      <c r="E46" s="262">
        <v>4</v>
      </c>
      <c r="F46" s="263"/>
      <c r="G46" s="264">
        <f>ROUND(E46*F46,2)</f>
        <v>0</v>
      </c>
      <c r="H46" s="263"/>
      <c r="I46" s="264">
        <f>ROUND(E46*H46,2)</f>
        <v>0</v>
      </c>
      <c r="J46" s="263"/>
      <c r="K46" s="264">
        <f>ROUND(E46*J46,2)</f>
        <v>0</v>
      </c>
      <c r="L46" s="264">
        <v>21</v>
      </c>
      <c r="M46" s="264">
        <f>G46*(1+L46/100)</f>
        <v>0</v>
      </c>
      <c r="N46" s="262">
        <v>0</v>
      </c>
      <c r="O46" s="262">
        <f>ROUND(E46*N46,2)</f>
        <v>0</v>
      </c>
      <c r="P46" s="262">
        <v>0</v>
      </c>
      <c r="Q46" s="262">
        <f>ROUND(E46*P46,2)</f>
        <v>0</v>
      </c>
      <c r="R46" s="264"/>
      <c r="S46" s="264" t="s">
        <v>333</v>
      </c>
      <c r="T46" s="265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9">
        <v>17</v>
      </c>
      <c r="B47" s="260" t="s">
        <v>1531</v>
      </c>
      <c r="C47" s="268" t="s">
        <v>1532</v>
      </c>
      <c r="D47" s="261" t="s">
        <v>367</v>
      </c>
      <c r="E47" s="262">
        <v>4</v>
      </c>
      <c r="F47" s="263"/>
      <c r="G47" s="264">
        <f>ROUND(E47*F47,2)</f>
        <v>0</v>
      </c>
      <c r="H47" s="263"/>
      <c r="I47" s="264">
        <f>ROUND(E47*H47,2)</f>
        <v>0</v>
      </c>
      <c r="J47" s="263"/>
      <c r="K47" s="264">
        <f>ROUND(E47*J47,2)</f>
        <v>0</v>
      </c>
      <c r="L47" s="264">
        <v>21</v>
      </c>
      <c r="M47" s="264">
        <f>G47*(1+L47/100)</f>
        <v>0</v>
      </c>
      <c r="N47" s="262">
        <v>0</v>
      </c>
      <c r="O47" s="262">
        <f>ROUND(E47*N47,2)</f>
        <v>0</v>
      </c>
      <c r="P47" s="262">
        <v>0</v>
      </c>
      <c r="Q47" s="262">
        <f>ROUND(E47*P47,2)</f>
        <v>0</v>
      </c>
      <c r="R47" s="264"/>
      <c r="S47" s="264" t="s">
        <v>333</v>
      </c>
      <c r="T47" s="265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312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9">
        <v>18</v>
      </c>
      <c r="B48" s="260" t="s">
        <v>1533</v>
      </c>
      <c r="C48" s="268" t="s">
        <v>1534</v>
      </c>
      <c r="D48" s="261" t="s">
        <v>367</v>
      </c>
      <c r="E48" s="262">
        <v>1</v>
      </c>
      <c r="F48" s="263"/>
      <c r="G48" s="264">
        <f>ROUND(E48*F48,2)</f>
        <v>0</v>
      </c>
      <c r="H48" s="263"/>
      <c r="I48" s="264">
        <f>ROUND(E48*H48,2)</f>
        <v>0</v>
      </c>
      <c r="J48" s="263"/>
      <c r="K48" s="264">
        <f>ROUND(E48*J48,2)</f>
        <v>0</v>
      </c>
      <c r="L48" s="264">
        <v>21</v>
      </c>
      <c r="M48" s="264">
        <f>G48*(1+L48/100)</f>
        <v>0</v>
      </c>
      <c r="N48" s="262">
        <v>0</v>
      </c>
      <c r="O48" s="262">
        <f>ROUND(E48*N48,2)</f>
        <v>0</v>
      </c>
      <c r="P48" s="262">
        <v>0</v>
      </c>
      <c r="Q48" s="262">
        <f>ROUND(E48*P48,2)</f>
        <v>0</v>
      </c>
      <c r="R48" s="264"/>
      <c r="S48" s="264" t="s">
        <v>333</v>
      </c>
      <c r="T48" s="265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312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9">
        <v>19</v>
      </c>
      <c r="B49" s="260" t="s">
        <v>1535</v>
      </c>
      <c r="C49" s="268" t="s">
        <v>1536</v>
      </c>
      <c r="D49" s="261" t="s">
        <v>367</v>
      </c>
      <c r="E49" s="262">
        <v>4</v>
      </c>
      <c r="F49" s="263"/>
      <c r="G49" s="264">
        <f>ROUND(E49*F49,2)</f>
        <v>0</v>
      </c>
      <c r="H49" s="263"/>
      <c r="I49" s="264">
        <f>ROUND(E49*H49,2)</f>
        <v>0</v>
      </c>
      <c r="J49" s="263"/>
      <c r="K49" s="264">
        <f>ROUND(E49*J49,2)</f>
        <v>0</v>
      </c>
      <c r="L49" s="264">
        <v>21</v>
      </c>
      <c r="M49" s="264">
        <f>G49*(1+L49/100)</f>
        <v>0</v>
      </c>
      <c r="N49" s="262">
        <v>0</v>
      </c>
      <c r="O49" s="262">
        <f>ROUND(E49*N49,2)</f>
        <v>0</v>
      </c>
      <c r="P49" s="262">
        <v>0</v>
      </c>
      <c r="Q49" s="262">
        <f>ROUND(E49*P49,2)</f>
        <v>0</v>
      </c>
      <c r="R49" s="264"/>
      <c r="S49" s="264" t="s">
        <v>333</v>
      </c>
      <c r="T49" s="265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312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9">
        <v>20</v>
      </c>
      <c r="B50" s="260" t="s">
        <v>1537</v>
      </c>
      <c r="C50" s="268" t="s">
        <v>1538</v>
      </c>
      <c r="D50" s="261" t="s">
        <v>367</v>
      </c>
      <c r="E50" s="262">
        <v>1</v>
      </c>
      <c r="F50" s="263"/>
      <c r="G50" s="264">
        <f>ROUND(E50*F50,2)</f>
        <v>0</v>
      </c>
      <c r="H50" s="263"/>
      <c r="I50" s="264">
        <f>ROUND(E50*H50,2)</f>
        <v>0</v>
      </c>
      <c r="J50" s="263"/>
      <c r="K50" s="264">
        <f>ROUND(E50*J50,2)</f>
        <v>0</v>
      </c>
      <c r="L50" s="264">
        <v>21</v>
      </c>
      <c r="M50" s="264">
        <f>G50*(1+L50/100)</f>
        <v>0</v>
      </c>
      <c r="N50" s="262">
        <v>0</v>
      </c>
      <c r="O50" s="262">
        <f>ROUND(E50*N50,2)</f>
        <v>0</v>
      </c>
      <c r="P50" s="262">
        <v>0</v>
      </c>
      <c r="Q50" s="262">
        <f>ROUND(E50*P50,2)</f>
        <v>0</v>
      </c>
      <c r="R50" s="264"/>
      <c r="S50" s="264" t="s">
        <v>333</v>
      </c>
      <c r="T50" s="265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312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9">
        <v>21</v>
      </c>
      <c r="B51" s="260" t="s">
        <v>1539</v>
      </c>
      <c r="C51" s="268" t="s">
        <v>1540</v>
      </c>
      <c r="D51" s="261" t="s">
        <v>367</v>
      </c>
      <c r="E51" s="262">
        <v>1</v>
      </c>
      <c r="F51" s="263"/>
      <c r="G51" s="264">
        <f>ROUND(E51*F51,2)</f>
        <v>0</v>
      </c>
      <c r="H51" s="263"/>
      <c r="I51" s="264">
        <f>ROUND(E51*H51,2)</f>
        <v>0</v>
      </c>
      <c r="J51" s="263"/>
      <c r="K51" s="264">
        <f>ROUND(E51*J51,2)</f>
        <v>0</v>
      </c>
      <c r="L51" s="264">
        <v>21</v>
      </c>
      <c r="M51" s="264">
        <f>G51*(1+L51/100)</f>
        <v>0</v>
      </c>
      <c r="N51" s="262">
        <v>0</v>
      </c>
      <c r="O51" s="262">
        <f>ROUND(E51*N51,2)</f>
        <v>0</v>
      </c>
      <c r="P51" s="262">
        <v>0</v>
      </c>
      <c r="Q51" s="262">
        <f>ROUND(E51*P51,2)</f>
        <v>0</v>
      </c>
      <c r="R51" s="264"/>
      <c r="S51" s="264" t="s">
        <v>333</v>
      </c>
      <c r="T51" s="265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312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9">
        <v>22</v>
      </c>
      <c r="B52" s="260" t="s">
        <v>1541</v>
      </c>
      <c r="C52" s="268" t="s">
        <v>1542</v>
      </c>
      <c r="D52" s="261" t="s">
        <v>367</v>
      </c>
      <c r="E52" s="262">
        <v>1</v>
      </c>
      <c r="F52" s="263"/>
      <c r="G52" s="264">
        <f>ROUND(E52*F52,2)</f>
        <v>0</v>
      </c>
      <c r="H52" s="263"/>
      <c r="I52" s="264">
        <f>ROUND(E52*H52,2)</f>
        <v>0</v>
      </c>
      <c r="J52" s="263"/>
      <c r="K52" s="264">
        <f>ROUND(E52*J52,2)</f>
        <v>0</v>
      </c>
      <c r="L52" s="264">
        <v>21</v>
      </c>
      <c r="M52" s="264">
        <f>G52*(1+L52/100)</f>
        <v>0</v>
      </c>
      <c r="N52" s="262">
        <v>0</v>
      </c>
      <c r="O52" s="262">
        <f>ROUND(E52*N52,2)</f>
        <v>0</v>
      </c>
      <c r="P52" s="262">
        <v>0</v>
      </c>
      <c r="Q52" s="262">
        <f>ROUND(E52*P52,2)</f>
        <v>0</v>
      </c>
      <c r="R52" s="264"/>
      <c r="S52" s="264" t="s">
        <v>333</v>
      </c>
      <c r="T52" s="265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312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23</v>
      </c>
      <c r="B53" s="242" t="s">
        <v>1543</v>
      </c>
      <c r="C53" s="252" t="s">
        <v>1544</v>
      </c>
      <c r="D53" s="243" t="s">
        <v>400</v>
      </c>
      <c r="E53" s="244">
        <v>20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277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312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1523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24</v>
      </c>
      <c r="B55" s="242" t="s">
        <v>1545</v>
      </c>
      <c r="C55" s="252" t="s">
        <v>1546</v>
      </c>
      <c r="D55" s="243" t="s">
        <v>400</v>
      </c>
      <c r="E55" s="244">
        <v>45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0</v>
      </c>
      <c r="O55" s="244">
        <f>ROUND(E55*N55,2)</f>
        <v>0</v>
      </c>
      <c r="P55" s="244">
        <v>0</v>
      </c>
      <c r="Q55" s="244">
        <f>ROUND(E55*P55,2)</f>
        <v>0</v>
      </c>
      <c r="R55" s="246" t="s">
        <v>608</v>
      </c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609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1519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1523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19"/>
      <c r="B57" s="220"/>
      <c r="C57" s="255" t="s">
        <v>1547</v>
      </c>
      <c r="D57" s="228"/>
      <c r="E57" s="229">
        <v>40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19"/>
      <c r="B58" s="220"/>
      <c r="C58" s="255" t="s">
        <v>1548</v>
      </c>
      <c r="D58" s="228"/>
      <c r="E58" s="229">
        <v>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25</v>
      </c>
      <c r="B59" s="242" t="s">
        <v>1549</v>
      </c>
      <c r="C59" s="252" t="s">
        <v>1550</v>
      </c>
      <c r="D59" s="243" t="s">
        <v>400</v>
      </c>
      <c r="E59" s="244">
        <v>35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0</v>
      </c>
      <c r="O59" s="244">
        <f>ROUND(E59*N59,2)</f>
        <v>0</v>
      </c>
      <c r="P59" s="244">
        <v>0</v>
      </c>
      <c r="Q59" s="244">
        <f>ROUND(E59*P59,2)</f>
        <v>0</v>
      </c>
      <c r="R59" s="246" t="s">
        <v>608</v>
      </c>
      <c r="S59" s="246" t="s">
        <v>333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609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1519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1551</v>
      </c>
      <c r="D60" s="228"/>
      <c r="E60" s="229">
        <v>30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19"/>
      <c r="B61" s="220"/>
      <c r="C61" s="255" t="s">
        <v>1548</v>
      </c>
      <c r="D61" s="228"/>
      <c r="E61" s="229">
        <v>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1">
        <v>26</v>
      </c>
      <c r="B62" s="242" t="s">
        <v>1552</v>
      </c>
      <c r="C62" s="252" t="s">
        <v>1553</v>
      </c>
      <c r="D62" s="243" t="s">
        <v>367</v>
      </c>
      <c r="E62" s="244">
        <v>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4">
        <v>8.2000000000000007E-3</v>
      </c>
      <c r="O62" s="244">
        <f>ROUND(E62*N62,2)</f>
        <v>0.01</v>
      </c>
      <c r="P62" s="244">
        <v>0</v>
      </c>
      <c r="Q62" s="244">
        <f>ROUND(E62*P62,2)</f>
        <v>0</v>
      </c>
      <c r="R62" s="246"/>
      <c r="S62" s="246" t="s">
        <v>277</v>
      </c>
      <c r="T62" s="247" t="s">
        <v>278</v>
      </c>
      <c r="U62" s="223">
        <v>0</v>
      </c>
      <c r="V62" s="223">
        <f>ROUND(E62*U62,2)</f>
        <v>0</v>
      </c>
      <c r="W62" s="223"/>
      <c r="X62" s="223" t="s">
        <v>609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1519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3" t="s">
        <v>1554</v>
      </c>
      <c r="D63" s="248"/>
      <c r="E63" s="248"/>
      <c r="F63" s="248"/>
      <c r="G63" s="248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1">
        <v>27</v>
      </c>
      <c r="B64" s="242" t="s">
        <v>1555</v>
      </c>
      <c r="C64" s="252" t="s">
        <v>1556</v>
      </c>
      <c r="D64" s="243" t="s">
        <v>367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8.2000000000000007E-3</v>
      </c>
      <c r="O64" s="244">
        <f>ROUND(E64*N64,2)</f>
        <v>0.01</v>
      </c>
      <c r="P64" s="244">
        <v>0</v>
      </c>
      <c r="Q64" s="244">
        <f>ROUND(E64*P64,2)</f>
        <v>0</v>
      </c>
      <c r="R64" s="246"/>
      <c r="S64" s="246" t="s">
        <v>277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609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1519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3" t="s">
        <v>1557</v>
      </c>
      <c r="D65" s="248"/>
      <c r="E65" s="248"/>
      <c r="F65" s="248"/>
      <c r="G65" s="248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1">
        <v>28</v>
      </c>
      <c r="B66" s="242" t="s">
        <v>1558</v>
      </c>
      <c r="C66" s="252" t="s">
        <v>1559</v>
      </c>
      <c r="D66" s="243" t="s">
        <v>367</v>
      </c>
      <c r="E66" s="244">
        <v>2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4">
        <v>8.2000000000000007E-3</v>
      </c>
      <c r="O66" s="244">
        <f>ROUND(E66*N66,2)</f>
        <v>0.02</v>
      </c>
      <c r="P66" s="244">
        <v>0</v>
      </c>
      <c r="Q66" s="244">
        <f>ROUND(E66*P66,2)</f>
        <v>0</v>
      </c>
      <c r="R66" s="246"/>
      <c r="S66" s="246" t="s">
        <v>277</v>
      </c>
      <c r="T66" s="247" t="s">
        <v>278</v>
      </c>
      <c r="U66" s="223">
        <v>0</v>
      </c>
      <c r="V66" s="223">
        <f>ROUND(E66*U66,2)</f>
        <v>0</v>
      </c>
      <c r="W66" s="223"/>
      <c r="X66" s="223" t="s">
        <v>609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1519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19"/>
      <c r="B67" s="220"/>
      <c r="C67" s="253" t="s">
        <v>1560</v>
      </c>
      <c r="D67" s="248"/>
      <c r="E67" s="248"/>
      <c r="F67" s="248"/>
      <c r="G67" s="248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283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1">
        <v>29</v>
      </c>
      <c r="B68" s="242" t="s">
        <v>1561</v>
      </c>
      <c r="C68" s="252" t="s">
        <v>1562</v>
      </c>
      <c r="D68" s="243" t="s">
        <v>367</v>
      </c>
      <c r="E68" s="244">
        <v>1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4">
        <v>8.2000000000000007E-3</v>
      </c>
      <c r="O68" s="244">
        <f>ROUND(E68*N68,2)</f>
        <v>0.01</v>
      </c>
      <c r="P68" s="244">
        <v>0</v>
      </c>
      <c r="Q68" s="244">
        <f>ROUND(E68*P68,2)</f>
        <v>0</v>
      </c>
      <c r="R68" s="246"/>
      <c r="S68" s="246" t="s">
        <v>277</v>
      </c>
      <c r="T68" s="247" t="s">
        <v>278</v>
      </c>
      <c r="U68" s="223">
        <v>0</v>
      </c>
      <c r="V68" s="223">
        <f>ROUND(E68*U68,2)</f>
        <v>0</v>
      </c>
      <c r="W68" s="223"/>
      <c r="X68" s="223" t="s">
        <v>609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1519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3" t="s">
        <v>1563</v>
      </c>
      <c r="D69" s="248"/>
      <c r="E69" s="248"/>
      <c r="F69" s="248"/>
      <c r="G69" s="248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283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30</v>
      </c>
      <c r="B70" s="242" t="s">
        <v>1564</v>
      </c>
      <c r="C70" s="252" t="s">
        <v>1565</v>
      </c>
      <c r="D70" s="243" t="s">
        <v>367</v>
      </c>
      <c r="E70" s="244">
        <v>1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8.2000000000000007E-3</v>
      </c>
      <c r="O70" s="244">
        <f>ROUND(E70*N70,2)</f>
        <v>0.01</v>
      </c>
      <c r="P70" s="244">
        <v>0</v>
      </c>
      <c r="Q70" s="244">
        <f>ROUND(E70*P70,2)</f>
        <v>0</v>
      </c>
      <c r="R70" s="246"/>
      <c r="S70" s="246" t="s">
        <v>277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609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1519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3" t="s">
        <v>1566</v>
      </c>
      <c r="D71" s="248"/>
      <c r="E71" s="248"/>
      <c r="F71" s="248"/>
      <c r="G71" s="248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31" t="s">
        <v>272</v>
      </c>
      <c r="B72" s="232" t="s">
        <v>241</v>
      </c>
      <c r="C72" s="251" t="s">
        <v>173</v>
      </c>
      <c r="D72" s="233"/>
      <c r="E72" s="234"/>
      <c r="F72" s="235"/>
      <c r="G72" s="235">
        <f>SUMIF(AG73:AG82,"&lt;&gt;NOR",G73:G82)</f>
        <v>0</v>
      </c>
      <c r="H72" s="235"/>
      <c r="I72" s="235">
        <f>SUM(I73:I82)</f>
        <v>0</v>
      </c>
      <c r="J72" s="235"/>
      <c r="K72" s="235">
        <f>SUM(K73:K82)</f>
        <v>0</v>
      </c>
      <c r="L72" s="235"/>
      <c r="M72" s="235">
        <f>SUM(M73:M82)</f>
        <v>0</v>
      </c>
      <c r="N72" s="234"/>
      <c r="O72" s="234">
        <f>SUM(O73:O82)</f>
        <v>0</v>
      </c>
      <c r="P72" s="234"/>
      <c r="Q72" s="234">
        <f>SUM(Q73:Q82)</f>
        <v>0</v>
      </c>
      <c r="R72" s="235"/>
      <c r="S72" s="235"/>
      <c r="T72" s="236"/>
      <c r="U72" s="230"/>
      <c r="V72" s="230">
        <f>SUM(V73:V82)</f>
        <v>0</v>
      </c>
      <c r="W72" s="230"/>
      <c r="X72" s="230"/>
      <c r="Y72" s="230"/>
      <c r="AG72" t="s">
        <v>273</v>
      </c>
    </row>
    <row r="73" spans="1:60" outlineLevel="1" x14ac:dyDescent="0.2">
      <c r="A73" s="241">
        <v>31</v>
      </c>
      <c r="B73" s="242" t="s">
        <v>842</v>
      </c>
      <c r="C73" s="252" t="s">
        <v>843</v>
      </c>
      <c r="D73" s="243" t="s">
        <v>531</v>
      </c>
      <c r="E73" s="244">
        <v>0.13078000000000001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0</v>
      </c>
      <c r="O73" s="244">
        <f>ROUND(E73*N73,2)</f>
        <v>0</v>
      </c>
      <c r="P73" s="244">
        <v>0</v>
      </c>
      <c r="Q73" s="244">
        <f>ROUND(E73*P73,2)</f>
        <v>0</v>
      </c>
      <c r="R73" s="246"/>
      <c r="S73" s="246" t="s">
        <v>333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389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3" t="s">
        <v>846</v>
      </c>
      <c r="D74" s="248"/>
      <c r="E74" s="248"/>
      <c r="F74" s="248"/>
      <c r="G74" s="248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1">
        <v>32</v>
      </c>
      <c r="B75" s="242" t="s">
        <v>849</v>
      </c>
      <c r="C75" s="252" t="s">
        <v>850</v>
      </c>
      <c r="D75" s="243" t="s">
        <v>531</v>
      </c>
      <c r="E75" s="244">
        <v>0.13078000000000001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4">
        <v>0</v>
      </c>
      <c r="O75" s="244">
        <f>ROUND(E75*N75,2)</f>
        <v>0</v>
      </c>
      <c r="P75" s="244">
        <v>0</v>
      </c>
      <c r="Q75" s="244">
        <f>ROUND(E75*P75,2)</f>
        <v>0</v>
      </c>
      <c r="R75" s="246"/>
      <c r="S75" s="246" t="s">
        <v>333</v>
      </c>
      <c r="T75" s="247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389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19"/>
      <c r="B76" s="220"/>
      <c r="C76" s="253" t="s">
        <v>846</v>
      </c>
      <c r="D76" s="248"/>
      <c r="E76" s="248"/>
      <c r="F76" s="248"/>
      <c r="G76" s="248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9">
        <v>33</v>
      </c>
      <c r="B77" s="260" t="s">
        <v>851</v>
      </c>
      <c r="C77" s="268" t="s">
        <v>852</v>
      </c>
      <c r="D77" s="261" t="s">
        <v>531</v>
      </c>
      <c r="E77" s="262">
        <v>0.13078000000000001</v>
      </c>
      <c r="F77" s="263"/>
      <c r="G77" s="264">
        <f>ROUND(E77*F77,2)</f>
        <v>0</v>
      </c>
      <c r="H77" s="263"/>
      <c r="I77" s="264">
        <f>ROUND(E77*H77,2)</f>
        <v>0</v>
      </c>
      <c r="J77" s="263"/>
      <c r="K77" s="264">
        <f>ROUND(E77*J77,2)</f>
        <v>0</v>
      </c>
      <c r="L77" s="264">
        <v>21</v>
      </c>
      <c r="M77" s="264">
        <f>G77*(1+L77/100)</f>
        <v>0</v>
      </c>
      <c r="N77" s="262">
        <v>0</v>
      </c>
      <c r="O77" s="262">
        <f>ROUND(E77*N77,2)</f>
        <v>0</v>
      </c>
      <c r="P77" s="262">
        <v>0</v>
      </c>
      <c r="Q77" s="262">
        <f>ROUND(E77*P77,2)</f>
        <v>0</v>
      </c>
      <c r="R77" s="264"/>
      <c r="S77" s="264" t="s">
        <v>333</v>
      </c>
      <c r="T77" s="265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389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9">
        <v>34</v>
      </c>
      <c r="B78" s="260" t="s">
        <v>853</v>
      </c>
      <c r="C78" s="268" t="s">
        <v>854</v>
      </c>
      <c r="D78" s="261" t="s">
        <v>531</v>
      </c>
      <c r="E78" s="262">
        <v>0.13078000000000001</v>
      </c>
      <c r="F78" s="263"/>
      <c r="G78" s="264">
        <f>ROUND(E78*F78,2)</f>
        <v>0</v>
      </c>
      <c r="H78" s="263"/>
      <c r="I78" s="264">
        <f>ROUND(E78*H78,2)</f>
        <v>0</v>
      </c>
      <c r="J78" s="263"/>
      <c r="K78" s="264">
        <f>ROUND(E78*J78,2)</f>
        <v>0</v>
      </c>
      <c r="L78" s="264">
        <v>21</v>
      </c>
      <c r="M78" s="264">
        <f>G78*(1+L78/100)</f>
        <v>0</v>
      </c>
      <c r="N78" s="262">
        <v>0</v>
      </c>
      <c r="O78" s="262">
        <f>ROUND(E78*N78,2)</f>
        <v>0</v>
      </c>
      <c r="P78" s="262">
        <v>0</v>
      </c>
      <c r="Q78" s="262">
        <f>ROUND(E78*P78,2)</f>
        <v>0</v>
      </c>
      <c r="R78" s="264"/>
      <c r="S78" s="264" t="s">
        <v>333</v>
      </c>
      <c r="T78" s="265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389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9">
        <v>35</v>
      </c>
      <c r="B79" s="260" t="s">
        <v>855</v>
      </c>
      <c r="C79" s="268" t="s">
        <v>856</v>
      </c>
      <c r="D79" s="261" t="s">
        <v>531</v>
      </c>
      <c r="E79" s="262">
        <v>2.6156799999999998</v>
      </c>
      <c r="F79" s="263"/>
      <c r="G79" s="264">
        <f>ROUND(E79*F79,2)</f>
        <v>0</v>
      </c>
      <c r="H79" s="263"/>
      <c r="I79" s="264">
        <f>ROUND(E79*H79,2)</f>
        <v>0</v>
      </c>
      <c r="J79" s="263"/>
      <c r="K79" s="264">
        <f>ROUND(E79*J79,2)</f>
        <v>0</v>
      </c>
      <c r="L79" s="264">
        <v>21</v>
      </c>
      <c r="M79" s="264">
        <f>G79*(1+L79/100)</f>
        <v>0</v>
      </c>
      <c r="N79" s="262">
        <v>0</v>
      </c>
      <c r="O79" s="262">
        <f>ROUND(E79*N79,2)</f>
        <v>0</v>
      </c>
      <c r="P79" s="262">
        <v>0</v>
      </c>
      <c r="Q79" s="262">
        <f>ROUND(E79*P79,2)</f>
        <v>0</v>
      </c>
      <c r="R79" s="264"/>
      <c r="S79" s="264" t="s">
        <v>333</v>
      </c>
      <c r="T79" s="265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389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59">
        <v>36</v>
      </c>
      <c r="B80" s="260" t="s">
        <v>857</v>
      </c>
      <c r="C80" s="268" t="s">
        <v>858</v>
      </c>
      <c r="D80" s="261" t="s">
        <v>531</v>
      </c>
      <c r="E80" s="262">
        <v>0.13078000000000001</v>
      </c>
      <c r="F80" s="263"/>
      <c r="G80" s="264">
        <f>ROUND(E80*F80,2)</f>
        <v>0</v>
      </c>
      <c r="H80" s="263"/>
      <c r="I80" s="264">
        <f>ROUND(E80*H80,2)</f>
        <v>0</v>
      </c>
      <c r="J80" s="263"/>
      <c r="K80" s="264">
        <f>ROUND(E80*J80,2)</f>
        <v>0</v>
      </c>
      <c r="L80" s="264">
        <v>21</v>
      </c>
      <c r="M80" s="264">
        <f>G80*(1+L80/100)</f>
        <v>0</v>
      </c>
      <c r="N80" s="262">
        <v>0</v>
      </c>
      <c r="O80" s="262">
        <f>ROUND(E80*N80,2)</f>
        <v>0</v>
      </c>
      <c r="P80" s="262">
        <v>0</v>
      </c>
      <c r="Q80" s="262">
        <f>ROUND(E80*P80,2)</f>
        <v>0</v>
      </c>
      <c r="R80" s="264"/>
      <c r="S80" s="264" t="s">
        <v>333</v>
      </c>
      <c r="T80" s="265" t="s">
        <v>278</v>
      </c>
      <c r="U80" s="223">
        <v>0</v>
      </c>
      <c r="V80" s="223">
        <f>ROUND(E80*U80,2)</f>
        <v>0</v>
      </c>
      <c r="W80" s="223"/>
      <c r="X80" s="223" t="s">
        <v>279</v>
      </c>
      <c r="Y80" s="223" t="s">
        <v>280</v>
      </c>
      <c r="Z80" s="212"/>
      <c r="AA80" s="212"/>
      <c r="AB80" s="212"/>
      <c r="AC80" s="212"/>
      <c r="AD80" s="212"/>
      <c r="AE80" s="212"/>
      <c r="AF80" s="212"/>
      <c r="AG80" s="212" t="s">
        <v>389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9">
        <v>37</v>
      </c>
      <c r="B81" s="260" t="s">
        <v>859</v>
      </c>
      <c r="C81" s="268" t="s">
        <v>860</v>
      </c>
      <c r="D81" s="261" t="s">
        <v>531</v>
      </c>
      <c r="E81" s="262">
        <v>2.6156799999999998</v>
      </c>
      <c r="F81" s="263"/>
      <c r="G81" s="264">
        <f>ROUND(E81*F81,2)</f>
        <v>0</v>
      </c>
      <c r="H81" s="263"/>
      <c r="I81" s="264">
        <f>ROUND(E81*H81,2)</f>
        <v>0</v>
      </c>
      <c r="J81" s="263"/>
      <c r="K81" s="264">
        <f>ROUND(E81*J81,2)</f>
        <v>0</v>
      </c>
      <c r="L81" s="264">
        <v>21</v>
      </c>
      <c r="M81" s="264">
        <f>G81*(1+L81/100)</f>
        <v>0</v>
      </c>
      <c r="N81" s="262">
        <v>0</v>
      </c>
      <c r="O81" s="262">
        <f>ROUND(E81*N81,2)</f>
        <v>0</v>
      </c>
      <c r="P81" s="262">
        <v>0</v>
      </c>
      <c r="Q81" s="262">
        <f>ROUND(E81*P81,2)</f>
        <v>0</v>
      </c>
      <c r="R81" s="264"/>
      <c r="S81" s="264" t="s">
        <v>333</v>
      </c>
      <c r="T81" s="265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389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38</v>
      </c>
      <c r="B82" s="242" t="s">
        <v>861</v>
      </c>
      <c r="C82" s="252" t="s">
        <v>862</v>
      </c>
      <c r="D82" s="243" t="s">
        <v>531</v>
      </c>
      <c r="E82" s="244">
        <v>0.13078000000000001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0</v>
      </c>
      <c r="O82" s="244">
        <f>ROUND(E82*N82,2)</f>
        <v>0</v>
      </c>
      <c r="P82" s="244">
        <v>0</v>
      </c>
      <c r="Q82" s="244">
        <f>ROUND(E82*P82,2)</f>
        <v>0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389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3"/>
      <c r="B83" s="4"/>
      <c r="C83" s="256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12</v>
      </c>
      <c r="AF83">
        <v>21</v>
      </c>
      <c r="AG83" t="s">
        <v>258</v>
      </c>
    </row>
    <row r="84" spans="1:60" x14ac:dyDescent="0.2">
      <c r="A84" s="215"/>
      <c r="B84" s="216" t="s">
        <v>29</v>
      </c>
      <c r="C84" s="257"/>
      <c r="D84" s="217"/>
      <c r="E84" s="218"/>
      <c r="F84" s="218"/>
      <c r="G84" s="240">
        <f>G8+G15+G18+G29+G31+G40+G72</f>
        <v>0</v>
      </c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f>SUMIF(L7:L82,AE83,G7:G82)</f>
        <v>0</v>
      </c>
      <c r="AF84">
        <f>SUMIF(L7:L82,AF83,G7:G82)</f>
        <v>0</v>
      </c>
      <c r="AG84" t="s">
        <v>315</v>
      </c>
    </row>
    <row r="85" spans="1:60" x14ac:dyDescent="0.2">
      <c r="C85" s="258"/>
      <c r="D85" s="10"/>
      <c r="AG85" t="s">
        <v>316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FctaruDPspbKXbfos9mJr0/aZ1hkgaTpAjXB0zLkTs4JykxMmJZ3R7LmBoyCN66W8lyY7e+VsCJgauzUnQBNQ==" saltValue="VX9Sjn7Ky4dW3CQKTytZvQ==" spinCount="100000" sheet="1" formatRows="0"/>
  <mergeCells count="23">
    <mergeCell ref="C67:G67"/>
    <mergeCell ref="C69:G69"/>
    <mergeCell ref="C71:G71"/>
    <mergeCell ref="C74:G74"/>
    <mergeCell ref="C76:G76"/>
    <mergeCell ref="C42:G42"/>
    <mergeCell ref="C45:G45"/>
    <mergeCell ref="C54:G54"/>
    <mergeCell ref="C56:G56"/>
    <mergeCell ref="C63:G63"/>
    <mergeCell ref="C65:G65"/>
    <mergeCell ref="C24:G24"/>
    <mergeCell ref="C27:G27"/>
    <mergeCell ref="C33:G33"/>
    <mergeCell ref="C35:G35"/>
    <mergeCell ref="C37:G37"/>
    <mergeCell ref="C39:G39"/>
    <mergeCell ref="A1:G1"/>
    <mergeCell ref="C2:G2"/>
    <mergeCell ref="C3:G3"/>
    <mergeCell ref="C4:G4"/>
    <mergeCell ref="C20:G20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59E4F-B7FE-4F8B-A3E5-A29D5B307E9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70</v>
      </c>
      <c r="C4" s="204" t="s">
        <v>71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1491</v>
      </c>
      <c r="C9" s="252" t="s">
        <v>1492</v>
      </c>
      <c r="D9" s="243" t="s">
        <v>400</v>
      </c>
      <c r="E9" s="244">
        <v>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1.56E-3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142</v>
      </c>
      <c r="D10" s="228"/>
      <c r="E10" s="229">
        <v>2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169</v>
      </c>
      <c r="C11" s="251" t="s">
        <v>170</v>
      </c>
      <c r="D11" s="233"/>
      <c r="E11" s="234"/>
      <c r="F11" s="235"/>
      <c r="G11" s="235">
        <f>SUMIF(AG12:AG13,"&lt;&gt;NOR",G12:G13)</f>
        <v>0</v>
      </c>
      <c r="H11" s="235"/>
      <c r="I11" s="235">
        <f>SUM(I12:I13)</f>
        <v>0</v>
      </c>
      <c r="J11" s="235"/>
      <c r="K11" s="235">
        <f>SUM(K12:K13)</f>
        <v>0</v>
      </c>
      <c r="L11" s="235"/>
      <c r="M11" s="235">
        <f>SUM(M12:M13)</f>
        <v>0</v>
      </c>
      <c r="N11" s="234"/>
      <c r="O11" s="234">
        <f>SUM(O12:O13)</f>
        <v>0</v>
      </c>
      <c r="P11" s="234"/>
      <c r="Q11" s="234">
        <f>SUM(Q12:Q13)</f>
        <v>0.03</v>
      </c>
      <c r="R11" s="235"/>
      <c r="S11" s="235"/>
      <c r="T11" s="236"/>
      <c r="U11" s="230"/>
      <c r="V11" s="230">
        <f>SUM(V12:V13)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1495</v>
      </c>
      <c r="C12" s="252" t="s">
        <v>1496</v>
      </c>
      <c r="D12" s="243" t="s">
        <v>367</v>
      </c>
      <c r="E12" s="244">
        <v>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4.8999999999999998E-4</v>
      </c>
      <c r="O12" s="244">
        <f>ROUND(E12*N12,2)</f>
        <v>0</v>
      </c>
      <c r="P12" s="244">
        <v>1.4999999999999999E-2</v>
      </c>
      <c r="Q12" s="244">
        <f>ROUND(E12*P12,2)</f>
        <v>0.03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142</v>
      </c>
      <c r="D13" s="228"/>
      <c r="E13" s="229">
        <v>2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x14ac:dyDescent="0.2">
      <c r="A14" s="231" t="s">
        <v>272</v>
      </c>
      <c r="B14" s="232" t="s">
        <v>171</v>
      </c>
      <c r="C14" s="251" t="s">
        <v>172</v>
      </c>
      <c r="D14" s="233"/>
      <c r="E14" s="234"/>
      <c r="F14" s="235"/>
      <c r="G14" s="235">
        <f>SUMIF(AG15:AG21,"&lt;&gt;NOR",G15:G21)</f>
        <v>0</v>
      </c>
      <c r="H14" s="235"/>
      <c r="I14" s="235">
        <f>SUM(I15:I21)</f>
        <v>0</v>
      </c>
      <c r="J14" s="235"/>
      <c r="K14" s="235">
        <f>SUM(K15:K21)</f>
        <v>0</v>
      </c>
      <c r="L14" s="235"/>
      <c r="M14" s="235">
        <f>SUM(M15:M21)</f>
        <v>0</v>
      </c>
      <c r="N14" s="234"/>
      <c r="O14" s="234">
        <f>SUM(O15:O21)</f>
        <v>0</v>
      </c>
      <c r="P14" s="234"/>
      <c r="Q14" s="234">
        <f>SUM(Q15:Q21)</f>
        <v>0</v>
      </c>
      <c r="R14" s="235"/>
      <c r="S14" s="235"/>
      <c r="T14" s="236"/>
      <c r="U14" s="230"/>
      <c r="V14" s="230">
        <f>SUM(V15:V21)</f>
        <v>0</v>
      </c>
      <c r="W14" s="230"/>
      <c r="X14" s="230"/>
      <c r="Y14" s="230"/>
      <c r="AG14" t="s">
        <v>273</v>
      </c>
    </row>
    <row r="15" spans="1:60" outlineLevel="1" x14ac:dyDescent="0.2">
      <c r="A15" s="241">
        <v>3</v>
      </c>
      <c r="B15" s="242" t="s">
        <v>1497</v>
      </c>
      <c r="C15" s="252" t="s">
        <v>1498</v>
      </c>
      <c r="D15" s="243" t="s">
        <v>400</v>
      </c>
      <c r="E15" s="244">
        <v>0.7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0</v>
      </c>
      <c r="O15" s="244">
        <f>ROUND(E15*N15,2)</f>
        <v>0</v>
      </c>
      <c r="P15" s="244">
        <v>5.5999999999999995E-4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1499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1567</v>
      </c>
      <c r="D17" s="228"/>
      <c r="E17" s="229">
        <v>0.7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1">
        <v>4</v>
      </c>
      <c r="B18" s="242" t="s">
        <v>1501</v>
      </c>
      <c r="C18" s="252" t="s">
        <v>1502</v>
      </c>
      <c r="D18" s="243" t="s">
        <v>400</v>
      </c>
      <c r="E18" s="244">
        <v>2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4.8999999999999998E-4</v>
      </c>
      <c r="O18" s="244">
        <f>ROUND(E18*N18,2)</f>
        <v>0</v>
      </c>
      <c r="P18" s="244">
        <v>2E-3</v>
      </c>
      <c r="Q18" s="244">
        <f>ROUND(E18*P18,2)</f>
        <v>0</v>
      </c>
      <c r="R18" s="246"/>
      <c r="S18" s="246" t="s">
        <v>333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3" t="s">
        <v>1503</v>
      </c>
      <c r="D19" s="248"/>
      <c r="E19" s="248"/>
      <c r="F19" s="248"/>
      <c r="G19" s="248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19"/>
      <c r="B20" s="220"/>
      <c r="C20" s="254" t="s">
        <v>1504</v>
      </c>
      <c r="D20" s="249"/>
      <c r="E20" s="249"/>
      <c r="F20" s="249"/>
      <c r="G20" s="24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142</v>
      </c>
      <c r="D21" s="228"/>
      <c r="E21" s="229">
        <v>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31" t="s">
        <v>272</v>
      </c>
      <c r="B22" s="232" t="s">
        <v>174</v>
      </c>
      <c r="C22" s="251" t="s">
        <v>175</v>
      </c>
      <c r="D22" s="233"/>
      <c r="E22" s="234"/>
      <c r="F22" s="235"/>
      <c r="G22" s="235">
        <f>SUMIF(AG23:AG23,"&lt;&gt;NOR",G23:G23)</f>
        <v>0</v>
      </c>
      <c r="H22" s="235"/>
      <c r="I22" s="235">
        <f>SUM(I23:I23)</f>
        <v>0</v>
      </c>
      <c r="J22" s="235"/>
      <c r="K22" s="235">
        <f>SUM(K23:K23)</f>
        <v>0</v>
      </c>
      <c r="L22" s="235"/>
      <c r="M22" s="235">
        <f>SUM(M23:M23)</f>
        <v>0</v>
      </c>
      <c r="N22" s="234"/>
      <c r="O22" s="234">
        <f>SUM(O23:O23)</f>
        <v>0</v>
      </c>
      <c r="P22" s="234"/>
      <c r="Q22" s="234">
        <f>SUM(Q23:Q23)</f>
        <v>0</v>
      </c>
      <c r="R22" s="235"/>
      <c r="S22" s="235"/>
      <c r="T22" s="236"/>
      <c r="U22" s="230"/>
      <c r="V22" s="230">
        <f>SUM(V23:V23)</f>
        <v>0</v>
      </c>
      <c r="W22" s="230"/>
      <c r="X22" s="230"/>
      <c r="Y22" s="230"/>
      <c r="AG22" t="s">
        <v>273</v>
      </c>
    </row>
    <row r="23" spans="1:60" outlineLevel="1" x14ac:dyDescent="0.2">
      <c r="A23" s="259">
        <v>5</v>
      </c>
      <c r="B23" s="260" t="s">
        <v>529</v>
      </c>
      <c r="C23" s="268" t="s">
        <v>530</v>
      </c>
      <c r="D23" s="261" t="s">
        <v>531</v>
      </c>
      <c r="E23" s="262">
        <v>5.0800000000000003E-3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0</v>
      </c>
      <c r="O23" s="262">
        <f>ROUND(E23*N23,2)</f>
        <v>0</v>
      </c>
      <c r="P23" s="262">
        <v>0</v>
      </c>
      <c r="Q23" s="262">
        <f>ROUND(E23*P23,2)</f>
        <v>0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389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231</v>
      </c>
      <c r="C24" s="251" t="s">
        <v>232</v>
      </c>
      <c r="D24" s="233"/>
      <c r="E24" s="234"/>
      <c r="F24" s="235"/>
      <c r="G24" s="235">
        <f>SUMIF(AG25:AG30,"&lt;&gt;NOR",G25:G30)</f>
        <v>0</v>
      </c>
      <c r="H24" s="235"/>
      <c r="I24" s="235">
        <f>SUM(I25:I30)</f>
        <v>0</v>
      </c>
      <c r="J24" s="235"/>
      <c r="K24" s="235">
        <f>SUM(K25:K30)</f>
        <v>0</v>
      </c>
      <c r="L24" s="235"/>
      <c r="M24" s="235">
        <f>SUM(M25:M30)</f>
        <v>0</v>
      </c>
      <c r="N24" s="234"/>
      <c r="O24" s="234">
        <f>SUM(O25:O30)</f>
        <v>0</v>
      </c>
      <c r="P24" s="234"/>
      <c r="Q24" s="234">
        <f>SUM(Q25:Q30)</f>
        <v>0</v>
      </c>
      <c r="R24" s="235"/>
      <c r="S24" s="235"/>
      <c r="T24" s="236"/>
      <c r="U24" s="230"/>
      <c r="V24" s="230">
        <f>SUM(V25:V30)</f>
        <v>0</v>
      </c>
      <c r="W24" s="230"/>
      <c r="X24" s="230"/>
      <c r="Y24" s="230"/>
      <c r="AG24" t="s">
        <v>273</v>
      </c>
    </row>
    <row r="25" spans="1:60" outlineLevel="1" x14ac:dyDescent="0.2">
      <c r="A25" s="241">
        <v>6</v>
      </c>
      <c r="B25" s="242" t="s">
        <v>1508</v>
      </c>
      <c r="C25" s="252" t="s">
        <v>1509</v>
      </c>
      <c r="D25" s="243" t="s">
        <v>400</v>
      </c>
      <c r="E25" s="244">
        <v>25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1.1E-4</v>
      </c>
      <c r="O25" s="244">
        <f>ROUND(E25*N25,2)</f>
        <v>0</v>
      </c>
      <c r="P25" s="244">
        <v>0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1510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7</v>
      </c>
      <c r="B27" s="242" t="s">
        <v>1511</v>
      </c>
      <c r="C27" s="252" t="s">
        <v>1512</v>
      </c>
      <c r="D27" s="243" t="s">
        <v>745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1513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50" t="str">
        <f>C28</f>
        <v>Jiné montáže nepředvítatelné + jiný spotřební materiál sádra, hřeby, vruty, nehořlavé podložky , kabelové oka aj.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8</v>
      </c>
      <c r="B29" s="242" t="s">
        <v>1514</v>
      </c>
      <c r="C29" s="252" t="s">
        <v>1515</v>
      </c>
      <c r="D29" s="243" t="s">
        <v>400</v>
      </c>
      <c r="E29" s="244">
        <v>35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1516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31" t="s">
        <v>272</v>
      </c>
      <c r="B31" s="232" t="s">
        <v>233</v>
      </c>
      <c r="C31" s="251" t="s">
        <v>234</v>
      </c>
      <c r="D31" s="233"/>
      <c r="E31" s="234"/>
      <c r="F31" s="235"/>
      <c r="G31" s="235">
        <f>SUMIF(AG32:AG47,"&lt;&gt;NOR",G32:G47)</f>
        <v>0</v>
      </c>
      <c r="H31" s="235"/>
      <c r="I31" s="235">
        <f>SUM(I32:I47)</f>
        <v>0</v>
      </c>
      <c r="J31" s="235"/>
      <c r="K31" s="235">
        <f>SUM(K32:K47)</f>
        <v>0</v>
      </c>
      <c r="L31" s="235"/>
      <c r="M31" s="235">
        <f>SUM(M32:M47)</f>
        <v>0</v>
      </c>
      <c r="N31" s="234"/>
      <c r="O31" s="234">
        <f>SUM(O32:O47)</f>
        <v>0</v>
      </c>
      <c r="P31" s="234"/>
      <c r="Q31" s="234">
        <f>SUM(Q32:Q47)</f>
        <v>0</v>
      </c>
      <c r="R31" s="235"/>
      <c r="S31" s="235"/>
      <c r="T31" s="236"/>
      <c r="U31" s="230"/>
      <c r="V31" s="230">
        <f>SUM(V32:V47)</f>
        <v>0</v>
      </c>
      <c r="W31" s="230"/>
      <c r="X31" s="230"/>
      <c r="Y31" s="230"/>
      <c r="AG31" t="s">
        <v>273</v>
      </c>
    </row>
    <row r="32" spans="1:60" outlineLevel="1" x14ac:dyDescent="0.2">
      <c r="A32" s="259">
        <v>9</v>
      </c>
      <c r="B32" s="260" t="s">
        <v>1568</v>
      </c>
      <c r="C32" s="268" t="s">
        <v>1569</v>
      </c>
      <c r="D32" s="261" t="s">
        <v>400</v>
      </c>
      <c r="E32" s="262">
        <v>30</v>
      </c>
      <c r="F32" s="263"/>
      <c r="G32" s="264">
        <f>ROUND(E32*F32,2)</f>
        <v>0</v>
      </c>
      <c r="H32" s="263"/>
      <c r="I32" s="264">
        <f>ROUND(E32*H32,2)</f>
        <v>0</v>
      </c>
      <c r="J32" s="263"/>
      <c r="K32" s="264">
        <f>ROUND(E32*J32,2)</f>
        <v>0</v>
      </c>
      <c r="L32" s="264">
        <v>21</v>
      </c>
      <c r="M32" s="264">
        <f>G32*(1+L32/100)</f>
        <v>0</v>
      </c>
      <c r="N32" s="262">
        <v>0</v>
      </c>
      <c r="O32" s="262">
        <f>ROUND(E32*N32,2)</f>
        <v>0</v>
      </c>
      <c r="P32" s="262">
        <v>0</v>
      </c>
      <c r="Q32" s="262">
        <f>ROUND(E32*P32,2)</f>
        <v>0</v>
      </c>
      <c r="R32" s="264"/>
      <c r="S32" s="264" t="s">
        <v>333</v>
      </c>
      <c r="T32" s="265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10</v>
      </c>
      <c r="B33" s="242" t="s">
        <v>1570</v>
      </c>
      <c r="C33" s="252" t="s">
        <v>1571</v>
      </c>
      <c r="D33" s="243" t="s">
        <v>367</v>
      </c>
      <c r="E33" s="244">
        <v>1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312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1572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9">
        <v>11</v>
      </c>
      <c r="B35" s="260" t="s">
        <v>1573</v>
      </c>
      <c r="C35" s="268" t="s">
        <v>1574</v>
      </c>
      <c r="D35" s="261" t="s">
        <v>367</v>
      </c>
      <c r="E35" s="262">
        <v>1</v>
      </c>
      <c r="F35" s="263"/>
      <c r="G35" s="264">
        <f>ROUND(E35*F35,2)</f>
        <v>0</v>
      </c>
      <c r="H35" s="263"/>
      <c r="I35" s="264">
        <f>ROUND(E35*H35,2)</f>
        <v>0</v>
      </c>
      <c r="J35" s="263"/>
      <c r="K35" s="264">
        <f>ROUND(E35*J35,2)</f>
        <v>0</v>
      </c>
      <c r="L35" s="264">
        <v>21</v>
      </c>
      <c r="M35" s="264">
        <f>G35*(1+L35/100)</f>
        <v>0</v>
      </c>
      <c r="N35" s="262">
        <v>0</v>
      </c>
      <c r="O35" s="262">
        <f>ROUND(E35*N35,2)</f>
        <v>0</v>
      </c>
      <c r="P35" s="262">
        <v>0</v>
      </c>
      <c r="Q35" s="262">
        <f>ROUND(E35*P35,2)</f>
        <v>0</v>
      </c>
      <c r="R35" s="264"/>
      <c r="S35" s="264" t="s">
        <v>333</v>
      </c>
      <c r="T35" s="265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9">
        <v>12</v>
      </c>
      <c r="B36" s="260" t="s">
        <v>1529</v>
      </c>
      <c r="C36" s="268" t="s">
        <v>1530</v>
      </c>
      <c r="D36" s="261" t="s">
        <v>367</v>
      </c>
      <c r="E36" s="262">
        <v>2</v>
      </c>
      <c r="F36" s="263"/>
      <c r="G36" s="264">
        <f>ROUND(E36*F36,2)</f>
        <v>0</v>
      </c>
      <c r="H36" s="263"/>
      <c r="I36" s="264">
        <f>ROUND(E36*H36,2)</f>
        <v>0</v>
      </c>
      <c r="J36" s="263"/>
      <c r="K36" s="264">
        <f>ROUND(E36*J36,2)</f>
        <v>0</v>
      </c>
      <c r="L36" s="264">
        <v>21</v>
      </c>
      <c r="M36" s="264">
        <f>G36*(1+L36/100)</f>
        <v>0</v>
      </c>
      <c r="N36" s="262">
        <v>0</v>
      </c>
      <c r="O36" s="262">
        <f>ROUND(E36*N36,2)</f>
        <v>0</v>
      </c>
      <c r="P36" s="262">
        <v>0</v>
      </c>
      <c r="Q36" s="262">
        <f>ROUND(E36*P36,2)</f>
        <v>0</v>
      </c>
      <c r="R36" s="264"/>
      <c r="S36" s="264" t="s">
        <v>333</v>
      </c>
      <c r="T36" s="265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9">
        <v>13</v>
      </c>
      <c r="B37" s="260" t="s">
        <v>1531</v>
      </c>
      <c r="C37" s="268" t="s">
        <v>1532</v>
      </c>
      <c r="D37" s="261" t="s">
        <v>367</v>
      </c>
      <c r="E37" s="262">
        <v>2</v>
      </c>
      <c r="F37" s="263"/>
      <c r="G37" s="264">
        <f>ROUND(E37*F37,2)</f>
        <v>0</v>
      </c>
      <c r="H37" s="263"/>
      <c r="I37" s="264">
        <f>ROUND(E37*H37,2)</f>
        <v>0</v>
      </c>
      <c r="J37" s="263"/>
      <c r="K37" s="264">
        <f>ROUND(E37*J37,2)</f>
        <v>0</v>
      </c>
      <c r="L37" s="264">
        <v>21</v>
      </c>
      <c r="M37" s="264">
        <f>G37*(1+L37/100)</f>
        <v>0</v>
      </c>
      <c r="N37" s="262">
        <v>0</v>
      </c>
      <c r="O37" s="262">
        <f>ROUND(E37*N37,2)</f>
        <v>0</v>
      </c>
      <c r="P37" s="262">
        <v>0</v>
      </c>
      <c r="Q37" s="262">
        <f>ROUND(E37*P37,2)</f>
        <v>0</v>
      </c>
      <c r="R37" s="264"/>
      <c r="S37" s="264" t="s">
        <v>333</v>
      </c>
      <c r="T37" s="265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9">
        <v>14</v>
      </c>
      <c r="B38" s="260" t="s">
        <v>1535</v>
      </c>
      <c r="C38" s="268" t="s">
        <v>1536</v>
      </c>
      <c r="D38" s="261" t="s">
        <v>367</v>
      </c>
      <c r="E38" s="262">
        <v>2</v>
      </c>
      <c r="F38" s="263"/>
      <c r="G38" s="264">
        <f>ROUND(E38*F38,2)</f>
        <v>0</v>
      </c>
      <c r="H38" s="263"/>
      <c r="I38" s="264">
        <f>ROUND(E38*H38,2)</f>
        <v>0</v>
      </c>
      <c r="J38" s="263"/>
      <c r="K38" s="264">
        <f>ROUND(E38*J38,2)</f>
        <v>0</v>
      </c>
      <c r="L38" s="264">
        <v>21</v>
      </c>
      <c r="M38" s="264">
        <f>G38*(1+L38/100)</f>
        <v>0</v>
      </c>
      <c r="N38" s="262">
        <v>0</v>
      </c>
      <c r="O38" s="262">
        <f>ROUND(E38*N38,2)</f>
        <v>0</v>
      </c>
      <c r="P38" s="262">
        <v>0</v>
      </c>
      <c r="Q38" s="262">
        <f>ROUND(E38*P38,2)</f>
        <v>0</v>
      </c>
      <c r="R38" s="264"/>
      <c r="S38" s="264" t="s">
        <v>333</v>
      </c>
      <c r="T38" s="265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312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9">
        <v>15</v>
      </c>
      <c r="B39" s="260" t="s">
        <v>1537</v>
      </c>
      <c r="C39" s="268" t="s">
        <v>1538</v>
      </c>
      <c r="D39" s="261" t="s">
        <v>367</v>
      </c>
      <c r="E39" s="262">
        <v>2</v>
      </c>
      <c r="F39" s="263"/>
      <c r="G39" s="264">
        <f>ROUND(E39*F39,2)</f>
        <v>0</v>
      </c>
      <c r="H39" s="263"/>
      <c r="I39" s="264">
        <f>ROUND(E39*H39,2)</f>
        <v>0</v>
      </c>
      <c r="J39" s="263"/>
      <c r="K39" s="264">
        <f>ROUND(E39*J39,2)</f>
        <v>0</v>
      </c>
      <c r="L39" s="264">
        <v>21</v>
      </c>
      <c r="M39" s="264">
        <f>G39*(1+L39/100)</f>
        <v>0</v>
      </c>
      <c r="N39" s="262">
        <v>0</v>
      </c>
      <c r="O39" s="262">
        <f>ROUND(E39*N39,2)</f>
        <v>0</v>
      </c>
      <c r="P39" s="262">
        <v>0</v>
      </c>
      <c r="Q39" s="262">
        <f>ROUND(E39*P39,2)</f>
        <v>0</v>
      </c>
      <c r="R39" s="264"/>
      <c r="S39" s="264" t="s">
        <v>333</v>
      </c>
      <c r="T39" s="265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16</v>
      </c>
      <c r="B40" s="242" t="s">
        <v>1575</v>
      </c>
      <c r="C40" s="252" t="s">
        <v>1576</v>
      </c>
      <c r="D40" s="243" t="s">
        <v>400</v>
      </c>
      <c r="E40" s="244">
        <v>35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6.9999999999999994E-5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277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609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1519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3" t="s">
        <v>1577</v>
      </c>
      <c r="D41" s="248"/>
      <c r="E41" s="248"/>
      <c r="F41" s="248"/>
      <c r="G41" s="248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5" t="s">
        <v>1551</v>
      </c>
      <c r="D42" s="228"/>
      <c r="E42" s="229">
        <v>30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19"/>
      <c r="B43" s="220"/>
      <c r="C43" s="255" t="s">
        <v>1548</v>
      </c>
      <c r="D43" s="228"/>
      <c r="E43" s="229">
        <v>5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17</v>
      </c>
      <c r="B44" s="242" t="s">
        <v>1578</v>
      </c>
      <c r="C44" s="252" t="s">
        <v>1579</v>
      </c>
      <c r="D44" s="243" t="s">
        <v>367</v>
      </c>
      <c r="E44" s="244">
        <v>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0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277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609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1519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3" t="s">
        <v>1580</v>
      </c>
      <c r="D45" s="248"/>
      <c r="E45" s="248"/>
      <c r="F45" s="248"/>
      <c r="G45" s="248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1">
        <v>18</v>
      </c>
      <c r="B46" s="242" t="s">
        <v>1581</v>
      </c>
      <c r="C46" s="252" t="s">
        <v>1582</v>
      </c>
      <c r="D46" s="243" t="s">
        <v>367</v>
      </c>
      <c r="E46" s="244">
        <v>1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277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609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1519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1583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x14ac:dyDescent="0.2">
      <c r="A48" s="231" t="s">
        <v>272</v>
      </c>
      <c r="B48" s="232" t="s">
        <v>241</v>
      </c>
      <c r="C48" s="251" t="s">
        <v>173</v>
      </c>
      <c r="D48" s="233"/>
      <c r="E48" s="234"/>
      <c r="F48" s="235"/>
      <c r="G48" s="235">
        <f>SUMIF(AG49:AG58,"&lt;&gt;NOR",G49:G58)</f>
        <v>0</v>
      </c>
      <c r="H48" s="235"/>
      <c r="I48" s="235">
        <f>SUM(I49:I58)</f>
        <v>0</v>
      </c>
      <c r="J48" s="235"/>
      <c r="K48" s="235">
        <f>SUM(K49:K58)</f>
        <v>0</v>
      </c>
      <c r="L48" s="235"/>
      <c r="M48" s="235">
        <f>SUM(M49:M58)</f>
        <v>0</v>
      </c>
      <c r="N48" s="234"/>
      <c r="O48" s="234">
        <f>SUM(O49:O58)</f>
        <v>0</v>
      </c>
      <c r="P48" s="234"/>
      <c r="Q48" s="234">
        <f>SUM(Q49:Q58)</f>
        <v>0</v>
      </c>
      <c r="R48" s="235"/>
      <c r="S48" s="235"/>
      <c r="T48" s="236"/>
      <c r="U48" s="230"/>
      <c r="V48" s="230">
        <f>SUM(V49:V58)</f>
        <v>0</v>
      </c>
      <c r="W48" s="230"/>
      <c r="X48" s="230"/>
      <c r="Y48" s="230"/>
      <c r="AG48" t="s">
        <v>273</v>
      </c>
    </row>
    <row r="49" spans="1:60" outlineLevel="1" x14ac:dyDescent="0.2">
      <c r="A49" s="241">
        <v>19</v>
      </c>
      <c r="B49" s="242" t="s">
        <v>842</v>
      </c>
      <c r="C49" s="252" t="s">
        <v>843</v>
      </c>
      <c r="D49" s="243" t="s">
        <v>531</v>
      </c>
      <c r="E49" s="244">
        <v>3.4389999999999997E-2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4">
        <v>0</v>
      </c>
      <c r="O49" s="244">
        <f>ROUND(E49*N49,2)</f>
        <v>0</v>
      </c>
      <c r="P49" s="244">
        <v>0</v>
      </c>
      <c r="Q49" s="244">
        <f>ROUND(E49*P49,2)</f>
        <v>0</v>
      </c>
      <c r="R49" s="246"/>
      <c r="S49" s="246" t="s">
        <v>333</v>
      </c>
      <c r="T49" s="247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389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19"/>
      <c r="B50" s="220"/>
      <c r="C50" s="253" t="s">
        <v>846</v>
      </c>
      <c r="D50" s="248"/>
      <c r="E50" s="248"/>
      <c r="F50" s="248"/>
      <c r="G50" s="248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1">
        <v>20</v>
      </c>
      <c r="B51" s="242" t="s">
        <v>849</v>
      </c>
      <c r="C51" s="252" t="s">
        <v>850</v>
      </c>
      <c r="D51" s="243" t="s">
        <v>531</v>
      </c>
      <c r="E51" s="244">
        <v>3.4389999999999997E-2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0</v>
      </c>
      <c r="O51" s="244">
        <f>ROUND(E51*N51,2)</f>
        <v>0</v>
      </c>
      <c r="P51" s="244">
        <v>0</v>
      </c>
      <c r="Q51" s="244">
        <f>ROUND(E51*P51,2)</f>
        <v>0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389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3" t="s">
        <v>846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9">
        <v>21</v>
      </c>
      <c r="B53" s="260" t="s">
        <v>851</v>
      </c>
      <c r="C53" s="268" t="s">
        <v>852</v>
      </c>
      <c r="D53" s="261" t="s">
        <v>531</v>
      </c>
      <c r="E53" s="262">
        <v>3.4389999999999997E-2</v>
      </c>
      <c r="F53" s="263"/>
      <c r="G53" s="264">
        <f>ROUND(E53*F53,2)</f>
        <v>0</v>
      </c>
      <c r="H53" s="263"/>
      <c r="I53" s="264">
        <f>ROUND(E53*H53,2)</f>
        <v>0</v>
      </c>
      <c r="J53" s="263"/>
      <c r="K53" s="264">
        <f>ROUND(E53*J53,2)</f>
        <v>0</v>
      </c>
      <c r="L53" s="264">
        <v>21</v>
      </c>
      <c r="M53" s="264">
        <f>G53*(1+L53/100)</f>
        <v>0</v>
      </c>
      <c r="N53" s="262">
        <v>0</v>
      </c>
      <c r="O53" s="262">
        <f>ROUND(E53*N53,2)</f>
        <v>0</v>
      </c>
      <c r="P53" s="262">
        <v>0</v>
      </c>
      <c r="Q53" s="262">
        <f>ROUND(E53*P53,2)</f>
        <v>0</v>
      </c>
      <c r="R53" s="264"/>
      <c r="S53" s="264" t="s">
        <v>333</v>
      </c>
      <c r="T53" s="265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389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9">
        <v>22</v>
      </c>
      <c r="B54" s="260" t="s">
        <v>853</v>
      </c>
      <c r="C54" s="268" t="s">
        <v>854</v>
      </c>
      <c r="D54" s="261" t="s">
        <v>531</v>
      </c>
      <c r="E54" s="262">
        <v>3.4389999999999997E-2</v>
      </c>
      <c r="F54" s="263"/>
      <c r="G54" s="264">
        <f>ROUND(E54*F54,2)</f>
        <v>0</v>
      </c>
      <c r="H54" s="263"/>
      <c r="I54" s="264">
        <f>ROUND(E54*H54,2)</f>
        <v>0</v>
      </c>
      <c r="J54" s="263"/>
      <c r="K54" s="264">
        <f>ROUND(E54*J54,2)</f>
        <v>0</v>
      </c>
      <c r="L54" s="264">
        <v>21</v>
      </c>
      <c r="M54" s="264">
        <f>G54*(1+L54/100)</f>
        <v>0</v>
      </c>
      <c r="N54" s="262">
        <v>0</v>
      </c>
      <c r="O54" s="262">
        <f>ROUND(E54*N54,2)</f>
        <v>0</v>
      </c>
      <c r="P54" s="262">
        <v>0</v>
      </c>
      <c r="Q54" s="262">
        <f>ROUND(E54*P54,2)</f>
        <v>0</v>
      </c>
      <c r="R54" s="264"/>
      <c r="S54" s="264" t="s">
        <v>333</v>
      </c>
      <c r="T54" s="265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389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9">
        <v>23</v>
      </c>
      <c r="B55" s="260" t="s">
        <v>855</v>
      </c>
      <c r="C55" s="268" t="s">
        <v>856</v>
      </c>
      <c r="D55" s="261" t="s">
        <v>531</v>
      </c>
      <c r="E55" s="262">
        <v>0.68784000000000001</v>
      </c>
      <c r="F55" s="263"/>
      <c r="G55" s="264">
        <f>ROUND(E55*F55,2)</f>
        <v>0</v>
      </c>
      <c r="H55" s="263"/>
      <c r="I55" s="264">
        <f>ROUND(E55*H55,2)</f>
        <v>0</v>
      </c>
      <c r="J55" s="263"/>
      <c r="K55" s="264">
        <f>ROUND(E55*J55,2)</f>
        <v>0</v>
      </c>
      <c r="L55" s="264">
        <v>21</v>
      </c>
      <c r="M55" s="264">
        <f>G55*(1+L55/100)</f>
        <v>0</v>
      </c>
      <c r="N55" s="262">
        <v>0</v>
      </c>
      <c r="O55" s="262">
        <f>ROUND(E55*N55,2)</f>
        <v>0</v>
      </c>
      <c r="P55" s="262">
        <v>0</v>
      </c>
      <c r="Q55" s="262">
        <f>ROUND(E55*P55,2)</f>
        <v>0</v>
      </c>
      <c r="R55" s="264"/>
      <c r="S55" s="264" t="s">
        <v>333</v>
      </c>
      <c r="T55" s="265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389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9">
        <v>24</v>
      </c>
      <c r="B56" s="260" t="s">
        <v>857</v>
      </c>
      <c r="C56" s="268" t="s">
        <v>858</v>
      </c>
      <c r="D56" s="261" t="s">
        <v>531</v>
      </c>
      <c r="E56" s="262">
        <v>3.4389999999999997E-2</v>
      </c>
      <c r="F56" s="263"/>
      <c r="G56" s="264">
        <f>ROUND(E56*F56,2)</f>
        <v>0</v>
      </c>
      <c r="H56" s="263"/>
      <c r="I56" s="264">
        <f>ROUND(E56*H56,2)</f>
        <v>0</v>
      </c>
      <c r="J56" s="263"/>
      <c r="K56" s="264">
        <f>ROUND(E56*J56,2)</f>
        <v>0</v>
      </c>
      <c r="L56" s="264">
        <v>21</v>
      </c>
      <c r="M56" s="264">
        <f>G56*(1+L56/100)</f>
        <v>0</v>
      </c>
      <c r="N56" s="262">
        <v>0</v>
      </c>
      <c r="O56" s="262">
        <f>ROUND(E56*N56,2)</f>
        <v>0</v>
      </c>
      <c r="P56" s="262">
        <v>0</v>
      </c>
      <c r="Q56" s="262">
        <f>ROUND(E56*P56,2)</f>
        <v>0</v>
      </c>
      <c r="R56" s="264"/>
      <c r="S56" s="264" t="s">
        <v>333</v>
      </c>
      <c r="T56" s="265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389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9">
        <v>25</v>
      </c>
      <c r="B57" s="260" t="s">
        <v>859</v>
      </c>
      <c r="C57" s="268" t="s">
        <v>860</v>
      </c>
      <c r="D57" s="261" t="s">
        <v>531</v>
      </c>
      <c r="E57" s="262">
        <v>0.68784000000000001</v>
      </c>
      <c r="F57" s="263"/>
      <c r="G57" s="264">
        <f>ROUND(E57*F57,2)</f>
        <v>0</v>
      </c>
      <c r="H57" s="263"/>
      <c r="I57" s="264">
        <f>ROUND(E57*H57,2)</f>
        <v>0</v>
      </c>
      <c r="J57" s="263"/>
      <c r="K57" s="264">
        <f>ROUND(E57*J57,2)</f>
        <v>0</v>
      </c>
      <c r="L57" s="264">
        <v>21</v>
      </c>
      <c r="M57" s="264">
        <f>G57*(1+L57/100)</f>
        <v>0</v>
      </c>
      <c r="N57" s="262">
        <v>0</v>
      </c>
      <c r="O57" s="262">
        <f>ROUND(E57*N57,2)</f>
        <v>0</v>
      </c>
      <c r="P57" s="262">
        <v>0</v>
      </c>
      <c r="Q57" s="262">
        <f>ROUND(E57*P57,2)</f>
        <v>0</v>
      </c>
      <c r="R57" s="264"/>
      <c r="S57" s="264" t="s">
        <v>333</v>
      </c>
      <c r="T57" s="265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389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1">
        <v>26</v>
      </c>
      <c r="B58" s="242" t="s">
        <v>861</v>
      </c>
      <c r="C58" s="252" t="s">
        <v>862</v>
      </c>
      <c r="D58" s="243" t="s">
        <v>531</v>
      </c>
      <c r="E58" s="244">
        <v>3.4389999999999997E-2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0</v>
      </c>
      <c r="O58" s="244">
        <f>ROUND(E58*N58,2)</f>
        <v>0</v>
      </c>
      <c r="P58" s="244">
        <v>0</v>
      </c>
      <c r="Q58" s="244">
        <f>ROUND(E58*P58,2)</f>
        <v>0</v>
      </c>
      <c r="R58" s="246"/>
      <c r="S58" s="246" t="s">
        <v>333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389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3"/>
      <c r="B59" s="4"/>
      <c r="C59" s="256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v>12</v>
      </c>
      <c r="AF59">
        <v>21</v>
      </c>
      <c r="AG59" t="s">
        <v>258</v>
      </c>
    </row>
    <row r="60" spans="1:60" x14ac:dyDescent="0.2">
      <c r="A60" s="215"/>
      <c r="B60" s="216" t="s">
        <v>29</v>
      </c>
      <c r="C60" s="257"/>
      <c r="D60" s="217"/>
      <c r="E60" s="218"/>
      <c r="F60" s="218"/>
      <c r="G60" s="240">
        <f>G8+G11+G14+G22+G24+G31+G48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f>SUMIF(L7:L58,AE59,G7:G58)</f>
        <v>0</v>
      </c>
      <c r="AF60">
        <f>SUMIF(L7:L58,AF59,G7:G58)</f>
        <v>0</v>
      </c>
      <c r="AG60" t="s">
        <v>315</v>
      </c>
    </row>
    <row r="61" spans="1:60" x14ac:dyDescent="0.2">
      <c r="C61" s="258"/>
      <c r="D61" s="10"/>
      <c r="AG61" t="s">
        <v>316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UKoYxJJVQZzLDJaFh96wFatb6lmAZEz8Hs3fkAIhoRGOIZI8q4fjUV7tB6m1kcwNh2u0B83tSUK9HWniCcJ2w==" saltValue="maN19Ny2ixmi12x+u0IsoA==" spinCount="100000" sheet="1" formatRows="0"/>
  <mergeCells count="16">
    <mergeCell ref="C45:G45"/>
    <mergeCell ref="C47:G47"/>
    <mergeCell ref="C50:G50"/>
    <mergeCell ref="C52:G52"/>
    <mergeCell ref="C20:G20"/>
    <mergeCell ref="C26:G26"/>
    <mergeCell ref="C28:G28"/>
    <mergeCell ref="C30:G30"/>
    <mergeCell ref="C34:G34"/>
    <mergeCell ref="C41:G41"/>
    <mergeCell ref="A1:G1"/>
    <mergeCell ref="C2:G2"/>
    <mergeCell ref="C3:G3"/>
    <mergeCell ref="C4:G4"/>
    <mergeCell ref="C16:G16"/>
    <mergeCell ref="C19:G1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F4C6E-D500-435A-9740-24EF9B517A3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72</v>
      </c>
      <c r="C4" s="204" t="s">
        <v>73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1491</v>
      </c>
      <c r="C9" s="252" t="s">
        <v>1492</v>
      </c>
      <c r="D9" s="243" t="s">
        <v>400</v>
      </c>
      <c r="E9" s="244">
        <v>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1.56E-3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142</v>
      </c>
      <c r="D10" s="228"/>
      <c r="E10" s="229">
        <v>2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169</v>
      </c>
      <c r="C11" s="251" t="s">
        <v>170</v>
      </c>
      <c r="D11" s="233"/>
      <c r="E11" s="234"/>
      <c r="F11" s="235"/>
      <c r="G11" s="235">
        <f>SUMIF(AG12:AG13,"&lt;&gt;NOR",G12:G13)</f>
        <v>0</v>
      </c>
      <c r="H11" s="235"/>
      <c r="I11" s="235">
        <f>SUM(I12:I13)</f>
        <v>0</v>
      </c>
      <c r="J11" s="235"/>
      <c r="K11" s="235">
        <f>SUM(K12:K13)</f>
        <v>0</v>
      </c>
      <c r="L11" s="235"/>
      <c r="M11" s="235">
        <f>SUM(M12:M13)</f>
        <v>0</v>
      </c>
      <c r="N11" s="234"/>
      <c r="O11" s="234">
        <f>SUM(O12:O13)</f>
        <v>0</v>
      </c>
      <c r="P11" s="234"/>
      <c r="Q11" s="234">
        <f>SUM(Q12:Q13)</f>
        <v>0.03</v>
      </c>
      <c r="R11" s="235"/>
      <c r="S11" s="235"/>
      <c r="T11" s="236"/>
      <c r="U11" s="230"/>
      <c r="V11" s="230">
        <f>SUM(V12:V13)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1495</v>
      </c>
      <c r="C12" s="252" t="s">
        <v>1496</v>
      </c>
      <c r="D12" s="243" t="s">
        <v>367</v>
      </c>
      <c r="E12" s="244">
        <v>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4.8999999999999998E-4</v>
      </c>
      <c r="O12" s="244">
        <f>ROUND(E12*N12,2)</f>
        <v>0</v>
      </c>
      <c r="P12" s="244">
        <v>1.4999999999999999E-2</v>
      </c>
      <c r="Q12" s="244">
        <f>ROUND(E12*P12,2)</f>
        <v>0.03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142</v>
      </c>
      <c r="D13" s="228"/>
      <c r="E13" s="229">
        <v>2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x14ac:dyDescent="0.2">
      <c r="A14" s="231" t="s">
        <v>272</v>
      </c>
      <c r="B14" s="232" t="s">
        <v>171</v>
      </c>
      <c r="C14" s="251" t="s">
        <v>172</v>
      </c>
      <c r="D14" s="233"/>
      <c r="E14" s="234"/>
      <c r="F14" s="235"/>
      <c r="G14" s="235">
        <f>SUMIF(AG15:AG21,"&lt;&gt;NOR",G15:G21)</f>
        <v>0</v>
      </c>
      <c r="H14" s="235"/>
      <c r="I14" s="235">
        <f>SUM(I15:I21)</f>
        <v>0</v>
      </c>
      <c r="J14" s="235"/>
      <c r="K14" s="235">
        <f>SUM(K15:K21)</f>
        <v>0</v>
      </c>
      <c r="L14" s="235"/>
      <c r="M14" s="235">
        <f>SUM(M15:M21)</f>
        <v>0</v>
      </c>
      <c r="N14" s="234"/>
      <c r="O14" s="234">
        <f>SUM(O15:O21)</f>
        <v>0</v>
      </c>
      <c r="P14" s="234"/>
      <c r="Q14" s="234">
        <f>SUM(Q15:Q21)</f>
        <v>0</v>
      </c>
      <c r="R14" s="235"/>
      <c r="S14" s="235"/>
      <c r="T14" s="236"/>
      <c r="U14" s="230"/>
      <c r="V14" s="230">
        <f>SUM(V15:V21)</f>
        <v>0</v>
      </c>
      <c r="W14" s="230"/>
      <c r="X14" s="230"/>
      <c r="Y14" s="230"/>
      <c r="AG14" t="s">
        <v>273</v>
      </c>
    </row>
    <row r="15" spans="1:60" outlineLevel="1" x14ac:dyDescent="0.2">
      <c r="A15" s="241">
        <v>3</v>
      </c>
      <c r="B15" s="242" t="s">
        <v>1497</v>
      </c>
      <c r="C15" s="252" t="s">
        <v>1498</v>
      </c>
      <c r="D15" s="243" t="s">
        <v>400</v>
      </c>
      <c r="E15" s="244">
        <v>0.7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0</v>
      </c>
      <c r="O15" s="244">
        <f>ROUND(E15*N15,2)</f>
        <v>0</v>
      </c>
      <c r="P15" s="244">
        <v>5.5999999999999995E-4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1499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1567</v>
      </c>
      <c r="D17" s="228"/>
      <c r="E17" s="229">
        <v>0.7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1">
        <v>4</v>
      </c>
      <c r="B18" s="242" t="s">
        <v>1501</v>
      </c>
      <c r="C18" s="252" t="s">
        <v>1502</v>
      </c>
      <c r="D18" s="243" t="s">
        <v>400</v>
      </c>
      <c r="E18" s="244">
        <v>2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4.8999999999999998E-4</v>
      </c>
      <c r="O18" s="244">
        <f>ROUND(E18*N18,2)</f>
        <v>0</v>
      </c>
      <c r="P18" s="244">
        <v>2E-3</v>
      </c>
      <c r="Q18" s="244">
        <f>ROUND(E18*P18,2)</f>
        <v>0</v>
      </c>
      <c r="R18" s="246"/>
      <c r="S18" s="246" t="s">
        <v>333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3" t="s">
        <v>1503</v>
      </c>
      <c r="D19" s="248"/>
      <c r="E19" s="248"/>
      <c r="F19" s="248"/>
      <c r="G19" s="248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19"/>
      <c r="B20" s="220"/>
      <c r="C20" s="254" t="s">
        <v>1504</v>
      </c>
      <c r="D20" s="249"/>
      <c r="E20" s="249"/>
      <c r="F20" s="249"/>
      <c r="G20" s="24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142</v>
      </c>
      <c r="D21" s="228"/>
      <c r="E21" s="229">
        <v>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31" t="s">
        <v>272</v>
      </c>
      <c r="B22" s="232" t="s">
        <v>174</v>
      </c>
      <c r="C22" s="251" t="s">
        <v>175</v>
      </c>
      <c r="D22" s="233"/>
      <c r="E22" s="234"/>
      <c r="F22" s="235"/>
      <c r="G22" s="235">
        <f>SUMIF(AG23:AG23,"&lt;&gt;NOR",G23:G23)</f>
        <v>0</v>
      </c>
      <c r="H22" s="235"/>
      <c r="I22" s="235">
        <f>SUM(I23:I23)</f>
        <v>0</v>
      </c>
      <c r="J22" s="235"/>
      <c r="K22" s="235">
        <f>SUM(K23:K23)</f>
        <v>0</v>
      </c>
      <c r="L22" s="235"/>
      <c r="M22" s="235">
        <f>SUM(M23:M23)</f>
        <v>0</v>
      </c>
      <c r="N22" s="234"/>
      <c r="O22" s="234">
        <f>SUM(O23:O23)</f>
        <v>0</v>
      </c>
      <c r="P22" s="234"/>
      <c r="Q22" s="234">
        <f>SUM(Q23:Q23)</f>
        <v>0</v>
      </c>
      <c r="R22" s="235"/>
      <c r="S22" s="235"/>
      <c r="T22" s="236"/>
      <c r="U22" s="230"/>
      <c r="V22" s="230">
        <f>SUM(V23:V23)</f>
        <v>0</v>
      </c>
      <c r="W22" s="230"/>
      <c r="X22" s="230"/>
      <c r="Y22" s="230"/>
      <c r="AG22" t="s">
        <v>273</v>
      </c>
    </row>
    <row r="23" spans="1:60" outlineLevel="1" x14ac:dyDescent="0.2">
      <c r="A23" s="259">
        <v>5</v>
      </c>
      <c r="B23" s="260" t="s">
        <v>529</v>
      </c>
      <c r="C23" s="268" t="s">
        <v>530</v>
      </c>
      <c r="D23" s="261" t="s">
        <v>531</v>
      </c>
      <c r="E23" s="262">
        <v>5.0800000000000003E-3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0</v>
      </c>
      <c r="O23" s="262">
        <f>ROUND(E23*N23,2)</f>
        <v>0</v>
      </c>
      <c r="P23" s="262">
        <v>0</v>
      </c>
      <c r="Q23" s="262">
        <f>ROUND(E23*P23,2)</f>
        <v>0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389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231</v>
      </c>
      <c r="C24" s="251" t="s">
        <v>232</v>
      </c>
      <c r="D24" s="233"/>
      <c r="E24" s="234"/>
      <c r="F24" s="235"/>
      <c r="G24" s="235">
        <f>SUMIF(AG25:AG30,"&lt;&gt;NOR",G25:G30)</f>
        <v>0</v>
      </c>
      <c r="H24" s="235"/>
      <c r="I24" s="235">
        <f>SUM(I25:I30)</f>
        <v>0</v>
      </c>
      <c r="J24" s="235"/>
      <c r="K24" s="235">
        <f>SUM(K25:K30)</f>
        <v>0</v>
      </c>
      <c r="L24" s="235"/>
      <c r="M24" s="235">
        <f>SUM(M25:M30)</f>
        <v>0</v>
      </c>
      <c r="N24" s="234"/>
      <c r="O24" s="234">
        <f>SUM(O25:O30)</f>
        <v>0</v>
      </c>
      <c r="P24" s="234"/>
      <c r="Q24" s="234">
        <f>SUM(Q25:Q30)</f>
        <v>0</v>
      </c>
      <c r="R24" s="235"/>
      <c r="S24" s="235"/>
      <c r="T24" s="236"/>
      <c r="U24" s="230"/>
      <c r="V24" s="230">
        <f>SUM(V25:V30)</f>
        <v>0</v>
      </c>
      <c r="W24" s="230"/>
      <c r="X24" s="230"/>
      <c r="Y24" s="230"/>
      <c r="AG24" t="s">
        <v>273</v>
      </c>
    </row>
    <row r="25" spans="1:60" outlineLevel="1" x14ac:dyDescent="0.2">
      <c r="A25" s="241">
        <v>6</v>
      </c>
      <c r="B25" s="242" t="s">
        <v>1508</v>
      </c>
      <c r="C25" s="252" t="s">
        <v>1509</v>
      </c>
      <c r="D25" s="243" t="s">
        <v>400</v>
      </c>
      <c r="E25" s="244">
        <v>30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1.1E-4</v>
      </c>
      <c r="O25" s="244">
        <f>ROUND(E25*N25,2)</f>
        <v>0</v>
      </c>
      <c r="P25" s="244">
        <v>0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1510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7</v>
      </c>
      <c r="B27" s="242" t="s">
        <v>1511</v>
      </c>
      <c r="C27" s="252" t="s">
        <v>1512</v>
      </c>
      <c r="D27" s="243" t="s">
        <v>745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1513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50" t="str">
        <f>C28</f>
        <v>Jiné montáže nepředvítatelné + jiný spotřební materiál sádra, hřeby, vruty, nehořlavé podložky , kabelové oka aj.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8</v>
      </c>
      <c r="B29" s="242" t="s">
        <v>1514</v>
      </c>
      <c r="C29" s="252" t="s">
        <v>1515</v>
      </c>
      <c r="D29" s="243" t="s">
        <v>400</v>
      </c>
      <c r="E29" s="244">
        <v>70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1516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31" t="s">
        <v>272</v>
      </c>
      <c r="B31" s="232" t="s">
        <v>233</v>
      </c>
      <c r="C31" s="251" t="s">
        <v>234</v>
      </c>
      <c r="D31" s="233"/>
      <c r="E31" s="234"/>
      <c r="F31" s="235"/>
      <c r="G31" s="235">
        <f>SUMIF(AG32:AG43,"&lt;&gt;NOR",G32:G43)</f>
        <v>0</v>
      </c>
      <c r="H31" s="235"/>
      <c r="I31" s="235">
        <f>SUM(I32:I43)</f>
        <v>0</v>
      </c>
      <c r="J31" s="235"/>
      <c r="K31" s="235">
        <f>SUM(K32:K43)</f>
        <v>0</v>
      </c>
      <c r="L31" s="235"/>
      <c r="M31" s="235">
        <f>SUM(M32:M43)</f>
        <v>0</v>
      </c>
      <c r="N31" s="234"/>
      <c r="O31" s="234">
        <f>SUM(O32:O43)</f>
        <v>0.12</v>
      </c>
      <c r="P31" s="234"/>
      <c r="Q31" s="234">
        <f>SUM(Q32:Q43)</f>
        <v>0</v>
      </c>
      <c r="R31" s="235"/>
      <c r="S31" s="235"/>
      <c r="T31" s="236"/>
      <c r="U31" s="230"/>
      <c r="V31" s="230">
        <f>SUM(V32:V43)</f>
        <v>0</v>
      </c>
      <c r="W31" s="230"/>
      <c r="X31" s="230"/>
      <c r="Y31" s="230"/>
      <c r="AG31" t="s">
        <v>273</v>
      </c>
    </row>
    <row r="32" spans="1:60" outlineLevel="1" x14ac:dyDescent="0.2">
      <c r="A32" s="259">
        <v>9</v>
      </c>
      <c r="B32" s="260" t="s">
        <v>1529</v>
      </c>
      <c r="C32" s="268" t="s">
        <v>1530</v>
      </c>
      <c r="D32" s="261" t="s">
        <v>367</v>
      </c>
      <c r="E32" s="262">
        <v>2</v>
      </c>
      <c r="F32" s="263"/>
      <c r="G32" s="264">
        <f>ROUND(E32*F32,2)</f>
        <v>0</v>
      </c>
      <c r="H32" s="263"/>
      <c r="I32" s="264">
        <f>ROUND(E32*H32,2)</f>
        <v>0</v>
      </c>
      <c r="J32" s="263"/>
      <c r="K32" s="264">
        <f>ROUND(E32*J32,2)</f>
        <v>0</v>
      </c>
      <c r="L32" s="264">
        <v>21</v>
      </c>
      <c r="M32" s="264">
        <f>G32*(1+L32/100)</f>
        <v>0</v>
      </c>
      <c r="N32" s="262">
        <v>0</v>
      </c>
      <c r="O32" s="262">
        <f>ROUND(E32*N32,2)</f>
        <v>0</v>
      </c>
      <c r="P32" s="262">
        <v>0</v>
      </c>
      <c r="Q32" s="262">
        <f>ROUND(E32*P32,2)</f>
        <v>0</v>
      </c>
      <c r="R32" s="264"/>
      <c r="S32" s="264" t="s">
        <v>333</v>
      </c>
      <c r="T32" s="265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9">
        <v>10</v>
      </c>
      <c r="B33" s="260" t="s">
        <v>1531</v>
      </c>
      <c r="C33" s="268" t="s">
        <v>1584</v>
      </c>
      <c r="D33" s="261" t="s">
        <v>367</v>
      </c>
      <c r="E33" s="262">
        <v>2</v>
      </c>
      <c r="F33" s="263"/>
      <c r="G33" s="264">
        <f>ROUND(E33*F33,2)</f>
        <v>0</v>
      </c>
      <c r="H33" s="263"/>
      <c r="I33" s="264">
        <f>ROUND(E33*H33,2)</f>
        <v>0</v>
      </c>
      <c r="J33" s="263"/>
      <c r="K33" s="264">
        <f>ROUND(E33*J33,2)</f>
        <v>0</v>
      </c>
      <c r="L33" s="264">
        <v>21</v>
      </c>
      <c r="M33" s="264">
        <f>G33*(1+L33/100)</f>
        <v>0</v>
      </c>
      <c r="N33" s="262">
        <v>0</v>
      </c>
      <c r="O33" s="262">
        <f>ROUND(E33*N33,2)</f>
        <v>0</v>
      </c>
      <c r="P33" s="262">
        <v>0</v>
      </c>
      <c r="Q33" s="262">
        <f>ROUND(E33*P33,2)</f>
        <v>0</v>
      </c>
      <c r="R33" s="264"/>
      <c r="S33" s="264" t="s">
        <v>333</v>
      </c>
      <c r="T33" s="265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312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9">
        <v>11</v>
      </c>
      <c r="B34" s="260" t="s">
        <v>1535</v>
      </c>
      <c r="C34" s="268" t="s">
        <v>1536</v>
      </c>
      <c r="D34" s="261" t="s">
        <v>367</v>
      </c>
      <c r="E34" s="262">
        <v>2</v>
      </c>
      <c r="F34" s="263"/>
      <c r="G34" s="264">
        <f>ROUND(E34*F34,2)</f>
        <v>0</v>
      </c>
      <c r="H34" s="263"/>
      <c r="I34" s="264">
        <f>ROUND(E34*H34,2)</f>
        <v>0</v>
      </c>
      <c r="J34" s="263"/>
      <c r="K34" s="264">
        <f>ROUND(E34*J34,2)</f>
        <v>0</v>
      </c>
      <c r="L34" s="264">
        <v>21</v>
      </c>
      <c r="M34" s="264">
        <f>G34*(1+L34/100)</f>
        <v>0</v>
      </c>
      <c r="N34" s="262">
        <v>0</v>
      </c>
      <c r="O34" s="262">
        <f>ROUND(E34*N34,2)</f>
        <v>0</v>
      </c>
      <c r="P34" s="262">
        <v>0</v>
      </c>
      <c r="Q34" s="262">
        <f>ROUND(E34*P34,2)</f>
        <v>0</v>
      </c>
      <c r="R34" s="264"/>
      <c r="S34" s="264" t="s">
        <v>333</v>
      </c>
      <c r="T34" s="265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9">
        <v>12</v>
      </c>
      <c r="B35" s="260" t="s">
        <v>1537</v>
      </c>
      <c r="C35" s="268" t="s">
        <v>1538</v>
      </c>
      <c r="D35" s="261" t="s">
        <v>367</v>
      </c>
      <c r="E35" s="262">
        <v>2</v>
      </c>
      <c r="F35" s="263"/>
      <c r="G35" s="264">
        <f>ROUND(E35*F35,2)</f>
        <v>0</v>
      </c>
      <c r="H35" s="263"/>
      <c r="I35" s="264">
        <f>ROUND(E35*H35,2)</f>
        <v>0</v>
      </c>
      <c r="J35" s="263"/>
      <c r="K35" s="264">
        <f>ROUND(E35*J35,2)</f>
        <v>0</v>
      </c>
      <c r="L35" s="264">
        <v>21</v>
      </c>
      <c r="M35" s="264">
        <f>G35*(1+L35/100)</f>
        <v>0</v>
      </c>
      <c r="N35" s="262">
        <v>0</v>
      </c>
      <c r="O35" s="262">
        <f>ROUND(E35*N35,2)</f>
        <v>0</v>
      </c>
      <c r="P35" s="262">
        <v>0</v>
      </c>
      <c r="Q35" s="262">
        <f>ROUND(E35*P35,2)</f>
        <v>0</v>
      </c>
      <c r="R35" s="264"/>
      <c r="S35" s="264" t="s">
        <v>333</v>
      </c>
      <c r="T35" s="265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9">
        <v>13</v>
      </c>
      <c r="B36" s="260" t="s">
        <v>1585</v>
      </c>
      <c r="C36" s="268" t="s">
        <v>1586</v>
      </c>
      <c r="D36" s="261" t="s">
        <v>367</v>
      </c>
      <c r="E36" s="262">
        <v>2</v>
      </c>
      <c r="F36" s="263"/>
      <c r="G36" s="264">
        <f>ROUND(E36*F36,2)</f>
        <v>0</v>
      </c>
      <c r="H36" s="263"/>
      <c r="I36" s="264">
        <f>ROUND(E36*H36,2)</f>
        <v>0</v>
      </c>
      <c r="J36" s="263"/>
      <c r="K36" s="264">
        <f>ROUND(E36*J36,2)</f>
        <v>0</v>
      </c>
      <c r="L36" s="264">
        <v>21</v>
      </c>
      <c r="M36" s="264">
        <f>G36*(1+L36/100)</f>
        <v>0</v>
      </c>
      <c r="N36" s="262">
        <v>0</v>
      </c>
      <c r="O36" s="262">
        <f>ROUND(E36*N36,2)</f>
        <v>0</v>
      </c>
      <c r="P36" s="262">
        <v>0</v>
      </c>
      <c r="Q36" s="262">
        <f>ROUND(E36*P36,2)</f>
        <v>0</v>
      </c>
      <c r="R36" s="264"/>
      <c r="S36" s="264" t="s">
        <v>333</v>
      </c>
      <c r="T36" s="265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9">
        <v>14</v>
      </c>
      <c r="B37" s="260" t="s">
        <v>1587</v>
      </c>
      <c r="C37" s="268" t="s">
        <v>1588</v>
      </c>
      <c r="D37" s="261" t="s">
        <v>1473</v>
      </c>
      <c r="E37" s="262">
        <v>4</v>
      </c>
      <c r="F37" s="263"/>
      <c r="G37" s="264">
        <f>ROUND(E37*F37,2)</f>
        <v>0</v>
      </c>
      <c r="H37" s="263"/>
      <c r="I37" s="264">
        <f>ROUND(E37*H37,2)</f>
        <v>0</v>
      </c>
      <c r="J37" s="263"/>
      <c r="K37" s="264">
        <f>ROUND(E37*J37,2)</f>
        <v>0</v>
      </c>
      <c r="L37" s="264">
        <v>21</v>
      </c>
      <c r="M37" s="264">
        <f>G37*(1+L37/100)</f>
        <v>0</v>
      </c>
      <c r="N37" s="262">
        <v>0</v>
      </c>
      <c r="O37" s="262">
        <f>ROUND(E37*N37,2)</f>
        <v>0</v>
      </c>
      <c r="P37" s="262">
        <v>0</v>
      </c>
      <c r="Q37" s="262">
        <f>ROUND(E37*P37,2)</f>
        <v>0</v>
      </c>
      <c r="R37" s="264"/>
      <c r="S37" s="264" t="s">
        <v>333</v>
      </c>
      <c r="T37" s="265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15</v>
      </c>
      <c r="B38" s="242" t="s">
        <v>1589</v>
      </c>
      <c r="C38" s="252" t="s">
        <v>1590</v>
      </c>
      <c r="D38" s="243" t="s">
        <v>400</v>
      </c>
      <c r="E38" s="244">
        <v>70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1.6900000000000001E-3</v>
      </c>
      <c r="O38" s="244">
        <f>ROUND(E38*N38,2)</f>
        <v>0.12</v>
      </c>
      <c r="P38" s="244">
        <v>0</v>
      </c>
      <c r="Q38" s="244">
        <f>ROUND(E38*P38,2)</f>
        <v>0</v>
      </c>
      <c r="R38" s="246"/>
      <c r="S38" s="246" t="s">
        <v>277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609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1519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3" t="s">
        <v>1591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5" t="s">
        <v>1592</v>
      </c>
      <c r="D40" s="228"/>
      <c r="E40" s="229">
        <v>60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19"/>
      <c r="B41" s="220"/>
      <c r="C41" s="255" t="s">
        <v>1593</v>
      </c>
      <c r="D41" s="228"/>
      <c r="E41" s="229">
        <v>10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16</v>
      </c>
      <c r="B42" s="242" t="s">
        <v>1594</v>
      </c>
      <c r="C42" s="252" t="s">
        <v>1595</v>
      </c>
      <c r="D42" s="243" t="s">
        <v>367</v>
      </c>
      <c r="E42" s="244">
        <v>2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0</v>
      </c>
      <c r="O42" s="244">
        <f>ROUND(E42*N42,2)</f>
        <v>0</v>
      </c>
      <c r="P42" s="244">
        <v>0</v>
      </c>
      <c r="Q42" s="244">
        <f>ROUND(E42*P42,2)</f>
        <v>0</v>
      </c>
      <c r="R42" s="246"/>
      <c r="S42" s="246" t="s">
        <v>277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609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1519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3" t="s">
        <v>1596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231" t="s">
        <v>272</v>
      </c>
      <c r="B44" s="232" t="s">
        <v>241</v>
      </c>
      <c r="C44" s="251" t="s">
        <v>173</v>
      </c>
      <c r="D44" s="233"/>
      <c r="E44" s="234"/>
      <c r="F44" s="235"/>
      <c r="G44" s="235">
        <f>SUMIF(AG45:AG54,"&lt;&gt;NOR",G45:G54)</f>
        <v>0</v>
      </c>
      <c r="H44" s="235"/>
      <c r="I44" s="235">
        <f>SUM(I45:I54)</f>
        <v>0</v>
      </c>
      <c r="J44" s="235"/>
      <c r="K44" s="235">
        <f>SUM(K45:K54)</f>
        <v>0</v>
      </c>
      <c r="L44" s="235"/>
      <c r="M44" s="235">
        <f>SUM(M45:M54)</f>
        <v>0</v>
      </c>
      <c r="N44" s="234"/>
      <c r="O44" s="234">
        <f>SUM(O45:O54)</f>
        <v>0</v>
      </c>
      <c r="P44" s="234"/>
      <c r="Q44" s="234">
        <f>SUM(Q45:Q54)</f>
        <v>0</v>
      </c>
      <c r="R44" s="235"/>
      <c r="S44" s="235"/>
      <c r="T44" s="236"/>
      <c r="U44" s="230"/>
      <c r="V44" s="230">
        <f>SUM(V45:V54)</f>
        <v>0</v>
      </c>
      <c r="W44" s="230"/>
      <c r="X44" s="230"/>
      <c r="Y44" s="230"/>
      <c r="AG44" t="s">
        <v>273</v>
      </c>
    </row>
    <row r="45" spans="1:60" outlineLevel="1" x14ac:dyDescent="0.2">
      <c r="A45" s="241">
        <v>17</v>
      </c>
      <c r="B45" s="242" t="s">
        <v>842</v>
      </c>
      <c r="C45" s="252" t="s">
        <v>843</v>
      </c>
      <c r="D45" s="243" t="s">
        <v>531</v>
      </c>
      <c r="E45" s="244">
        <v>3.4389999999999997E-2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0</v>
      </c>
      <c r="O45" s="244">
        <f>ROUND(E45*N45,2)</f>
        <v>0</v>
      </c>
      <c r="P45" s="244">
        <v>0</v>
      </c>
      <c r="Q45" s="244">
        <f>ROUND(E45*P45,2)</f>
        <v>0</v>
      </c>
      <c r="R45" s="246"/>
      <c r="S45" s="246" t="s">
        <v>333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389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846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18</v>
      </c>
      <c r="B47" s="242" t="s">
        <v>849</v>
      </c>
      <c r="C47" s="252" t="s">
        <v>850</v>
      </c>
      <c r="D47" s="243" t="s">
        <v>531</v>
      </c>
      <c r="E47" s="244">
        <v>3.4389999999999997E-2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0</v>
      </c>
      <c r="O47" s="244">
        <f>ROUND(E47*N47,2)</f>
        <v>0</v>
      </c>
      <c r="P47" s="244">
        <v>0</v>
      </c>
      <c r="Q47" s="244">
        <f>ROUND(E47*P47,2)</f>
        <v>0</v>
      </c>
      <c r="R47" s="246"/>
      <c r="S47" s="246" t="s">
        <v>333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389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3" t="s">
        <v>846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9">
        <v>19</v>
      </c>
      <c r="B49" s="260" t="s">
        <v>851</v>
      </c>
      <c r="C49" s="268" t="s">
        <v>852</v>
      </c>
      <c r="D49" s="261" t="s">
        <v>531</v>
      </c>
      <c r="E49" s="262">
        <v>3.4389999999999997E-2</v>
      </c>
      <c r="F49" s="263"/>
      <c r="G49" s="264">
        <f>ROUND(E49*F49,2)</f>
        <v>0</v>
      </c>
      <c r="H49" s="263"/>
      <c r="I49" s="264">
        <f>ROUND(E49*H49,2)</f>
        <v>0</v>
      </c>
      <c r="J49" s="263"/>
      <c r="K49" s="264">
        <f>ROUND(E49*J49,2)</f>
        <v>0</v>
      </c>
      <c r="L49" s="264">
        <v>21</v>
      </c>
      <c r="M49" s="264">
        <f>G49*(1+L49/100)</f>
        <v>0</v>
      </c>
      <c r="N49" s="262">
        <v>0</v>
      </c>
      <c r="O49" s="262">
        <f>ROUND(E49*N49,2)</f>
        <v>0</v>
      </c>
      <c r="P49" s="262">
        <v>0</v>
      </c>
      <c r="Q49" s="262">
        <f>ROUND(E49*P49,2)</f>
        <v>0</v>
      </c>
      <c r="R49" s="264"/>
      <c r="S49" s="264" t="s">
        <v>333</v>
      </c>
      <c r="T49" s="265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389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9">
        <v>20</v>
      </c>
      <c r="B50" s="260" t="s">
        <v>853</v>
      </c>
      <c r="C50" s="268" t="s">
        <v>854</v>
      </c>
      <c r="D50" s="261" t="s">
        <v>531</v>
      </c>
      <c r="E50" s="262">
        <v>3.4389999999999997E-2</v>
      </c>
      <c r="F50" s="263"/>
      <c r="G50" s="264">
        <f>ROUND(E50*F50,2)</f>
        <v>0</v>
      </c>
      <c r="H50" s="263"/>
      <c r="I50" s="264">
        <f>ROUND(E50*H50,2)</f>
        <v>0</v>
      </c>
      <c r="J50" s="263"/>
      <c r="K50" s="264">
        <f>ROUND(E50*J50,2)</f>
        <v>0</v>
      </c>
      <c r="L50" s="264">
        <v>21</v>
      </c>
      <c r="M50" s="264">
        <f>G50*(1+L50/100)</f>
        <v>0</v>
      </c>
      <c r="N50" s="262">
        <v>0</v>
      </c>
      <c r="O50" s="262">
        <f>ROUND(E50*N50,2)</f>
        <v>0</v>
      </c>
      <c r="P50" s="262">
        <v>0</v>
      </c>
      <c r="Q50" s="262">
        <f>ROUND(E50*P50,2)</f>
        <v>0</v>
      </c>
      <c r="R50" s="264"/>
      <c r="S50" s="264" t="s">
        <v>333</v>
      </c>
      <c r="T50" s="265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389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9">
        <v>21</v>
      </c>
      <c r="B51" s="260" t="s">
        <v>855</v>
      </c>
      <c r="C51" s="268" t="s">
        <v>856</v>
      </c>
      <c r="D51" s="261" t="s">
        <v>531</v>
      </c>
      <c r="E51" s="262">
        <v>0.68784000000000001</v>
      </c>
      <c r="F51" s="263"/>
      <c r="G51" s="264">
        <f>ROUND(E51*F51,2)</f>
        <v>0</v>
      </c>
      <c r="H51" s="263"/>
      <c r="I51" s="264">
        <f>ROUND(E51*H51,2)</f>
        <v>0</v>
      </c>
      <c r="J51" s="263"/>
      <c r="K51" s="264">
        <f>ROUND(E51*J51,2)</f>
        <v>0</v>
      </c>
      <c r="L51" s="264">
        <v>21</v>
      </c>
      <c r="M51" s="264">
        <f>G51*(1+L51/100)</f>
        <v>0</v>
      </c>
      <c r="N51" s="262">
        <v>0</v>
      </c>
      <c r="O51" s="262">
        <f>ROUND(E51*N51,2)</f>
        <v>0</v>
      </c>
      <c r="P51" s="262">
        <v>0</v>
      </c>
      <c r="Q51" s="262">
        <f>ROUND(E51*P51,2)</f>
        <v>0</v>
      </c>
      <c r="R51" s="264"/>
      <c r="S51" s="264" t="s">
        <v>333</v>
      </c>
      <c r="T51" s="265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389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9">
        <v>22</v>
      </c>
      <c r="B52" s="260" t="s">
        <v>857</v>
      </c>
      <c r="C52" s="268" t="s">
        <v>858</v>
      </c>
      <c r="D52" s="261" t="s">
        <v>531</v>
      </c>
      <c r="E52" s="262">
        <v>3.4389999999999997E-2</v>
      </c>
      <c r="F52" s="263"/>
      <c r="G52" s="264">
        <f>ROUND(E52*F52,2)</f>
        <v>0</v>
      </c>
      <c r="H52" s="263"/>
      <c r="I52" s="264">
        <f>ROUND(E52*H52,2)</f>
        <v>0</v>
      </c>
      <c r="J52" s="263"/>
      <c r="K52" s="264">
        <f>ROUND(E52*J52,2)</f>
        <v>0</v>
      </c>
      <c r="L52" s="264">
        <v>21</v>
      </c>
      <c r="M52" s="264">
        <f>G52*(1+L52/100)</f>
        <v>0</v>
      </c>
      <c r="N52" s="262">
        <v>0</v>
      </c>
      <c r="O52" s="262">
        <f>ROUND(E52*N52,2)</f>
        <v>0</v>
      </c>
      <c r="P52" s="262">
        <v>0</v>
      </c>
      <c r="Q52" s="262">
        <f>ROUND(E52*P52,2)</f>
        <v>0</v>
      </c>
      <c r="R52" s="264"/>
      <c r="S52" s="264" t="s">
        <v>333</v>
      </c>
      <c r="T52" s="265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389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9">
        <v>23</v>
      </c>
      <c r="B53" s="260" t="s">
        <v>859</v>
      </c>
      <c r="C53" s="268" t="s">
        <v>860</v>
      </c>
      <c r="D53" s="261" t="s">
        <v>531</v>
      </c>
      <c r="E53" s="262">
        <v>0.68784000000000001</v>
      </c>
      <c r="F53" s="263"/>
      <c r="G53" s="264">
        <f>ROUND(E53*F53,2)</f>
        <v>0</v>
      </c>
      <c r="H53" s="263"/>
      <c r="I53" s="264">
        <f>ROUND(E53*H53,2)</f>
        <v>0</v>
      </c>
      <c r="J53" s="263"/>
      <c r="K53" s="264">
        <f>ROUND(E53*J53,2)</f>
        <v>0</v>
      </c>
      <c r="L53" s="264">
        <v>21</v>
      </c>
      <c r="M53" s="264">
        <f>G53*(1+L53/100)</f>
        <v>0</v>
      </c>
      <c r="N53" s="262">
        <v>0</v>
      </c>
      <c r="O53" s="262">
        <f>ROUND(E53*N53,2)</f>
        <v>0</v>
      </c>
      <c r="P53" s="262">
        <v>0</v>
      </c>
      <c r="Q53" s="262">
        <f>ROUND(E53*P53,2)</f>
        <v>0</v>
      </c>
      <c r="R53" s="264"/>
      <c r="S53" s="264" t="s">
        <v>333</v>
      </c>
      <c r="T53" s="265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389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1">
        <v>24</v>
      </c>
      <c r="B54" s="242" t="s">
        <v>861</v>
      </c>
      <c r="C54" s="252" t="s">
        <v>862</v>
      </c>
      <c r="D54" s="243" t="s">
        <v>531</v>
      </c>
      <c r="E54" s="244">
        <v>3.4389999999999997E-2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4">
        <v>0</v>
      </c>
      <c r="O54" s="244">
        <f>ROUND(E54*N54,2)</f>
        <v>0</v>
      </c>
      <c r="P54" s="244">
        <v>0</v>
      </c>
      <c r="Q54" s="244">
        <f>ROUND(E54*P54,2)</f>
        <v>0</v>
      </c>
      <c r="R54" s="246"/>
      <c r="S54" s="246" t="s">
        <v>333</v>
      </c>
      <c r="T54" s="247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389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x14ac:dyDescent="0.2">
      <c r="A55" s="3"/>
      <c r="B55" s="4"/>
      <c r="C55" s="256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12</v>
      </c>
      <c r="AF55">
        <v>21</v>
      </c>
      <c r="AG55" t="s">
        <v>258</v>
      </c>
    </row>
    <row r="56" spans="1:60" x14ac:dyDescent="0.2">
      <c r="A56" s="215"/>
      <c r="B56" s="216" t="s">
        <v>29</v>
      </c>
      <c r="C56" s="257"/>
      <c r="D56" s="217"/>
      <c r="E56" s="218"/>
      <c r="F56" s="218"/>
      <c r="G56" s="240">
        <f>G8+G11+G14+G22+G24+G31+G44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315</v>
      </c>
    </row>
    <row r="57" spans="1:60" x14ac:dyDescent="0.2">
      <c r="C57" s="258"/>
      <c r="D57" s="10"/>
      <c r="AG57" t="s">
        <v>316</v>
      </c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C5Zw88Jps5aHZo9ZeUbskHROMSKXw+Bhp5t8pEKFt1KT1VFTEyIVqfxf82punpF6JBQZMos1jhEXKRVTQmjBw==" saltValue="QmkafuoMqrLaVsjVv3QccQ==" spinCount="100000" sheet="1" formatRows="0"/>
  <mergeCells count="14">
    <mergeCell ref="C46:G46"/>
    <mergeCell ref="C48:G48"/>
    <mergeCell ref="C20:G20"/>
    <mergeCell ref="C26:G26"/>
    <mergeCell ref="C28:G28"/>
    <mergeCell ref="C30:G30"/>
    <mergeCell ref="C39:G39"/>
    <mergeCell ref="C43:G43"/>
    <mergeCell ref="A1:G1"/>
    <mergeCell ref="C2:G2"/>
    <mergeCell ref="C3:G3"/>
    <mergeCell ref="C4:G4"/>
    <mergeCell ref="C16:G16"/>
    <mergeCell ref="C19:G1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58CB5-E496-4C22-BC07-09C4A61EDF7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74</v>
      </c>
      <c r="C4" s="204" t="s">
        <v>75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SUMIF(AG9:AG12,"&lt;&gt;NOR",G9:G12)</f>
        <v>0</v>
      </c>
      <c r="H8" s="235"/>
      <c r="I8" s="235">
        <f>SUM(I9:I12)</f>
        <v>0</v>
      </c>
      <c r="J8" s="235"/>
      <c r="K8" s="235">
        <f>SUM(K9:K12)</f>
        <v>0</v>
      </c>
      <c r="L8" s="235"/>
      <c r="M8" s="235">
        <f>SUM(M9:M12)</f>
        <v>0</v>
      </c>
      <c r="N8" s="234"/>
      <c r="O8" s="234">
        <f>SUM(O9:O12)</f>
        <v>0.03</v>
      </c>
      <c r="P8" s="234"/>
      <c r="Q8" s="234">
        <f>SUM(Q9:Q12)</f>
        <v>0</v>
      </c>
      <c r="R8" s="235"/>
      <c r="S8" s="235"/>
      <c r="T8" s="236"/>
      <c r="U8" s="230"/>
      <c r="V8" s="230">
        <f>SUM(V9:V12)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1489</v>
      </c>
      <c r="C9" s="252" t="s">
        <v>1490</v>
      </c>
      <c r="D9" s="243" t="s">
        <v>359</v>
      </c>
      <c r="E9" s="244">
        <v>0.25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8.6319999999999994E-2</v>
      </c>
      <c r="O9" s="244">
        <f>ROUND(E9*N9,2)</f>
        <v>0.02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1597</v>
      </c>
      <c r="D10" s="228"/>
      <c r="E10" s="229">
        <v>0.25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1491</v>
      </c>
      <c r="C11" s="252" t="s">
        <v>1492</v>
      </c>
      <c r="D11" s="243" t="s">
        <v>400</v>
      </c>
      <c r="E11" s="244">
        <v>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1.56E-3</v>
      </c>
      <c r="O11" s="244">
        <f>ROUND(E11*N11,2)</f>
        <v>0.01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148</v>
      </c>
      <c r="D12" s="228"/>
      <c r="E12" s="229">
        <v>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31" t="s">
        <v>272</v>
      </c>
      <c r="B13" s="232" t="s">
        <v>169</v>
      </c>
      <c r="C13" s="251" t="s">
        <v>170</v>
      </c>
      <c r="D13" s="233"/>
      <c r="E13" s="234"/>
      <c r="F13" s="235"/>
      <c r="G13" s="235">
        <f>SUMIF(AG14:AG15,"&lt;&gt;NOR",G14:G15)</f>
        <v>0</v>
      </c>
      <c r="H13" s="235"/>
      <c r="I13" s="235">
        <f>SUM(I14:I15)</f>
        <v>0</v>
      </c>
      <c r="J13" s="235"/>
      <c r="K13" s="235">
        <f>SUM(K14:K15)</f>
        <v>0</v>
      </c>
      <c r="L13" s="235"/>
      <c r="M13" s="235">
        <f>SUM(M14:M15)</f>
        <v>0</v>
      </c>
      <c r="N13" s="234"/>
      <c r="O13" s="234">
        <f>SUM(O14:O15)</f>
        <v>0</v>
      </c>
      <c r="P13" s="234"/>
      <c r="Q13" s="234">
        <f>SUM(Q14:Q15)</f>
        <v>0.02</v>
      </c>
      <c r="R13" s="235"/>
      <c r="S13" s="235"/>
      <c r="T13" s="236"/>
      <c r="U13" s="230"/>
      <c r="V13" s="230">
        <f>SUM(V14:V15)</f>
        <v>0</v>
      </c>
      <c r="W13" s="230"/>
      <c r="X13" s="230"/>
      <c r="Y13" s="230"/>
      <c r="AG13" t="s">
        <v>273</v>
      </c>
    </row>
    <row r="14" spans="1:60" outlineLevel="1" x14ac:dyDescent="0.2">
      <c r="A14" s="241">
        <v>3</v>
      </c>
      <c r="B14" s="242" t="s">
        <v>1495</v>
      </c>
      <c r="C14" s="252" t="s">
        <v>1496</v>
      </c>
      <c r="D14" s="243" t="s">
        <v>367</v>
      </c>
      <c r="E14" s="244">
        <v>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4.8999999999999998E-4</v>
      </c>
      <c r="O14" s="244">
        <f>ROUND(E14*N14,2)</f>
        <v>0</v>
      </c>
      <c r="P14" s="244">
        <v>1.4999999999999999E-2</v>
      </c>
      <c r="Q14" s="244">
        <f>ROUND(E14*P14,2)</f>
        <v>0.02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281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140</v>
      </c>
      <c r="D15" s="228"/>
      <c r="E15" s="229">
        <v>1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31" t="s">
        <v>272</v>
      </c>
      <c r="B16" s="232" t="s">
        <v>171</v>
      </c>
      <c r="C16" s="251" t="s">
        <v>172</v>
      </c>
      <c r="D16" s="233"/>
      <c r="E16" s="234"/>
      <c r="F16" s="235"/>
      <c r="G16" s="235">
        <f>SUMIF(AG17:AG23,"&lt;&gt;NOR",G17:G23)</f>
        <v>0</v>
      </c>
      <c r="H16" s="235"/>
      <c r="I16" s="235">
        <f>SUM(I17:I23)</f>
        <v>0</v>
      </c>
      <c r="J16" s="235"/>
      <c r="K16" s="235">
        <f>SUM(K17:K23)</f>
        <v>0</v>
      </c>
      <c r="L16" s="235"/>
      <c r="M16" s="235">
        <f>SUM(M17:M23)</f>
        <v>0</v>
      </c>
      <c r="N16" s="234"/>
      <c r="O16" s="234">
        <f>SUM(O17:O23)</f>
        <v>0</v>
      </c>
      <c r="P16" s="234"/>
      <c r="Q16" s="234">
        <f>SUM(Q17:Q23)</f>
        <v>0.01</v>
      </c>
      <c r="R16" s="235"/>
      <c r="S16" s="235"/>
      <c r="T16" s="236"/>
      <c r="U16" s="230"/>
      <c r="V16" s="230">
        <f>SUM(V17:V23)</f>
        <v>0</v>
      </c>
      <c r="W16" s="230"/>
      <c r="X16" s="230"/>
      <c r="Y16" s="230"/>
      <c r="AG16" t="s">
        <v>273</v>
      </c>
    </row>
    <row r="17" spans="1:60" outlineLevel="1" x14ac:dyDescent="0.2">
      <c r="A17" s="241">
        <v>4</v>
      </c>
      <c r="B17" s="242" t="s">
        <v>1497</v>
      </c>
      <c r="C17" s="252" t="s">
        <v>1498</v>
      </c>
      <c r="D17" s="243" t="s">
        <v>400</v>
      </c>
      <c r="E17" s="244">
        <v>0.7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0</v>
      </c>
      <c r="O17" s="244">
        <f>ROUND(E17*N17,2)</f>
        <v>0</v>
      </c>
      <c r="P17" s="244">
        <v>5.5999999999999995E-4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281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3" t="s">
        <v>1499</v>
      </c>
      <c r="D18" s="248"/>
      <c r="E18" s="248"/>
      <c r="F18" s="248"/>
      <c r="G18" s="248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1567</v>
      </c>
      <c r="D19" s="228"/>
      <c r="E19" s="229">
        <v>0.7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1">
        <v>5</v>
      </c>
      <c r="B20" s="242" t="s">
        <v>1501</v>
      </c>
      <c r="C20" s="252" t="s">
        <v>1502</v>
      </c>
      <c r="D20" s="243" t="s">
        <v>400</v>
      </c>
      <c r="E20" s="244">
        <v>5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4.8999999999999998E-4</v>
      </c>
      <c r="O20" s="244">
        <f>ROUND(E20*N20,2)</f>
        <v>0</v>
      </c>
      <c r="P20" s="244">
        <v>2E-3</v>
      </c>
      <c r="Q20" s="244">
        <f>ROUND(E20*P20,2)</f>
        <v>0.01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3" t="s">
        <v>1503</v>
      </c>
      <c r="D21" s="248"/>
      <c r="E21" s="248"/>
      <c r="F21" s="248"/>
      <c r="G21" s="248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19"/>
      <c r="B22" s="220"/>
      <c r="C22" s="254" t="s">
        <v>1504</v>
      </c>
      <c r="D22" s="249"/>
      <c r="E22" s="249"/>
      <c r="F22" s="249"/>
      <c r="G22" s="249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148</v>
      </c>
      <c r="D23" s="228"/>
      <c r="E23" s="229">
        <v>5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174</v>
      </c>
      <c r="C24" s="251" t="s">
        <v>175</v>
      </c>
      <c r="D24" s="233"/>
      <c r="E24" s="234"/>
      <c r="F24" s="235"/>
      <c r="G24" s="235">
        <f>SUMIF(AG25:AG25,"&lt;&gt;NOR",G25:G25)</f>
        <v>0</v>
      </c>
      <c r="H24" s="235"/>
      <c r="I24" s="235">
        <f>SUM(I25:I25)</f>
        <v>0</v>
      </c>
      <c r="J24" s="235"/>
      <c r="K24" s="235">
        <f>SUM(K25:K25)</f>
        <v>0</v>
      </c>
      <c r="L24" s="235"/>
      <c r="M24" s="235">
        <f>SUM(M25:M25)</f>
        <v>0</v>
      </c>
      <c r="N24" s="234"/>
      <c r="O24" s="234">
        <f>SUM(O25:O25)</f>
        <v>0</v>
      </c>
      <c r="P24" s="234"/>
      <c r="Q24" s="234">
        <f>SUM(Q25:Q25)</f>
        <v>0</v>
      </c>
      <c r="R24" s="235"/>
      <c r="S24" s="235"/>
      <c r="T24" s="236"/>
      <c r="U24" s="230"/>
      <c r="V24" s="230">
        <f>SUM(V25:V25)</f>
        <v>0</v>
      </c>
      <c r="W24" s="230"/>
      <c r="X24" s="230"/>
      <c r="Y24" s="230"/>
      <c r="AG24" t="s">
        <v>273</v>
      </c>
    </row>
    <row r="25" spans="1:60" outlineLevel="1" x14ac:dyDescent="0.2">
      <c r="A25" s="259">
        <v>6</v>
      </c>
      <c r="B25" s="260" t="s">
        <v>529</v>
      </c>
      <c r="C25" s="268" t="s">
        <v>530</v>
      </c>
      <c r="D25" s="261" t="s">
        <v>531</v>
      </c>
      <c r="E25" s="262">
        <v>3.2320000000000002E-2</v>
      </c>
      <c r="F25" s="263"/>
      <c r="G25" s="264">
        <f>ROUND(E25*F25,2)</f>
        <v>0</v>
      </c>
      <c r="H25" s="263"/>
      <c r="I25" s="264">
        <f>ROUND(E25*H25,2)</f>
        <v>0</v>
      </c>
      <c r="J25" s="263"/>
      <c r="K25" s="264">
        <f>ROUND(E25*J25,2)</f>
        <v>0</v>
      </c>
      <c r="L25" s="264">
        <v>21</v>
      </c>
      <c r="M25" s="264">
        <f>G25*(1+L25/100)</f>
        <v>0</v>
      </c>
      <c r="N25" s="262">
        <v>0</v>
      </c>
      <c r="O25" s="262">
        <f>ROUND(E25*N25,2)</f>
        <v>0</v>
      </c>
      <c r="P25" s="262">
        <v>0</v>
      </c>
      <c r="Q25" s="262">
        <f>ROUND(E25*P25,2)</f>
        <v>0</v>
      </c>
      <c r="R25" s="264"/>
      <c r="S25" s="264" t="s">
        <v>333</v>
      </c>
      <c r="T25" s="265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389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1" t="s">
        <v>272</v>
      </c>
      <c r="B26" s="232" t="s">
        <v>231</v>
      </c>
      <c r="C26" s="251" t="s">
        <v>232</v>
      </c>
      <c r="D26" s="233"/>
      <c r="E26" s="234"/>
      <c r="F26" s="235"/>
      <c r="G26" s="235">
        <f>SUMIF(AG27:AG34,"&lt;&gt;NOR",G27:G34)</f>
        <v>0</v>
      </c>
      <c r="H26" s="235"/>
      <c r="I26" s="235">
        <f>SUM(I27:I34)</f>
        <v>0</v>
      </c>
      <c r="J26" s="235"/>
      <c r="K26" s="235">
        <f>SUM(K27:K34)</f>
        <v>0</v>
      </c>
      <c r="L26" s="235"/>
      <c r="M26" s="235">
        <f>SUM(M27:M34)</f>
        <v>0</v>
      </c>
      <c r="N26" s="234"/>
      <c r="O26" s="234">
        <f>SUM(O27:O34)</f>
        <v>0</v>
      </c>
      <c r="P26" s="234"/>
      <c r="Q26" s="234">
        <f>SUM(Q27:Q34)</f>
        <v>0</v>
      </c>
      <c r="R26" s="235"/>
      <c r="S26" s="235"/>
      <c r="T26" s="236"/>
      <c r="U26" s="230"/>
      <c r="V26" s="230">
        <f>SUM(V27:V34)</f>
        <v>0</v>
      </c>
      <c r="W26" s="230"/>
      <c r="X26" s="230"/>
      <c r="Y26" s="230"/>
      <c r="AG26" t="s">
        <v>273</v>
      </c>
    </row>
    <row r="27" spans="1:60" outlineLevel="1" x14ac:dyDescent="0.2">
      <c r="A27" s="241">
        <v>7</v>
      </c>
      <c r="B27" s="242" t="s">
        <v>1508</v>
      </c>
      <c r="C27" s="252" t="s">
        <v>1509</v>
      </c>
      <c r="D27" s="243" t="s">
        <v>400</v>
      </c>
      <c r="E27" s="244">
        <v>10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1.1E-4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1510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8</v>
      </c>
      <c r="B29" s="242" t="s">
        <v>1511</v>
      </c>
      <c r="C29" s="252" t="s">
        <v>1512</v>
      </c>
      <c r="D29" s="243" t="s">
        <v>745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1513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50" t="str">
        <f>C30</f>
        <v>Jiné montáže nepředvítatelné + jiný spotřební materiál sádra, hřeby, vruty, nehořlavé podložky , kabelové oka aj.</v>
      </c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9</v>
      </c>
      <c r="B31" s="242" t="s">
        <v>1514</v>
      </c>
      <c r="C31" s="252" t="s">
        <v>1515</v>
      </c>
      <c r="D31" s="243" t="s">
        <v>400</v>
      </c>
      <c r="E31" s="244">
        <v>49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0</v>
      </c>
      <c r="O31" s="244">
        <f>ROUND(E31*N31,2)</f>
        <v>0</v>
      </c>
      <c r="P31" s="244">
        <v>0</v>
      </c>
      <c r="Q31" s="244">
        <f>ROUND(E31*P31,2)</f>
        <v>0</v>
      </c>
      <c r="R31" s="246"/>
      <c r="S31" s="246" t="s">
        <v>333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312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1516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5" t="s">
        <v>1598</v>
      </c>
      <c r="D33" s="228"/>
      <c r="E33" s="229">
        <v>45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19"/>
      <c r="B34" s="220"/>
      <c r="C34" s="255" t="s">
        <v>1599</v>
      </c>
      <c r="D34" s="228"/>
      <c r="E34" s="229">
        <v>4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31" t="s">
        <v>272</v>
      </c>
      <c r="B35" s="232" t="s">
        <v>233</v>
      </c>
      <c r="C35" s="251" t="s">
        <v>234</v>
      </c>
      <c r="D35" s="233"/>
      <c r="E35" s="234"/>
      <c r="F35" s="235"/>
      <c r="G35" s="235">
        <f>SUMIF(AG36:AG46,"&lt;&gt;NOR",G36:G46)</f>
        <v>0</v>
      </c>
      <c r="H35" s="235"/>
      <c r="I35" s="235">
        <f>SUM(I36:I46)</f>
        <v>0</v>
      </c>
      <c r="J35" s="235"/>
      <c r="K35" s="235">
        <f>SUM(K36:K46)</f>
        <v>0</v>
      </c>
      <c r="L35" s="235"/>
      <c r="M35" s="235">
        <f>SUM(M36:M46)</f>
        <v>0</v>
      </c>
      <c r="N35" s="234"/>
      <c r="O35" s="234">
        <f>SUM(O36:O46)</f>
        <v>0</v>
      </c>
      <c r="P35" s="234"/>
      <c r="Q35" s="234">
        <f>SUM(Q36:Q46)</f>
        <v>0</v>
      </c>
      <c r="R35" s="235"/>
      <c r="S35" s="235"/>
      <c r="T35" s="236"/>
      <c r="U35" s="230"/>
      <c r="V35" s="230">
        <f>SUM(V36:V46)</f>
        <v>0</v>
      </c>
      <c r="W35" s="230"/>
      <c r="X35" s="230"/>
      <c r="Y35" s="230"/>
      <c r="AG35" t="s">
        <v>273</v>
      </c>
    </row>
    <row r="36" spans="1:60" outlineLevel="1" x14ac:dyDescent="0.2">
      <c r="A36" s="259">
        <v>10</v>
      </c>
      <c r="B36" s="260" t="s">
        <v>1600</v>
      </c>
      <c r="C36" s="268" t="s">
        <v>1601</v>
      </c>
      <c r="D36" s="261" t="s">
        <v>400</v>
      </c>
      <c r="E36" s="262">
        <v>45</v>
      </c>
      <c r="F36" s="263"/>
      <c r="G36" s="264">
        <f>ROUND(E36*F36,2)</f>
        <v>0</v>
      </c>
      <c r="H36" s="263"/>
      <c r="I36" s="264">
        <f>ROUND(E36*H36,2)</f>
        <v>0</v>
      </c>
      <c r="J36" s="263"/>
      <c r="K36" s="264">
        <f>ROUND(E36*J36,2)</f>
        <v>0</v>
      </c>
      <c r="L36" s="264">
        <v>21</v>
      </c>
      <c r="M36" s="264">
        <f>G36*(1+L36/100)</f>
        <v>0</v>
      </c>
      <c r="N36" s="262">
        <v>0</v>
      </c>
      <c r="O36" s="262">
        <f>ROUND(E36*N36,2)</f>
        <v>0</v>
      </c>
      <c r="P36" s="262">
        <v>0</v>
      </c>
      <c r="Q36" s="262">
        <f>ROUND(E36*P36,2)</f>
        <v>0</v>
      </c>
      <c r="R36" s="264"/>
      <c r="S36" s="264" t="s">
        <v>333</v>
      </c>
      <c r="T36" s="265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11</v>
      </c>
      <c r="B37" s="242" t="s">
        <v>1602</v>
      </c>
      <c r="C37" s="252" t="s">
        <v>1603</v>
      </c>
      <c r="D37" s="243" t="s">
        <v>745</v>
      </c>
      <c r="E37" s="244">
        <v>2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0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1604</v>
      </c>
      <c r="D38" s="228"/>
      <c r="E38" s="229">
        <v>1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19"/>
      <c r="B39" s="220"/>
      <c r="C39" s="255" t="s">
        <v>1605</v>
      </c>
      <c r="D39" s="228"/>
      <c r="E39" s="229">
        <v>1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12</v>
      </c>
      <c r="B40" s="242" t="s">
        <v>1606</v>
      </c>
      <c r="C40" s="252" t="s">
        <v>1607</v>
      </c>
      <c r="D40" s="243" t="s">
        <v>400</v>
      </c>
      <c r="E40" s="244">
        <v>49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6.9999999999999994E-5</v>
      </c>
      <c r="O40" s="244">
        <f>ROUND(E40*N40,2)</f>
        <v>0</v>
      </c>
      <c r="P40" s="244">
        <v>0</v>
      </c>
      <c r="Q40" s="244">
        <f>ROUND(E40*P40,2)</f>
        <v>0</v>
      </c>
      <c r="R40" s="246" t="s">
        <v>608</v>
      </c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609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1519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1598</v>
      </c>
      <c r="D41" s="228"/>
      <c r="E41" s="229">
        <v>45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19"/>
      <c r="B42" s="220"/>
      <c r="C42" s="255" t="s">
        <v>1599</v>
      </c>
      <c r="D42" s="228"/>
      <c r="E42" s="229">
        <v>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1">
        <v>13</v>
      </c>
      <c r="B43" s="242" t="s">
        <v>1608</v>
      </c>
      <c r="C43" s="252" t="s">
        <v>1609</v>
      </c>
      <c r="D43" s="243" t="s">
        <v>1610</v>
      </c>
      <c r="E43" s="244">
        <v>1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0</v>
      </c>
      <c r="O43" s="244">
        <f>ROUND(E43*N43,2)</f>
        <v>0</v>
      </c>
      <c r="P43" s="244">
        <v>0</v>
      </c>
      <c r="Q43" s="244">
        <f>ROUND(E43*P43,2)</f>
        <v>0</v>
      </c>
      <c r="R43" s="246"/>
      <c r="S43" s="246" t="s">
        <v>277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609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1519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3" t="s">
        <v>1611</v>
      </c>
      <c r="D44" s="248"/>
      <c r="E44" s="248"/>
      <c r="F44" s="248"/>
      <c r="G44" s="248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19"/>
      <c r="B45" s="220"/>
      <c r="C45" s="254" t="s">
        <v>1612</v>
      </c>
      <c r="D45" s="249"/>
      <c r="E45" s="249"/>
      <c r="F45" s="249"/>
      <c r="G45" s="24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19"/>
      <c r="B46" s="220"/>
      <c r="C46" s="254" t="s">
        <v>1613</v>
      </c>
      <c r="D46" s="249"/>
      <c r="E46" s="249"/>
      <c r="F46" s="249"/>
      <c r="G46" s="249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x14ac:dyDescent="0.2">
      <c r="A47" s="231" t="s">
        <v>272</v>
      </c>
      <c r="B47" s="232" t="s">
        <v>241</v>
      </c>
      <c r="C47" s="251" t="s">
        <v>173</v>
      </c>
      <c r="D47" s="233"/>
      <c r="E47" s="234"/>
      <c r="F47" s="235"/>
      <c r="G47" s="235">
        <f>SUMIF(AG48:AG57,"&lt;&gt;NOR",G48:G57)</f>
        <v>0</v>
      </c>
      <c r="H47" s="235"/>
      <c r="I47" s="235">
        <f>SUM(I48:I57)</f>
        <v>0</v>
      </c>
      <c r="J47" s="235"/>
      <c r="K47" s="235">
        <f>SUM(K48:K57)</f>
        <v>0</v>
      </c>
      <c r="L47" s="235"/>
      <c r="M47" s="235">
        <f>SUM(M48:M57)</f>
        <v>0</v>
      </c>
      <c r="N47" s="234"/>
      <c r="O47" s="234">
        <f>SUM(O48:O57)</f>
        <v>0</v>
      </c>
      <c r="P47" s="234"/>
      <c r="Q47" s="234">
        <f>SUM(Q48:Q57)</f>
        <v>0</v>
      </c>
      <c r="R47" s="235"/>
      <c r="S47" s="235"/>
      <c r="T47" s="236"/>
      <c r="U47" s="230"/>
      <c r="V47" s="230">
        <f>SUM(V48:V57)</f>
        <v>0</v>
      </c>
      <c r="W47" s="230"/>
      <c r="X47" s="230"/>
      <c r="Y47" s="230"/>
      <c r="AG47" t="s">
        <v>273</v>
      </c>
    </row>
    <row r="48" spans="1:60" outlineLevel="1" x14ac:dyDescent="0.2">
      <c r="A48" s="241">
        <v>14</v>
      </c>
      <c r="B48" s="242" t="s">
        <v>842</v>
      </c>
      <c r="C48" s="252" t="s">
        <v>843</v>
      </c>
      <c r="D48" s="243" t="s">
        <v>531</v>
      </c>
      <c r="E48" s="244">
        <v>2.5389999999999999E-2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4">
        <v>0</v>
      </c>
      <c r="O48" s="244">
        <f>ROUND(E48*N48,2)</f>
        <v>0</v>
      </c>
      <c r="P48" s="244">
        <v>0</v>
      </c>
      <c r="Q48" s="244">
        <f>ROUND(E48*P48,2)</f>
        <v>0</v>
      </c>
      <c r="R48" s="246"/>
      <c r="S48" s="246" t="s">
        <v>333</v>
      </c>
      <c r="T48" s="247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389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3" t="s">
        <v>846</v>
      </c>
      <c r="D49" s="248"/>
      <c r="E49" s="248"/>
      <c r="F49" s="248"/>
      <c r="G49" s="248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15</v>
      </c>
      <c r="B50" s="242" t="s">
        <v>849</v>
      </c>
      <c r="C50" s="252" t="s">
        <v>850</v>
      </c>
      <c r="D50" s="243" t="s">
        <v>531</v>
      </c>
      <c r="E50" s="244">
        <v>2.5389999999999999E-2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0</v>
      </c>
      <c r="O50" s="244">
        <f>ROUND(E50*N50,2)</f>
        <v>0</v>
      </c>
      <c r="P50" s="244">
        <v>0</v>
      </c>
      <c r="Q50" s="244">
        <f>ROUND(E50*P50,2)</f>
        <v>0</v>
      </c>
      <c r="R50" s="246"/>
      <c r="S50" s="246" t="s">
        <v>333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389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846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9">
        <v>16</v>
      </c>
      <c r="B52" s="260" t="s">
        <v>851</v>
      </c>
      <c r="C52" s="268" t="s">
        <v>852</v>
      </c>
      <c r="D52" s="261" t="s">
        <v>531</v>
      </c>
      <c r="E52" s="262">
        <v>2.5389999999999999E-2</v>
      </c>
      <c r="F52" s="263"/>
      <c r="G52" s="264">
        <f>ROUND(E52*F52,2)</f>
        <v>0</v>
      </c>
      <c r="H52" s="263"/>
      <c r="I52" s="264">
        <f>ROUND(E52*H52,2)</f>
        <v>0</v>
      </c>
      <c r="J52" s="263"/>
      <c r="K52" s="264">
        <f>ROUND(E52*J52,2)</f>
        <v>0</v>
      </c>
      <c r="L52" s="264">
        <v>21</v>
      </c>
      <c r="M52" s="264">
        <f>G52*(1+L52/100)</f>
        <v>0</v>
      </c>
      <c r="N52" s="262">
        <v>0</v>
      </c>
      <c r="O52" s="262">
        <f>ROUND(E52*N52,2)</f>
        <v>0</v>
      </c>
      <c r="P52" s="262">
        <v>0</v>
      </c>
      <c r="Q52" s="262">
        <f>ROUND(E52*P52,2)</f>
        <v>0</v>
      </c>
      <c r="R52" s="264"/>
      <c r="S52" s="264" t="s">
        <v>333</v>
      </c>
      <c r="T52" s="265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389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9">
        <v>17</v>
      </c>
      <c r="B53" s="260" t="s">
        <v>853</v>
      </c>
      <c r="C53" s="268" t="s">
        <v>854</v>
      </c>
      <c r="D53" s="261" t="s">
        <v>531</v>
      </c>
      <c r="E53" s="262">
        <v>2.5389999999999999E-2</v>
      </c>
      <c r="F53" s="263"/>
      <c r="G53" s="264">
        <f>ROUND(E53*F53,2)</f>
        <v>0</v>
      </c>
      <c r="H53" s="263"/>
      <c r="I53" s="264">
        <f>ROUND(E53*H53,2)</f>
        <v>0</v>
      </c>
      <c r="J53" s="263"/>
      <c r="K53" s="264">
        <f>ROUND(E53*J53,2)</f>
        <v>0</v>
      </c>
      <c r="L53" s="264">
        <v>21</v>
      </c>
      <c r="M53" s="264">
        <f>G53*(1+L53/100)</f>
        <v>0</v>
      </c>
      <c r="N53" s="262">
        <v>0</v>
      </c>
      <c r="O53" s="262">
        <f>ROUND(E53*N53,2)</f>
        <v>0</v>
      </c>
      <c r="P53" s="262">
        <v>0</v>
      </c>
      <c r="Q53" s="262">
        <f>ROUND(E53*P53,2)</f>
        <v>0</v>
      </c>
      <c r="R53" s="264"/>
      <c r="S53" s="264" t="s">
        <v>333</v>
      </c>
      <c r="T53" s="265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389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9">
        <v>18</v>
      </c>
      <c r="B54" s="260" t="s">
        <v>855</v>
      </c>
      <c r="C54" s="268" t="s">
        <v>856</v>
      </c>
      <c r="D54" s="261" t="s">
        <v>531</v>
      </c>
      <c r="E54" s="262">
        <v>0.50783999999999996</v>
      </c>
      <c r="F54" s="263"/>
      <c r="G54" s="264">
        <f>ROUND(E54*F54,2)</f>
        <v>0</v>
      </c>
      <c r="H54" s="263"/>
      <c r="I54" s="264">
        <f>ROUND(E54*H54,2)</f>
        <v>0</v>
      </c>
      <c r="J54" s="263"/>
      <c r="K54" s="264">
        <f>ROUND(E54*J54,2)</f>
        <v>0</v>
      </c>
      <c r="L54" s="264">
        <v>21</v>
      </c>
      <c r="M54" s="264">
        <f>G54*(1+L54/100)</f>
        <v>0</v>
      </c>
      <c r="N54" s="262">
        <v>0</v>
      </c>
      <c r="O54" s="262">
        <f>ROUND(E54*N54,2)</f>
        <v>0</v>
      </c>
      <c r="P54" s="262">
        <v>0</v>
      </c>
      <c r="Q54" s="262">
        <f>ROUND(E54*P54,2)</f>
        <v>0</v>
      </c>
      <c r="R54" s="264"/>
      <c r="S54" s="264" t="s">
        <v>333</v>
      </c>
      <c r="T54" s="265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389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9">
        <v>19</v>
      </c>
      <c r="B55" s="260" t="s">
        <v>857</v>
      </c>
      <c r="C55" s="268" t="s">
        <v>858</v>
      </c>
      <c r="D55" s="261" t="s">
        <v>531</v>
      </c>
      <c r="E55" s="262">
        <v>2.5389999999999999E-2</v>
      </c>
      <c r="F55" s="263"/>
      <c r="G55" s="264">
        <f>ROUND(E55*F55,2)</f>
        <v>0</v>
      </c>
      <c r="H55" s="263"/>
      <c r="I55" s="264">
        <f>ROUND(E55*H55,2)</f>
        <v>0</v>
      </c>
      <c r="J55" s="263"/>
      <c r="K55" s="264">
        <f>ROUND(E55*J55,2)</f>
        <v>0</v>
      </c>
      <c r="L55" s="264">
        <v>21</v>
      </c>
      <c r="M55" s="264">
        <f>G55*(1+L55/100)</f>
        <v>0</v>
      </c>
      <c r="N55" s="262">
        <v>0</v>
      </c>
      <c r="O55" s="262">
        <f>ROUND(E55*N55,2)</f>
        <v>0</v>
      </c>
      <c r="P55" s="262">
        <v>0</v>
      </c>
      <c r="Q55" s="262">
        <f>ROUND(E55*P55,2)</f>
        <v>0</v>
      </c>
      <c r="R55" s="264"/>
      <c r="S55" s="264" t="s">
        <v>333</v>
      </c>
      <c r="T55" s="265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389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9">
        <v>20</v>
      </c>
      <c r="B56" s="260" t="s">
        <v>859</v>
      </c>
      <c r="C56" s="268" t="s">
        <v>860</v>
      </c>
      <c r="D56" s="261" t="s">
        <v>531</v>
      </c>
      <c r="E56" s="262">
        <v>0.50783999999999996</v>
      </c>
      <c r="F56" s="263"/>
      <c r="G56" s="264">
        <f>ROUND(E56*F56,2)</f>
        <v>0</v>
      </c>
      <c r="H56" s="263"/>
      <c r="I56" s="264">
        <f>ROUND(E56*H56,2)</f>
        <v>0</v>
      </c>
      <c r="J56" s="263"/>
      <c r="K56" s="264">
        <f>ROUND(E56*J56,2)</f>
        <v>0</v>
      </c>
      <c r="L56" s="264">
        <v>21</v>
      </c>
      <c r="M56" s="264">
        <f>G56*(1+L56/100)</f>
        <v>0</v>
      </c>
      <c r="N56" s="262">
        <v>0</v>
      </c>
      <c r="O56" s="262">
        <f>ROUND(E56*N56,2)</f>
        <v>0</v>
      </c>
      <c r="P56" s="262">
        <v>0</v>
      </c>
      <c r="Q56" s="262">
        <f>ROUND(E56*P56,2)</f>
        <v>0</v>
      </c>
      <c r="R56" s="264"/>
      <c r="S56" s="264" t="s">
        <v>333</v>
      </c>
      <c r="T56" s="265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389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21</v>
      </c>
      <c r="B57" s="242" t="s">
        <v>861</v>
      </c>
      <c r="C57" s="252" t="s">
        <v>862</v>
      </c>
      <c r="D57" s="243" t="s">
        <v>531</v>
      </c>
      <c r="E57" s="244">
        <v>2.5389999999999999E-2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0</v>
      </c>
      <c r="O57" s="244">
        <f>ROUND(E57*N57,2)</f>
        <v>0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389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x14ac:dyDescent="0.2">
      <c r="A58" s="3"/>
      <c r="B58" s="4"/>
      <c r="C58" s="256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v>12</v>
      </c>
      <c r="AF58">
        <v>21</v>
      </c>
      <c r="AG58" t="s">
        <v>258</v>
      </c>
    </row>
    <row r="59" spans="1:60" x14ac:dyDescent="0.2">
      <c r="A59" s="215"/>
      <c r="B59" s="216" t="s">
        <v>29</v>
      </c>
      <c r="C59" s="257"/>
      <c r="D59" s="217"/>
      <c r="E59" s="218"/>
      <c r="F59" s="218"/>
      <c r="G59" s="240">
        <f>G8+G13+G16+G24+G26+G35+G47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f>SUMIF(L7:L57,AE58,G7:G57)</f>
        <v>0</v>
      </c>
      <c r="AF59">
        <f>SUMIF(L7:L57,AF58,G7:G57)</f>
        <v>0</v>
      </c>
      <c r="AG59" t="s">
        <v>315</v>
      </c>
    </row>
    <row r="60" spans="1:60" x14ac:dyDescent="0.2">
      <c r="C60" s="258"/>
      <c r="D60" s="10"/>
      <c r="AG60" t="s">
        <v>316</v>
      </c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sqqGfi1IusdN7EIVjlHlWtNpN2Tzr332OAptrZCtC1m/QkDuabfdLMFhjj4LmtUYI2ApUlSN4XKjjazEqVW4Q==" saltValue="gL07o1/3VSzd+qI8utW4Og==" spinCount="100000" sheet="1" formatRows="0"/>
  <mergeCells count="15">
    <mergeCell ref="C46:G46"/>
    <mergeCell ref="C49:G49"/>
    <mergeCell ref="C51:G51"/>
    <mergeCell ref="C22:G22"/>
    <mergeCell ref="C28:G28"/>
    <mergeCell ref="C30:G30"/>
    <mergeCell ref="C32:G32"/>
    <mergeCell ref="C44:G44"/>
    <mergeCell ref="C45:G45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4B01A-D329-4458-B8CC-9AF12BF4A9F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76</v>
      </c>
      <c r="C4" s="204" t="s">
        <v>77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SUMIF(AG9:AG12,"&lt;&gt;NOR",G9:G12)</f>
        <v>0</v>
      </c>
      <c r="H8" s="235"/>
      <c r="I8" s="235">
        <f>SUM(I9:I12)</f>
        <v>0</v>
      </c>
      <c r="J8" s="235"/>
      <c r="K8" s="235">
        <f>SUM(K9:K12)</f>
        <v>0</v>
      </c>
      <c r="L8" s="235"/>
      <c r="M8" s="235">
        <f>SUM(M9:M12)</f>
        <v>0</v>
      </c>
      <c r="N8" s="234"/>
      <c r="O8" s="234">
        <f>SUM(O9:O12)</f>
        <v>0.19</v>
      </c>
      <c r="P8" s="234"/>
      <c r="Q8" s="234">
        <f>SUM(Q9:Q12)</f>
        <v>0</v>
      </c>
      <c r="R8" s="235"/>
      <c r="S8" s="235"/>
      <c r="T8" s="236"/>
      <c r="U8" s="230"/>
      <c r="V8" s="230">
        <f>SUM(V9:V12)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1489</v>
      </c>
      <c r="C9" s="252" t="s">
        <v>1490</v>
      </c>
      <c r="D9" s="243" t="s">
        <v>359</v>
      </c>
      <c r="E9" s="244">
        <v>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8.6319999999999994E-2</v>
      </c>
      <c r="O9" s="244">
        <f>ROUND(E9*N9,2)</f>
        <v>0.17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142</v>
      </c>
      <c r="D10" s="228"/>
      <c r="E10" s="229">
        <v>2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1491</v>
      </c>
      <c r="C11" s="252" t="s">
        <v>1492</v>
      </c>
      <c r="D11" s="243" t="s">
        <v>400</v>
      </c>
      <c r="E11" s="244">
        <v>15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1.56E-3</v>
      </c>
      <c r="O11" s="244">
        <f>ROUND(E11*N11,2)</f>
        <v>0.02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1614</v>
      </c>
      <c r="D12" s="228"/>
      <c r="E12" s="229">
        <v>15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31" t="s">
        <v>272</v>
      </c>
      <c r="B13" s="232" t="s">
        <v>165</v>
      </c>
      <c r="C13" s="251" t="s">
        <v>166</v>
      </c>
      <c r="D13" s="233"/>
      <c r="E13" s="234"/>
      <c r="F13" s="235"/>
      <c r="G13" s="235">
        <f>SUMIF(AG14:AG15,"&lt;&gt;NOR",G14:G15)</f>
        <v>0</v>
      </c>
      <c r="H13" s="235"/>
      <c r="I13" s="235">
        <f>SUM(I14:I15)</f>
        <v>0</v>
      </c>
      <c r="J13" s="235"/>
      <c r="K13" s="235">
        <f>SUM(K14:K15)</f>
        <v>0</v>
      </c>
      <c r="L13" s="235"/>
      <c r="M13" s="235">
        <f>SUM(M14:M15)</f>
        <v>0</v>
      </c>
      <c r="N13" s="234"/>
      <c r="O13" s="234">
        <f>SUM(O14:O15)</f>
        <v>0.08</v>
      </c>
      <c r="P13" s="234"/>
      <c r="Q13" s="234">
        <f>SUM(Q14:Q15)</f>
        <v>0</v>
      </c>
      <c r="R13" s="235"/>
      <c r="S13" s="235"/>
      <c r="T13" s="236"/>
      <c r="U13" s="230"/>
      <c r="V13" s="230">
        <f>SUM(V14:V15)</f>
        <v>0</v>
      </c>
      <c r="W13" s="230"/>
      <c r="X13" s="230"/>
      <c r="Y13" s="230"/>
      <c r="AG13" t="s">
        <v>273</v>
      </c>
    </row>
    <row r="14" spans="1:60" outlineLevel="1" x14ac:dyDescent="0.2">
      <c r="A14" s="241">
        <v>3</v>
      </c>
      <c r="B14" s="242" t="s">
        <v>470</v>
      </c>
      <c r="C14" s="252" t="s">
        <v>471</v>
      </c>
      <c r="D14" s="243" t="s">
        <v>359</v>
      </c>
      <c r="E14" s="244">
        <v>50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1.58E-3</v>
      </c>
      <c r="O14" s="244">
        <f>ROUND(E14*N14,2)</f>
        <v>0.08</v>
      </c>
      <c r="P14" s="244">
        <v>0</v>
      </c>
      <c r="Q14" s="244">
        <f>ROUND(E14*P14,2)</f>
        <v>0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281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76</v>
      </c>
      <c r="D15" s="228"/>
      <c r="E15" s="229">
        <v>50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31" t="s">
        <v>272</v>
      </c>
      <c r="B16" s="232" t="s">
        <v>171</v>
      </c>
      <c r="C16" s="251" t="s">
        <v>172</v>
      </c>
      <c r="D16" s="233"/>
      <c r="E16" s="234"/>
      <c r="F16" s="235"/>
      <c r="G16" s="235">
        <f>SUMIF(AG17:AG23,"&lt;&gt;NOR",G17:G23)</f>
        <v>0</v>
      </c>
      <c r="H16" s="235"/>
      <c r="I16" s="235">
        <f>SUM(I17:I23)</f>
        <v>0</v>
      </c>
      <c r="J16" s="235"/>
      <c r="K16" s="235">
        <f>SUM(K17:K23)</f>
        <v>0</v>
      </c>
      <c r="L16" s="235"/>
      <c r="M16" s="235">
        <f>SUM(M17:M23)</f>
        <v>0</v>
      </c>
      <c r="N16" s="234"/>
      <c r="O16" s="234">
        <f>SUM(O17:O23)</f>
        <v>0.01</v>
      </c>
      <c r="P16" s="234"/>
      <c r="Q16" s="234">
        <f>SUM(Q17:Q23)</f>
        <v>0.04</v>
      </c>
      <c r="R16" s="235"/>
      <c r="S16" s="235"/>
      <c r="T16" s="236"/>
      <c r="U16" s="230"/>
      <c r="V16" s="230">
        <f>SUM(V17:V23)</f>
        <v>0</v>
      </c>
      <c r="W16" s="230"/>
      <c r="X16" s="230"/>
      <c r="Y16" s="230"/>
      <c r="AG16" t="s">
        <v>273</v>
      </c>
    </row>
    <row r="17" spans="1:60" outlineLevel="1" x14ac:dyDescent="0.2">
      <c r="A17" s="241">
        <v>4</v>
      </c>
      <c r="B17" s="242" t="s">
        <v>1497</v>
      </c>
      <c r="C17" s="252" t="s">
        <v>1498</v>
      </c>
      <c r="D17" s="243" t="s">
        <v>400</v>
      </c>
      <c r="E17" s="244">
        <v>0.3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0</v>
      </c>
      <c r="O17" s="244">
        <f>ROUND(E17*N17,2)</f>
        <v>0</v>
      </c>
      <c r="P17" s="244">
        <v>5.5999999999999995E-4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281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3" t="s">
        <v>1499</v>
      </c>
      <c r="D18" s="248"/>
      <c r="E18" s="248"/>
      <c r="F18" s="248"/>
      <c r="G18" s="248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5</v>
      </c>
      <c r="B19" s="242" t="s">
        <v>1501</v>
      </c>
      <c r="C19" s="252" t="s">
        <v>1502</v>
      </c>
      <c r="D19" s="243" t="s">
        <v>400</v>
      </c>
      <c r="E19" s="244">
        <v>15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4.8999999999999998E-4</v>
      </c>
      <c r="O19" s="244">
        <f>ROUND(E19*N19,2)</f>
        <v>0.01</v>
      </c>
      <c r="P19" s="244">
        <v>2E-3</v>
      </c>
      <c r="Q19" s="244">
        <f>ROUND(E19*P19,2)</f>
        <v>0.03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1503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4" t="s">
        <v>1504</v>
      </c>
      <c r="D21" s="249"/>
      <c r="E21" s="249"/>
      <c r="F21" s="249"/>
      <c r="G21" s="249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6</v>
      </c>
      <c r="B22" s="242" t="s">
        <v>1615</v>
      </c>
      <c r="C22" s="252" t="s">
        <v>1616</v>
      </c>
      <c r="D22" s="243" t="s">
        <v>367</v>
      </c>
      <c r="E22" s="244">
        <v>5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2E-3</v>
      </c>
      <c r="Q22" s="244">
        <f>ROUND(E22*P22,2)</f>
        <v>0.01</v>
      </c>
      <c r="R22" s="246"/>
      <c r="S22" s="246" t="s">
        <v>277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1617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174</v>
      </c>
      <c r="C24" s="251" t="s">
        <v>175</v>
      </c>
      <c r="D24" s="233"/>
      <c r="E24" s="234"/>
      <c r="F24" s="235"/>
      <c r="G24" s="235">
        <f>SUMIF(AG25:AG25,"&lt;&gt;NOR",G25:G25)</f>
        <v>0</v>
      </c>
      <c r="H24" s="235"/>
      <c r="I24" s="235">
        <f>SUM(I25:I25)</f>
        <v>0</v>
      </c>
      <c r="J24" s="235"/>
      <c r="K24" s="235">
        <f>SUM(K25:K25)</f>
        <v>0</v>
      </c>
      <c r="L24" s="235"/>
      <c r="M24" s="235">
        <f>SUM(M25:M25)</f>
        <v>0</v>
      </c>
      <c r="N24" s="234"/>
      <c r="O24" s="234">
        <f>SUM(O25:O25)</f>
        <v>0</v>
      </c>
      <c r="P24" s="234"/>
      <c r="Q24" s="234">
        <f>SUM(Q25:Q25)</f>
        <v>0</v>
      </c>
      <c r="R24" s="235"/>
      <c r="S24" s="235"/>
      <c r="T24" s="236"/>
      <c r="U24" s="230"/>
      <c r="V24" s="230">
        <f>SUM(V25:V25)</f>
        <v>0</v>
      </c>
      <c r="W24" s="230"/>
      <c r="X24" s="230"/>
      <c r="Y24" s="230"/>
      <c r="AG24" t="s">
        <v>273</v>
      </c>
    </row>
    <row r="25" spans="1:60" outlineLevel="1" x14ac:dyDescent="0.2">
      <c r="A25" s="259">
        <v>7</v>
      </c>
      <c r="B25" s="260" t="s">
        <v>529</v>
      </c>
      <c r="C25" s="268" t="s">
        <v>530</v>
      </c>
      <c r="D25" s="261" t="s">
        <v>531</v>
      </c>
      <c r="E25" s="262">
        <v>0.28238999999999997</v>
      </c>
      <c r="F25" s="263"/>
      <c r="G25" s="264">
        <f>ROUND(E25*F25,2)</f>
        <v>0</v>
      </c>
      <c r="H25" s="263"/>
      <c r="I25" s="264">
        <f>ROUND(E25*H25,2)</f>
        <v>0</v>
      </c>
      <c r="J25" s="263"/>
      <c r="K25" s="264">
        <f>ROUND(E25*J25,2)</f>
        <v>0</v>
      </c>
      <c r="L25" s="264">
        <v>21</v>
      </c>
      <c r="M25" s="264">
        <f>G25*(1+L25/100)</f>
        <v>0</v>
      </c>
      <c r="N25" s="262">
        <v>0</v>
      </c>
      <c r="O25" s="262">
        <f>ROUND(E25*N25,2)</f>
        <v>0</v>
      </c>
      <c r="P25" s="262">
        <v>0</v>
      </c>
      <c r="Q25" s="262">
        <f>ROUND(E25*P25,2)</f>
        <v>0</v>
      </c>
      <c r="R25" s="264"/>
      <c r="S25" s="264" t="s">
        <v>333</v>
      </c>
      <c r="T25" s="265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389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1" t="s">
        <v>272</v>
      </c>
      <c r="B26" s="232" t="s">
        <v>231</v>
      </c>
      <c r="C26" s="251" t="s">
        <v>232</v>
      </c>
      <c r="D26" s="233"/>
      <c r="E26" s="234"/>
      <c r="F26" s="235"/>
      <c r="G26" s="235">
        <f>SUMIF(AG27:AG58,"&lt;&gt;NOR",G27:G58)</f>
        <v>0</v>
      </c>
      <c r="H26" s="235"/>
      <c r="I26" s="235">
        <f>SUM(I27:I58)</f>
        <v>0</v>
      </c>
      <c r="J26" s="235"/>
      <c r="K26" s="235">
        <f>SUM(K27:K58)</f>
        <v>0</v>
      </c>
      <c r="L26" s="235"/>
      <c r="M26" s="235">
        <f>SUM(M27:M58)</f>
        <v>0</v>
      </c>
      <c r="N26" s="234"/>
      <c r="O26" s="234">
        <f>SUM(O27:O58)</f>
        <v>0.05</v>
      </c>
      <c r="P26" s="234"/>
      <c r="Q26" s="234">
        <f>SUM(Q27:Q58)</f>
        <v>0</v>
      </c>
      <c r="R26" s="235"/>
      <c r="S26" s="235"/>
      <c r="T26" s="236"/>
      <c r="U26" s="230"/>
      <c r="V26" s="230">
        <f>SUM(V27:V58)</f>
        <v>0</v>
      </c>
      <c r="W26" s="230"/>
      <c r="X26" s="230"/>
      <c r="Y26" s="230"/>
      <c r="AG26" t="s">
        <v>273</v>
      </c>
    </row>
    <row r="27" spans="1:60" outlineLevel="1" x14ac:dyDescent="0.2">
      <c r="A27" s="241">
        <v>8</v>
      </c>
      <c r="B27" s="242" t="s">
        <v>1618</v>
      </c>
      <c r="C27" s="252" t="s">
        <v>1619</v>
      </c>
      <c r="D27" s="243" t="s">
        <v>367</v>
      </c>
      <c r="E27" s="244">
        <v>5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9.0000000000000006E-5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1620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9</v>
      </c>
      <c r="B29" s="242" t="s">
        <v>1621</v>
      </c>
      <c r="C29" s="252" t="s">
        <v>1622</v>
      </c>
      <c r="D29" s="243" t="s">
        <v>367</v>
      </c>
      <c r="E29" s="244">
        <v>2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1.1E-4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1623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10</v>
      </c>
      <c r="B31" s="242" t="s">
        <v>1624</v>
      </c>
      <c r="C31" s="252" t="s">
        <v>1625</v>
      </c>
      <c r="D31" s="243" t="s">
        <v>367</v>
      </c>
      <c r="E31" s="244">
        <v>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1E-4</v>
      </c>
      <c r="O31" s="244">
        <f>ROUND(E31*N31,2)</f>
        <v>0</v>
      </c>
      <c r="P31" s="244">
        <v>0</v>
      </c>
      <c r="Q31" s="244">
        <f>ROUND(E31*P31,2)</f>
        <v>0</v>
      </c>
      <c r="R31" s="246"/>
      <c r="S31" s="246" t="s">
        <v>333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312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1626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11</v>
      </c>
      <c r="B33" s="242" t="s">
        <v>1627</v>
      </c>
      <c r="C33" s="252" t="s">
        <v>1628</v>
      </c>
      <c r="D33" s="243" t="s">
        <v>367</v>
      </c>
      <c r="E33" s="244">
        <v>5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5.0000000000000001E-3</v>
      </c>
      <c r="O33" s="244">
        <f>ROUND(E33*N33,2)</f>
        <v>0.03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312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1629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1">
        <v>12</v>
      </c>
      <c r="B35" s="242" t="s">
        <v>1630</v>
      </c>
      <c r="C35" s="252" t="s">
        <v>1631</v>
      </c>
      <c r="D35" s="243" t="s">
        <v>367</v>
      </c>
      <c r="E35" s="244">
        <v>2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0</v>
      </c>
      <c r="O35" s="244">
        <f>ROUND(E35*N35,2)</f>
        <v>0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1632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9">
        <v>13</v>
      </c>
      <c r="B37" s="260" t="s">
        <v>1633</v>
      </c>
      <c r="C37" s="268" t="s">
        <v>1634</v>
      </c>
      <c r="D37" s="261" t="s">
        <v>400</v>
      </c>
      <c r="E37" s="262">
        <v>25</v>
      </c>
      <c r="F37" s="263"/>
      <c r="G37" s="264">
        <f>ROUND(E37*F37,2)</f>
        <v>0</v>
      </c>
      <c r="H37" s="263"/>
      <c r="I37" s="264">
        <f>ROUND(E37*H37,2)</f>
        <v>0</v>
      </c>
      <c r="J37" s="263"/>
      <c r="K37" s="264">
        <f>ROUND(E37*J37,2)</f>
        <v>0</v>
      </c>
      <c r="L37" s="264">
        <v>21</v>
      </c>
      <c r="M37" s="264">
        <f>G37*(1+L37/100)</f>
        <v>0</v>
      </c>
      <c r="N37" s="262">
        <v>2.3000000000000001E-4</v>
      </c>
      <c r="O37" s="262">
        <f>ROUND(E37*N37,2)</f>
        <v>0.01</v>
      </c>
      <c r="P37" s="262">
        <v>0</v>
      </c>
      <c r="Q37" s="262">
        <f>ROUND(E37*P37,2)</f>
        <v>0</v>
      </c>
      <c r="R37" s="264"/>
      <c r="S37" s="264" t="s">
        <v>333</v>
      </c>
      <c r="T37" s="265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14</v>
      </c>
      <c r="B38" s="242" t="s">
        <v>1635</v>
      </c>
      <c r="C38" s="252" t="s">
        <v>1636</v>
      </c>
      <c r="D38" s="243" t="s">
        <v>400</v>
      </c>
      <c r="E38" s="244">
        <v>60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1.6000000000000001E-4</v>
      </c>
      <c r="O38" s="244">
        <f>ROUND(E38*N38,2)</f>
        <v>0.01</v>
      </c>
      <c r="P38" s="244">
        <v>0</v>
      </c>
      <c r="Q38" s="244">
        <f>ROUND(E38*P38,2)</f>
        <v>0</v>
      </c>
      <c r="R38" s="246"/>
      <c r="S38" s="246" t="s">
        <v>333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312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3" t="s">
        <v>1637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15</v>
      </c>
      <c r="B40" s="242" t="s">
        <v>1511</v>
      </c>
      <c r="C40" s="252" t="s">
        <v>1512</v>
      </c>
      <c r="D40" s="243" t="s">
        <v>745</v>
      </c>
      <c r="E40" s="244">
        <v>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312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3" t="s">
        <v>1638</v>
      </c>
      <c r="D41" s="248"/>
      <c r="E41" s="248"/>
      <c r="F41" s="248"/>
      <c r="G41" s="248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16</v>
      </c>
      <c r="B42" s="242" t="s">
        <v>1514</v>
      </c>
      <c r="C42" s="252" t="s">
        <v>1515</v>
      </c>
      <c r="D42" s="243" t="s">
        <v>400</v>
      </c>
      <c r="E42" s="244">
        <v>165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0</v>
      </c>
      <c r="O42" s="244">
        <f>ROUND(E42*N42,2)</f>
        <v>0</v>
      </c>
      <c r="P42" s="244">
        <v>0</v>
      </c>
      <c r="Q42" s="244">
        <f>ROUND(E42*P42,2)</f>
        <v>0</v>
      </c>
      <c r="R42" s="246"/>
      <c r="S42" s="246" t="s">
        <v>333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312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3" t="s">
        <v>1516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5" t="s">
        <v>1639</v>
      </c>
      <c r="D44" s="228"/>
      <c r="E44" s="229">
        <v>165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17</v>
      </c>
      <c r="B45" s="242" t="s">
        <v>1640</v>
      </c>
      <c r="C45" s="252" t="s">
        <v>1641</v>
      </c>
      <c r="D45" s="243" t="s">
        <v>400</v>
      </c>
      <c r="E45" s="244">
        <v>80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1.0000000000000001E-5</v>
      </c>
      <c r="O45" s="244">
        <f>ROUND(E45*N45,2)</f>
        <v>0</v>
      </c>
      <c r="P45" s="244">
        <v>0</v>
      </c>
      <c r="Q45" s="244">
        <f>ROUND(E45*P45,2)</f>
        <v>0</v>
      </c>
      <c r="R45" s="246"/>
      <c r="S45" s="246" t="s">
        <v>277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609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1519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1642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18</v>
      </c>
      <c r="B47" s="242" t="s">
        <v>1643</v>
      </c>
      <c r="C47" s="252" t="s">
        <v>1644</v>
      </c>
      <c r="D47" s="243" t="s">
        <v>367</v>
      </c>
      <c r="E47" s="244">
        <v>2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0</v>
      </c>
      <c r="O47" s="244">
        <f>ROUND(E47*N47,2)</f>
        <v>0</v>
      </c>
      <c r="P47" s="244">
        <v>0</v>
      </c>
      <c r="Q47" s="244">
        <f>ROUND(E47*P47,2)</f>
        <v>0</v>
      </c>
      <c r="R47" s="246"/>
      <c r="S47" s="246" t="s">
        <v>277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609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1519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3" t="s">
        <v>1645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19"/>
      <c r="B49" s="220"/>
      <c r="C49" s="254" t="s">
        <v>1646</v>
      </c>
      <c r="D49" s="249"/>
      <c r="E49" s="249"/>
      <c r="F49" s="249"/>
      <c r="G49" s="24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4" t="s">
        <v>1647</v>
      </c>
      <c r="D50" s="249"/>
      <c r="E50" s="249"/>
      <c r="F50" s="249"/>
      <c r="G50" s="249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1">
        <v>19</v>
      </c>
      <c r="B51" s="242" t="s">
        <v>1648</v>
      </c>
      <c r="C51" s="252" t="s">
        <v>1649</v>
      </c>
      <c r="D51" s="243" t="s">
        <v>367</v>
      </c>
      <c r="E51" s="244">
        <v>1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2.5999999999999999E-3</v>
      </c>
      <c r="O51" s="244">
        <f>ROUND(E51*N51,2)</f>
        <v>0</v>
      </c>
      <c r="P51" s="244">
        <v>0</v>
      </c>
      <c r="Q51" s="244">
        <f>ROUND(E51*P51,2)</f>
        <v>0</v>
      </c>
      <c r="R51" s="246"/>
      <c r="S51" s="246" t="s">
        <v>277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609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1519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3" t="s">
        <v>1645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19"/>
      <c r="B53" s="220"/>
      <c r="C53" s="254" t="s">
        <v>1646</v>
      </c>
      <c r="D53" s="249"/>
      <c r="E53" s="249"/>
      <c r="F53" s="249"/>
      <c r="G53" s="249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19"/>
      <c r="B54" s="220"/>
      <c r="C54" s="254" t="s">
        <v>1647</v>
      </c>
      <c r="D54" s="249"/>
      <c r="E54" s="249"/>
      <c r="F54" s="249"/>
      <c r="G54" s="24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20</v>
      </c>
      <c r="B55" s="242" t="s">
        <v>1650</v>
      </c>
      <c r="C55" s="252" t="s">
        <v>1651</v>
      </c>
      <c r="D55" s="243" t="s">
        <v>367</v>
      </c>
      <c r="E55" s="244">
        <v>2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1.8E-3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277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609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1519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1645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19"/>
      <c r="B57" s="220"/>
      <c r="C57" s="254" t="s">
        <v>1646</v>
      </c>
      <c r="D57" s="249"/>
      <c r="E57" s="249"/>
      <c r="F57" s="249"/>
      <c r="G57" s="249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19"/>
      <c r="B58" s="220"/>
      <c r="C58" s="254" t="s">
        <v>1647</v>
      </c>
      <c r="D58" s="249"/>
      <c r="E58" s="249"/>
      <c r="F58" s="249"/>
      <c r="G58" s="24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231" t="s">
        <v>272</v>
      </c>
      <c r="B59" s="232" t="s">
        <v>241</v>
      </c>
      <c r="C59" s="251" t="s">
        <v>173</v>
      </c>
      <c r="D59" s="233"/>
      <c r="E59" s="234"/>
      <c r="F59" s="235"/>
      <c r="G59" s="235">
        <f>SUMIF(AG60:AG69,"&lt;&gt;NOR",G60:G69)</f>
        <v>0</v>
      </c>
      <c r="H59" s="235"/>
      <c r="I59" s="235">
        <f>SUM(I60:I69)</f>
        <v>0</v>
      </c>
      <c r="J59" s="235"/>
      <c r="K59" s="235">
        <f>SUM(K60:K69)</f>
        <v>0</v>
      </c>
      <c r="L59" s="235"/>
      <c r="M59" s="235">
        <f>SUM(M60:M69)</f>
        <v>0</v>
      </c>
      <c r="N59" s="234"/>
      <c r="O59" s="234">
        <f>SUM(O60:O69)</f>
        <v>0</v>
      </c>
      <c r="P59" s="234"/>
      <c r="Q59" s="234">
        <f>SUM(Q60:Q69)</f>
        <v>0</v>
      </c>
      <c r="R59" s="235"/>
      <c r="S59" s="235"/>
      <c r="T59" s="236"/>
      <c r="U59" s="230"/>
      <c r="V59" s="230">
        <f>SUM(V60:V69)</f>
        <v>0</v>
      </c>
      <c r="W59" s="230"/>
      <c r="X59" s="230"/>
      <c r="Y59" s="230"/>
      <c r="AG59" t="s">
        <v>273</v>
      </c>
    </row>
    <row r="60" spans="1:60" outlineLevel="1" x14ac:dyDescent="0.2">
      <c r="A60" s="241">
        <v>21</v>
      </c>
      <c r="B60" s="242" t="s">
        <v>842</v>
      </c>
      <c r="C60" s="252" t="s">
        <v>843</v>
      </c>
      <c r="D60" s="243" t="s">
        <v>531</v>
      </c>
      <c r="E60" s="244">
        <v>4.0169999999999997E-2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4">
        <v>0</v>
      </c>
      <c r="O60" s="244">
        <f>ROUND(E60*N60,2)</f>
        <v>0</v>
      </c>
      <c r="P60" s="244">
        <v>0</v>
      </c>
      <c r="Q60" s="244">
        <f>ROUND(E60*P60,2)</f>
        <v>0</v>
      </c>
      <c r="R60" s="246"/>
      <c r="S60" s="246" t="s">
        <v>333</v>
      </c>
      <c r="T60" s="247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389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3" t="s">
        <v>846</v>
      </c>
      <c r="D61" s="248"/>
      <c r="E61" s="248"/>
      <c r="F61" s="248"/>
      <c r="G61" s="248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1">
        <v>22</v>
      </c>
      <c r="B62" s="242" t="s">
        <v>849</v>
      </c>
      <c r="C62" s="252" t="s">
        <v>850</v>
      </c>
      <c r="D62" s="243" t="s">
        <v>531</v>
      </c>
      <c r="E62" s="244">
        <v>4.0169999999999997E-2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4">
        <v>0</v>
      </c>
      <c r="O62" s="244">
        <f>ROUND(E62*N62,2)</f>
        <v>0</v>
      </c>
      <c r="P62" s="244">
        <v>0</v>
      </c>
      <c r="Q62" s="244">
        <f>ROUND(E62*P62,2)</f>
        <v>0</v>
      </c>
      <c r="R62" s="246"/>
      <c r="S62" s="246" t="s">
        <v>333</v>
      </c>
      <c r="T62" s="247" t="s">
        <v>278</v>
      </c>
      <c r="U62" s="223">
        <v>0</v>
      </c>
      <c r="V62" s="223">
        <f>ROUND(E62*U62,2)</f>
        <v>0</v>
      </c>
      <c r="W62" s="223"/>
      <c r="X62" s="223" t="s">
        <v>279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389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3" t="s">
        <v>846</v>
      </c>
      <c r="D63" s="248"/>
      <c r="E63" s="248"/>
      <c r="F63" s="248"/>
      <c r="G63" s="248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59">
        <v>23</v>
      </c>
      <c r="B64" s="260" t="s">
        <v>851</v>
      </c>
      <c r="C64" s="268" t="s">
        <v>852</v>
      </c>
      <c r="D64" s="261" t="s">
        <v>531</v>
      </c>
      <c r="E64" s="262">
        <v>4.0169999999999997E-2</v>
      </c>
      <c r="F64" s="263"/>
      <c r="G64" s="264">
        <f>ROUND(E64*F64,2)</f>
        <v>0</v>
      </c>
      <c r="H64" s="263"/>
      <c r="I64" s="264">
        <f>ROUND(E64*H64,2)</f>
        <v>0</v>
      </c>
      <c r="J64" s="263"/>
      <c r="K64" s="264">
        <f>ROUND(E64*J64,2)</f>
        <v>0</v>
      </c>
      <c r="L64" s="264">
        <v>21</v>
      </c>
      <c r="M64" s="264">
        <f>G64*(1+L64/100)</f>
        <v>0</v>
      </c>
      <c r="N64" s="262">
        <v>0</v>
      </c>
      <c r="O64" s="262">
        <f>ROUND(E64*N64,2)</f>
        <v>0</v>
      </c>
      <c r="P64" s="262">
        <v>0</v>
      </c>
      <c r="Q64" s="262">
        <f>ROUND(E64*P64,2)</f>
        <v>0</v>
      </c>
      <c r="R64" s="264"/>
      <c r="S64" s="264" t="s">
        <v>333</v>
      </c>
      <c r="T64" s="265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389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9">
        <v>24</v>
      </c>
      <c r="B65" s="260" t="s">
        <v>853</v>
      </c>
      <c r="C65" s="268" t="s">
        <v>854</v>
      </c>
      <c r="D65" s="261" t="s">
        <v>531</v>
      </c>
      <c r="E65" s="262">
        <v>4.0169999999999997E-2</v>
      </c>
      <c r="F65" s="263"/>
      <c r="G65" s="264">
        <f>ROUND(E65*F65,2)</f>
        <v>0</v>
      </c>
      <c r="H65" s="263"/>
      <c r="I65" s="264">
        <f>ROUND(E65*H65,2)</f>
        <v>0</v>
      </c>
      <c r="J65" s="263"/>
      <c r="K65" s="264">
        <f>ROUND(E65*J65,2)</f>
        <v>0</v>
      </c>
      <c r="L65" s="264">
        <v>21</v>
      </c>
      <c r="M65" s="264">
        <f>G65*(1+L65/100)</f>
        <v>0</v>
      </c>
      <c r="N65" s="262">
        <v>0</v>
      </c>
      <c r="O65" s="262">
        <f>ROUND(E65*N65,2)</f>
        <v>0</v>
      </c>
      <c r="P65" s="262">
        <v>0</v>
      </c>
      <c r="Q65" s="262">
        <f>ROUND(E65*P65,2)</f>
        <v>0</v>
      </c>
      <c r="R65" s="264"/>
      <c r="S65" s="264" t="s">
        <v>333</v>
      </c>
      <c r="T65" s="265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389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9">
        <v>25</v>
      </c>
      <c r="B66" s="260" t="s">
        <v>855</v>
      </c>
      <c r="C66" s="268" t="s">
        <v>856</v>
      </c>
      <c r="D66" s="261" t="s">
        <v>531</v>
      </c>
      <c r="E66" s="262">
        <v>0.80335999999999996</v>
      </c>
      <c r="F66" s="263"/>
      <c r="G66" s="264">
        <f>ROUND(E66*F66,2)</f>
        <v>0</v>
      </c>
      <c r="H66" s="263"/>
      <c r="I66" s="264">
        <f>ROUND(E66*H66,2)</f>
        <v>0</v>
      </c>
      <c r="J66" s="263"/>
      <c r="K66" s="264">
        <f>ROUND(E66*J66,2)</f>
        <v>0</v>
      </c>
      <c r="L66" s="264">
        <v>21</v>
      </c>
      <c r="M66" s="264">
        <f>G66*(1+L66/100)</f>
        <v>0</v>
      </c>
      <c r="N66" s="262">
        <v>0</v>
      </c>
      <c r="O66" s="262">
        <f>ROUND(E66*N66,2)</f>
        <v>0</v>
      </c>
      <c r="P66" s="262">
        <v>0</v>
      </c>
      <c r="Q66" s="262">
        <f>ROUND(E66*P66,2)</f>
        <v>0</v>
      </c>
      <c r="R66" s="264"/>
      <c r="S66" s="264" t="s">
        <v>333</v>
      </c>
      <c r="T66" s="265" t="s">
        <v>278</v>
      </c>
      <c r="U66" s="223">
        <v>0</v>
      </c>
      <c r="V66" s="223">
        <f>ROUND(E66*U66,2)</f>
        <v>0</v>
      </c>
      <c r="W66" s="223"/>
      <c r="X66" s="223" t="s">
        <v>279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389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9">
        <v>26</v>
      </c>
      <c r="B67" s="260" t="s">
        <v>857</v>
      </c>
      <c r="C67" s="268" t="s">
        <v>858</v>
      </c>
      <c r="D67" s="261" t="s">
        <v>531</v>
      </c>
      <c r="E67" s="262">
        <v>4.0169999999999997E-2</v>
      </c>
      <c r="F67" s="263"/>
      <c r="G67" s="264">
        <f>ROUND(E67*F67,2)</f>
        <v>0</v>
      </c>
      <c r="H67" s="263"/>
      <c r="I67" s="264">
        <f>ROUND(E67*H67,2)</f>
        <v>0</v>
      </c>
      <c r="J67" s="263"/>
      <c r="K67" s="264">
        <f>ROUND(E67*J67,2)</f>
        <v>0</v>
      </c>
      <c r="L67" s="264">
        <v>21</v>
      </c>
      <c r="M67" s="264">
        <f>G67*(1+L67/100)</f>
        <v>0</v>
      </c>
      <c r="N67" s="262">
        <v>0</v>
      </c>
      <c r="O67" s="262">
        <f>ROUND(E67*N67,2)</f>
        <v>0</v>
      </c>
      <c r="P67" s="262">
        <v>0</v>
      </c>
      <c r="Q67" s="262">
        <f>ROUND(E67*P67,2)</f>
        <v>0</v>
      </c>
      <c r="R67" s="264"/>
      <c r="S67" s="264" t="s">
        <v>333</v>
      </c>
      <c r="T67" s="265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389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9">
        <v>27</v>
      </c>
      <c r="B68" s="260" t="s">
        <v>859</v>
      </c>
      <c r="C68" s="268" t="s">
        <v>860</v>
      </c>
      <c r="D68" s="261" t="s">
        <v>531</v>
      </c>
      <c r="E68" s="262">
        <v>0.80335999999999996</v>
      </c>
      <c r="F68" s="263"/>
      <c r="G68" s="264">
        <f>ROUND(E68*F68,2)</f>
        <v>0</v>
      </c>
      <c r="H68" s="263"/>
      <c r="I68" s="264">
        <f>ROUND(E68*H68,2)</f>
        <v>0</v>
      </c>
      <c r="J68" s="263"/>
      <c r="K68" s="264">
        <f>ROUND(E68*J68,2)</f>
        <v>0</v>
      </c>
      <c r="L68" s="264">
        <v>21</v>
      </c>
      <c r="M68" s="264">
        <f>G68*(1+L68/100)</f>
        <v>0</v>
      </c>
      <c r="N68" s="262">
        <v>0</v>
      </c>
      <c r="O68" s="262">
        <f>ROUND(E68*N68,2)</f>
        <v>0</v>
      </c>
      <c r="P68" s="262">
        <v>0</v>
      </c>
      <c r="Q68" s="262">
        <f>ROUND(E68*P68,2)</f>
        <v>0</v>
      </c>
      <c r="R68" s="264"/>
      <c r="S68" s="264" t="s">
        <v>333</v>
      </c>
      <c r="T68" s="265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389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28</v>
      </c>
      <c r="B69" s="242" t="s">
        <v>861</v>
      </c>
      <c r="C69" s="252" t="s">
        <v>862</v>
      </c>
      <c r="D69" s="243" t="s">
        <v>531</v>
      </c>
      <c r="E69" s="244">
        <v>4.0169999999999997E-2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0</v>
      </c>
      <c r="O69" s="244">
        <f>ROUND(E69*N69,2)</f>
        <v>0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389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x14ac:dyDescent="0.2">
      <c r="A70" s="3"/>
      <c r="B70" s="4"/>
      <c r="C70" s="256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E70">
        <v>12</v>
      </c>
      <c r="AF70">
        <v>21</v>
      </c>
      <c r="AG70" t="s">
        <v>258</v>
      </c>
    </row>
    <row r="71" spans="1:60" x14ac:dyDescent="0.2">
      <c r="A71" s="215"/>
      <c r="B71" s="216" t="s">
        <v>29</v>
      </c>
      <c r="C71" s="257"/>
      <c r="D71" s="217"/>
      <c r="E71" s="218"/>
      <c r="F71" s="218"/>
      <c r="G71" s="240">
        <f>G8+G13+G16+G24+G26+G59</f>
        <v>0</v>
      </c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f>SUMIF(L7:L69,AE70,G7:G69)</f>
        <v>0</v>
      </c>
      <c r="AF71">
        <f>SUMIF(L7:L69,AF70,G7:G69)</f>
        <v>0</v>
      </c>
      <c r="AG71" t="s">
        <v>315</v>
      </c>
    </row>
    <row r="72" spans="1:60" x14ac:dyDescent="0.2">
      <c r="C72" s="258"/>
      <c r="D72" s="10"/>
      <c r="AG72" t="s">
        <v>316</v>
      </c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yqm5WHZ0iGDVwNZCT1g4kyD+ob29LihrR7ZIjGilxMKoJQ7yxmitBtfT/9wQPjhPu+4XwYciETLRwxa5V+jtw==" saltValue="9P8HLj8tYLmQpqL57YwAXw==" spinCount="100000" sheet="1" formatRows="0"/>
  <mergeCells count="28">
    <mergeCell ref="C57:G57"/>
    <mergeCell ref="C58:G58"/>
    <mergeCell ref="C61:G61"/>
    <mergeCell ref="C63:G63"/>
    <mergeCell ref="C49:G49"/>
    <mergeCell ref="C50:G50"/>
    <mergeCell ref="C52:G52"/>
    <mergeCell ref="C53:G53"/>
    <mergeCell ref="C54:G54"/>
    <mergeCell ref="C56:G56"/>
    <mergeCell ref="C36:G36"/>
    <mergeCell ref="C39:G39"/>
    <mergeCell ref="C41:G41"/>
    <mergeCell ref="C43:G43"/>
    <mergeCell ref="C46:G46"/>
    <mergeCell ref="C48:G48"/>
    <mergeCell ref="C21:G21"/>
    <mergeCell ref="C23:G23"/>
    <mergeCell ref="C28:G28"/>
    <mergeCell ref="C30:G30"/>
    <mergeCell ref="C32:G32"/>
    <mergeCell ref="C34:G34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0A6E8-F880-42BD-9A60-172FB44207B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78</v>
      </c>
      <c r="C4" s="204" t="s">
        <v>79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174</v>
      </c>
      <c r="C8" s="251" t="s">
        <v>175</v>
      </c>
      <c r="D8" s="233"/>
      <c r="E8" s="234"/>
      <c r="F8" s="235"/>
      <c r="G8" s="235">
        <f>SUMIF(AG9:AG9,"&lt;&gt;NOR",G9:G9)</f>
        <v>0</v>
      </c>
      <c r="H8" s="235"/>
      <c r="I8" s="235">
        <f>SUM(I9:I9)</f>
        <v>0</v>
      </c>
      <c r="J8" s="235"/>
      <c r="K8" s="235">
        <f>SUM(K9:K9)</f>
        <v>0</v>
      </c>
      <c r="L8" s="235"/>
      <c r="M8" s="235">
        <f>SUM(M9:M9)</f>
        <v>0</v>
      </c>
      <c r="N8" s="234"/>
      <c r="O8" s="234">
        <f>SUM(O9:O9)</f>
        <v>0</v>
      </c>
      <c r="P8" s="234"/>
      <c r="Q8" s="234">
        <f>SUM(Q9:Q9)</f>
        <v>0</v>
      </c>
      <c r="R8" s="235"/>
      <c r="S8" s="235"/>
      <c r="T8" s="236"/>
      <c r="U8" s="230"/>
      <c r="V8" s="230">
        <f>SUM(V9:V9)</f>
        <v>0</v>
      </c>
      <c r="W8" s="230"/>
      <c r="X8" s="230"/>
      <c r="Y8" s="230"/>
      <c r="AG8" t="s">
        <v>273</v>
      </c>
    </row>
    <row r="9" spans="1:60" outlineLevel="1" x14ac:dyDescent="0.2">
      <c r="A9" s="259">
        <v>1</v>
      </c>
      <c r="B9" s="260" t="s">
        <v>529</v>
      </c>
      <c r="C9" s="268" t="s">
        <v>530</v>
      </c>
      <c r="D9" s="261" t="s">
        <v>531</v>
      </c>
      <c r="E9" s="262">
        <v>0</v>
      </c>
      <c r="F9" s="263"/>
      <c r="G9" s="264">
        <f>ROUND(E9*F9,2)</f>
        <v>0</v>
      </c>
      <c r="H9" s="263"/>
      <c r="I9" s="264">
        <f>ROUND(E9*H9,2)</f>
        <v>0</v>
      </c>
      <c r="J9" s="263"/>
      <c r="K9" s="264">
        <f>ROUND(E9*J9,2)</f>
        <v>0</v>
      </c>
      <c r="L9" s="264">
        <v>21</v>
      </c>
      <c r="M9" s="264">
        <f>G9*(1+L9/100)</f>
        <v>0</v>
      </c>
      <c r="N9" s="262">
        <v>0</v>
      </c>
      <c r="O9" s="262">
        <f>ROUND(E9*N9,2)</f>
        <v>0</v>
      </c>
      <c r="P9" s="262">
        <v>0</v>
      </c>
      <c r="Q9" s="262">
        <f>ROUND(E9*P9,2)</f>
        <v>0</v>
      </c>
      <c r="R9" s="264"/>
      <c r="S9" s="264" t="s">
        <v>333</v>
      </c>
      <c r="T9" s="265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x14ac:dyDescent="0.2">
      <c r="A10" s="231" t="s">
        <v>272</v>
      </c>
      <c r="B10" s="232" t="s">
        <v>231</v>
      </c>
      <c r="C10" s="251" t="s">
        <v>232</v>
      </c>
      <c r="D10" s="233"/>
      <c r="E10" s="234"/>
      <c r="F10" s="235"/>
      <c r="G10" s="235">
        <f>SUMIF(AG11:AG42,"&lt;&gt;NOR",G11:G42)</f>
        <v>0</v>
      </c>
      <c r="H10" s="235"/>
      <c r="I10" s="235">
        <f>SUM(I11:I42)</f>
        <v>0</v>
      </c>
      <c r="J10" s="235"/>
      <c r="K10" s="235">
        <f>SUM(K11:K42)</f>
        <v>0</v>
      </c>
      <c r="L10" s="235"/>
      <c r="M10" s="235">
        <f>SUM(M11:M42)</f>
        <v>0</v>
      </c>
      <c r="N10" s="234"/>
      <c r="O10" s="234">
        <f>SUM(O11:O42)</f>
        <v>0.06</v>
      </c>
      <c r="P10" s="234"/>
      <c r="Q10" s="234">
        <f>SUM(Q11:Q42)</f>
        <v>0.1</v>
      </c>
      <c r="R10" s="235"/>
      <c r="S10" s="235"/>
      <c r="T10" s="236"/>
      <c r="U10" s="230"/>
      <c r="V10" s="230">
        <f>SUM(V11:V42)</f>
        <v>0</v>
      </c>
      <c r="W10" s="230"/>
      <c r="X10" s="230"/>
      <c r="Y10" s="230"/>
      <c r="AG10" t="s">
        <v>273</v>
      </c>
    </row>
    <row r="11" spans="1:60" outlineLevel="1" x14ac:dyDescent="0.2">
      <c r="A11" s="241">
        <v>2</v>
      </c>
      <c r="B11" s="242" t="s">
        <v>1652</v>
      </c>
      <c r="C11" s="252" t="s">
        <v>1653</v>
      </c>
      <c r="D11" s="243" t="s">
        <v>400</v>
      </c>
      <c r="E11" s="244">
        <v>35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9.8999999999999999E-4</v>
      </c>
      <c r="O11" s="244">
        <f>ROUND(E11*N11,2)</f>
        <v>0.03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312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3" t="s">
        <v>1654</v>
      </c>
      <c r="D12" s="248"/>
      <c r="E12" s="248"/>
      <c r="F12" s="248"/>
      <c r="G12" s="248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19"/>
      <c r="B13" s="220"/>
      <c r="C13" s="254" t="s">
        <v>1655</v>
      </c>
      <c r="D13" s="249"/>
      <c r="E13" s="249"/>
      <c r="F13" s="249"/>
      <c r="G13" s="249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1">
        <v>3</v>
      </c>
      <c r="B14" s="242" t="s">
        <v>1656</v>
      </c>
      <c r="C14" s="252" t="s">
        <v>1657</v>
      </c>
      <c r="D14" s="243" t="s">
        <v>745</v>
      </c>
      <c r="E14" s="244">
        <v>6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0</v>
      </c>
      <c r="O14" s="244">
        <f>ROUND(E14*N14,2)</f>
        <v>0</v>
      </c>
      <c r="P14" s="244">
        <v>0</v>
      </c>
      <c r="Q14" s="244">
        <f>ROUND(E14*P14,2)</f>
        <v>0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312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3" t="s">
        <v>1658</v>
      </c>
      <c r="D15" s="248"/>
      <c r="E15" s="248"/>
      <c r="F15" s="248"/>
      <c r="G15" s="248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41">
        <v>4</v>
      </c>
      <c r="B16" s="242" t="s">
        <v>1659</v>
      </c>
      <c r="C16" s="252" t="s">
        <v>1660</v>
      </c>
      <c r="D16" s="243" t="s">
        <v>400</v>
      </c>
      <c r="E16" s="244">
        <v>15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1.6999999999999999E-3</v>
      </c>
      <c r="O16" s="244">
        <f>ROUND(E16*N16,2)</f>
        <v>0.03</v>
      </c>
      <c r="P16" s="244">
        <v>0</v>
      </c>
      <c r="Q16" s="244">
        <f>ROUND(E16*P16,2)</f>
        <v>0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312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3" t="s">
        <v>1661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1">
        <v>5</v>
      </c>
      <c r="B18" s="242" t="s">
        <v>1662</v>
      </c>
      <c r="C18" s="252" t="s">
        <v>1663</v>
      </c>
      <c r="D18" s="243" t="s">
        <v>367</v>
      </c>
      <c r="E18" s="244">
        <v>6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0</v>
      </c>
      <c r="O18" s="244">
        <f>ROUND(E18*N18,2)</f>
        <v>0</v>
      </c>
      <c r="P18" s="244">
        <v>0</v>
      </c>
      <c r="Q18" s="244">
        <f>ROUND(E18*P18,2)</f>
        <v>0</v>
      </c>
      <c r="R18" s="246"/>
      <c r="S18" s="246" t="s">
        <v>333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312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3" t="s">
        <v>1664</v>
      </c>
      <c r="D19" s="248"/>
      <c r="E19" s="248"/>
      <c r="F19" s="248"/>
      <c r="G19" s="248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9">
        <v>6</v>
      </c>
      <c r="B20" s="260" t="s">
        <v>1665</v>
      </c>
      <c r="C20" s="268" t="s">
        <v>1666</v>
      </c>
      <c r="D20" s="261" t="s">
        <v>367</v>
      </c>
      <c r="E20" s="262">
        <v>3</v>
      </c>
      <c r="F20" s="263"/>
      <c r="G20" s="264">
        <f>ROUND(E20*F20,2)</f>
        <v>0</v>
      </c>
      <c r="H20" s="263"/>
      <c r="I20" s="264">
        <f>ROUND(E20*H20,2)</f>
        <v>0</v>
      </c>
      <c r="J20" s="263"/>
      <c r="K20" s="264">
        <f>ROUND(E20*J20,2)</f>
        <v>0</v>
      </c>
      <c r="L20" s="264">
        <v>21</v>
      </c>
      <c r="M20" s="264">
        <f>G20*(1+L20/100)</f>
        <v>0</v>
      </c>
      <c r="N20" s="262">
        <v>1.1E-4</v>
      </c>
      <c r="O20" s="262">
        <f>ROUND(E20*N20,2)</f>
        <v>0</v>
      </c>
      <c r="P20" s="262">
        <v>0</v>
      </c>
      <c r="Q20" s="262">
        <f>ROUND(E20*P20,2)</f>
        <v>0</v>
      </c>
      <c r="R20" s="264"/>
      <c r="S20" s="264" t="s">
        <v>333</v>
      </c>
      <c r="T20" s="265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312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9">
        <v>7</v>
      </c>
      <c r="B21" s="260" t="s">
        <v>1667</v>
      </c>
      <c r="C21" s="268" t="s">
        <v>1668</v>
      </c>
      <c r="D21" s="261" t="s">
        <v>367</v>
      </c>
      <c r="E21" s="262">
        <v>6</v>
      </c>
      <c r="F21" s="263"/>
      <c r="G21" s="264">
        <f>ROUND(E21*F21,2)</f>
        <v>0</v>
      </c>
      <c r="H21" s="263"/>
      <c r="I21" s="264">
        <f>ROUND(E21*H21,2)</f>
        <v>0</v>
      </c>
      <c r="J21" s="263"/>
      <c r="K21" s="264">
        <f>ROUND(E21*J21,2)</f>
        <v>0</v>
      </c>
      <c r="L21" s="264">
        <v>21</v>
      </c>
      <c r="M21" s="264">
        <f>G21*(1+L21/100)</f>
        <v>0</v>
      </c>
      <c r="N21" s="262">
        <v>2.0000000000000001E-4</v>
      </c>
      <c r="O21" s="262">
        <f>ROUND(E21*N21,2)</f>
        <v>0</v>
      </c>
      <c r="P21" s="262">
        <v>0</v>
      </c>
      <c r="Q21" s="262">
        <f>ROUND(E21*P21,2)</f>
        <v>0</v>
      </c>
      <c r="R21" s="264"/>
      <c r="S21" s="264" t="s">
        <v>333</v>
      </c>
      <c r="T21" s="265" t="s">
        <v>278</v>
      </c>
      <c r="U21" s="223">
        <v>0</v>
      </c>
      <c r="V21" s="223">
        <f>ROUND(E21*U21,2)</f>
        <v>0</v>
      </c>
      <c r="W21" s="223"/>
      <c r="X21" s="223" t="s">
        <v>279</v>
      </c>
      <c r="Y21" s="223" t="s">
        <v>280</v>
      </c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59">
        <v>8</v>
      </c>
      <c r="B22" s="260" t="s">
        <v>1669</v>
      </c>
      <c r="C22" s="268" t="s">
        <v>1670</v>
      </c>
      <c r="D22" s="261" t="s">
        <v>367</v>
      </c>
      <c r="E22" s="262">
        <v>6</v>
      </c>
      <c r="F22" s="263"/>
      <c r="G22" s="264">
        <f>ROUND(E22*F22,2)</f>
        <v>0</v>
      </c>
      <c r="H22" s="263"/>
      <c r="I22" s="264">
        <f>ROUND(E22*H22,2)</f>
        <v>0</v>
      </c>
      <c r="J22" s="263"/>
      <c r="K22" s="264">
        <f>ROUND(E22*J22,2)</f>
        <v>0</v>
      </c>
      <c r="L22" s="264">
        <v>21</v>
      </c>
      <c r="M22" s="264">
        <f>G22*(1+L22/100)</f>
        <v>0</v>
      </c>
      <c r="N22" s="262">
        <v>2.2000000000000001E-4</v>
      </c>
      <c r="O22" s="262">
        <f>ROUND(E22*N22,2)</f>
        <v>0</v>
      </c>
      <c r="P22" s="262">
        <v>0</v>
      </c>
      <c r="Q22" s="262">
        <f>ROUND(E22*P22,2)</f>
        <v>0</v>
      </c>
      <c r="R22" s="264"/>
      <c r="S22" s="264" t="s">
        <v>333</v>
      </c>
      <c r="T22" s="265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312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59">
        <v>9</v>
      </c>
      <c r="B23" s="260" t="s">
        <v>1671</v>
      </c>
      <c r="C23" s="268" t="s">
        <v>1672</v>
      </c>
      <c r="D23" s="261" t="s">
        <v>367</v>
      </c>
      <c r="E23" s="262">
        <v>3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1.2999999999999999E-4</v>
      </c>
      <c r="O23" s="262">
        <f>ROUND(E23*N23,2)</f>
        <v>0</v>
      </c>
      <c r="P23" s="262">
        <v>0</v>
      </c>
      <c r="Q23" s="262">
        <f>ROUND(E23*P23,2)</f>
        <v>0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312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9">
        <v>10</v>
      </c>
      <c r="B24" s="260" t="s">
        <v>1673</v>
      </c>
      <c r="C24" s="268" t="s">
        <v>1674</v>
      </c>
      <c r="D24" s="261" t="s">
        <v>367</v>
      </c>
      <c r="E24" s="262">
        <v>3</v>
      </c>
      <c r="F24" s="263"/>
      <c r="G24" s="264">
        <f>ROUND(E24*F24,2)</f>
        <v>0</v>
      </c>
      <c r="H24" s="263"/>
      <c r="I24" s="264">
        <f>ROUND(E24*H24,2)</f>
        <v>0</v>
      </c>
      <c r="J24" s="263"/>
      <c r="K24" s="264">
        <f>ROUND(E24*J24,2)</f>
        <v>0</v>
      </c>
      <c r="L24" s="264">
        <v>21</v>
      </c>
      <c r="M24" s="264">
        <f>G24*(1+L24/100)</f>
        <v>0</v>
      </c>
      <c r="N24" s="262">
        <v>0</v>
      </c>
      <c r="O24" s="262">
        <f>ROUND(E24*N24,2)</f>
        <v>0</v>
      </c>
      <c r="P24" s="262">
        <v>0</v>
      </c>
      <c r="Q24" s="262">
        <f>ROUND(E24*P24,2)</f>
        <v>0</v>
      </c>
      <c r="R24" s="264"/>
      <c r="S24" s="264" t="s">
        <v>333</v>
      </c>
      <c r="T24" s="265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312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1">
        <v>11</v>
      </c>
      <c r="B25" s="242" t="s">
        <v>1675</v>
      </c>
      <c r="C25" s="252" t="s">
        <v>1676</v>
      </c>
      <c r="D25" s="243" t="s">
        <v>367</v>
      </c>
      <c r="E25" s="244">
        <v>18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0</v>
      </c>
      <c r="O25" s="244">
        <f>ROUND(E25*N25,2)</f>
        <v>0</v>
      </c>
      <c r="P25" s="244">
        <v>0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1677</v>
      </c>
      <c r="D26" s="228"/>
      <c r="E26" s="229">
        <v>6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19"/>
      <c r="B27" s="220"/>
      <c r="C27" s="255" t="s">
        <v>1678</v>
      </c>
      <c r="D27" s="228"/>
      <c r="E27" s="229">
        <v>6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19"/>
      <c r="B28" s="220"/>
      <c r="C28" s="255" t="s">
        <v>1679</v>
      </c>
      <c r="D28" s="228"/>
      <c r="E28" s="229">
        <v>6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12</v>
      </c>
      <c r="B29" s="242" t="s">
        <v>1680</v>
      </c>
      <c r="C29" s="252" t="s">
        <v>1681</v>
      </c>
      <c r="D29" s="243" t="s">
        <v>367</v>
      </c>
      <c r="E29" s="244">
        <v>3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1682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13</v>
      </c>
      <c r="B31" s="242" t="s">
        <v>1683</v>
      </c>
      <c r="C31" s="252" t="s">
        <v>1684</v>
      </c>
      <c r="D31" s="243" t="s">
        <v>367</v>
      </c>
      <c r="E31" s="244">
        <v>3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0</v>
      </c>
      <c r="O31" s="244">
        <f>ROUND(E31*N31,2)</f>
        <v>0</v>
      </c>
      <c r="P31" s="244">
        <v>0</v>
      </c>
      <c r="Q31" s="244">
        <f>ROUND(E31*P31,2)</f>
        <v>0</v>
      </c>
      <c r="R31" s="246"/>
      <c r="S31" s="246" t="s">
        <v>333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312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1685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14</v>
      </c>
      <c r="B33" s="242" t="s">
        <v>1686</v>
      </c>
      <c r="C33" s="252" t="s">
        <v>1687</v>
      </c>
      <c r="D33" s="243" t="s">
        <v>1473</v>
      </c>
      <c r="E33" s="244">
        <v>8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312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1688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1689</v>
      </c>
      <c r="D35" s="228"/>
      <c r="E35" s="229">
        <v>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19"/>
      <c r="B36" s="220"/>
      <c r="C36" s="255" t="s">
        <v>1690</v>
      </c>
      <c r="D36" s="228"/>
      <c r="E36" s="229">
        <v>4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15</v>
      </c>
      <c r="B37" s="242" t="s">
        <v>1691</v>
      </c>
      <c r="C37" s="252" t="s">
        <v>1692</v>
      </c>
      <c r="D37" s="243" t="s">
        <v>745</v>
      </c>
      <c r="E37" s="244">
        <v>1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0.1</v>
      </c>
      <c r="Q37" s="244">
        <f>ROUND(E37*P37,2)</f>
        <v>0.1</v>
      </c>
      <c r="R37" s="246"/>
      <c r="S37" s="246" t="s">
        <v>277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3" t="s">
        <v>1693</v>
      </c>
      <c r="D38" s="248"/>
      <c r="E38" s="248"/>
      <c r="F38" s="248"/>
      <c r="G38" s="248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16</v>
      </c>
      <c r="B39" s="242" t="s">
        <v>1694</v>
      </c>
      <c r="C39" s="252" t="s">
        <v>1695</v>
      </c>
      <c r="D39" s="243" t="s">
        <v>716</v>
      </c>
      <c r="E39" s="244">
        <v>3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1E-3</v>
      </c>
      <c r="O39" s="244">
        <f>ROUND(E39*N39,2)</f>
        <v>0</v>
      </c>
      <c r="P39" s="244">
        <v>0</v>
      </c>
      <c r="Q39" s="244">
        <f>ROUND(E39*P39,2)</f>
        <v>0</v>
      </c>
      <c r="R39" s="246" t="s">
        <v>608</v>
      </c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609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1519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3" t="s">
        <v>1696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17</v>
      </c>
      <c r="B41" s="242" t="s">
        <v>1697</v>
      </c>
      <c r="C41" s="252" t="s">
        <v>1698</v>
      </c>
      <c r="D41" s="243" t="s">
        <v>745</v>
      </c>
      <c r="E41" s="244">
        <v>3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277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609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1519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1699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x14ac:dyDescent="0.2">
      <c r="A43" s="231" t="s">
        <v>272</v>
      </c>
      <c r="B43" s="232" t="s">
        <v>233</v>
      </c>
      <c r="C43" s="251" t="s">
        <v>234</v>
      </c>
      <c r="D43" s="233"/>
      <c r="E43" s="234"/>
      <c r="F43" s="235"/>
      <c r="G43" s="235">
        <f>SUMIF(AG44:AG46,"&lt;&gt;NOR",G44:G46)</f>
        <v>0</v>
      </c>
      <c r="H43" s="235"/>
      <c r="I43" s="235">
        <f>SUM(I44:I46)</f>
        <v>0</v>
      </c>
      <c r="J43" s="235"/>
      <c r="K43" s="235">
        <f>SUM(K44:K46)</f>
        <v>0</v>
      </c>
      <c r="L43" s="235"/>
      <c r="M43" s="235">
        <f>SUM(M44:M46)</f>
        <v>0</v>
      </c>
      <c r="N43" s="234"/>
      <c r="O43" s="234">
        <f>SUM(O44:O46)</f>
        <v>0</v>
      </c>
      <c r="P43" s="234"/>
      <c r="Q43" s="234">
        <f>SUM(Q44:Q46)</f>
        <v>0</v>
      </c>
      <c r="R43" s="235"/>
      <c r="S43" s="235"/>
      <c r="T43" s="236"/>
      <c r="U43" s="230"/>
      <c r="V43" s="230">
        <f>SUM(V44:V46)</f>
        <v>0</v>
      </c>
      <c r="W43" s="230"/>
      <c r="X43" s="230"/>
      <c r="Y43" s="230"/>
      <c r="AG43" t="s">
        <v>273</v>
      </c>
    </row>
    <row r="44" spans="1:60" outlineLevel="1" x14ac:dyDescent="0.2">
      <c r="A44" s="241">
        <v>18</v>
      </c>
      <c r="B44" s="242" t="s">
        <v>1700</v>
      </c>
      <c r="C44" s="252" t="s">
        <v>1701</v>
      </c>
      <c r="D44" s="243" t="s">
        <v>400</v>
      </c>
      <c r="E44" s="244">
        <v>12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0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3" t="s">
        <v>1702</v>
      </c>
      <c r="D45" s="248"/>
      <c r="E45" s="248"/>
      <c r="F45" s="248"/>
      <c r="G45" s="248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9">
        <v>19</v>
      </c>
      <c r="B46" s="260" t="s">
        <v>1703</v>
      </c>
      <c r="C46" s="268" t="s">
        <v>1704</v>
      </c>
      <c r="D46" s="261" t="s">
        <v>745</v>
      </c>
      <c r="E46" s="262">
        <v>3</v>
      </c>
      <c r="F46" s="263"/>
      <c r="G46" s="264">
        <f>ROUND(E46*F46,2)</f>
        <v>0</v>
      </c>
      <c r="H46" s="263"/>
      <c r="I46" s="264">
        <f>ROUND(E46*H46,2)</f>
        <v>0</v>
      </c>
      <c r="J46" s="263"/>
      <c r="K46" s="264">
        <f>ROUND(E46*J46,2)</f>
        <v>0</v>
      </c>
      <c r="L46" s="264">
        <v>21</v>
      </c>
      <c r="M46" s="264">
        <f>G46*(1+L46/100)</f>
        <v>0</v>
      </c>
      <c r="N46" s="262">
        <v>0</v>
      </c>
      <c r="O46" s="262">
        <f>ROUND(E46*N46,2)</f>
        <v>0</v>
      </c>
      <c r="P46" s="262">
        <v>0</v>
      </c>
      <c r="Q46" s="262">
        <f>ROUND(E46*P46,2)</f>
        <v>0</v>
      </c>
      <c r="R46" s="264"/>
      <c r="S46" s="264" t="s">
        <v>277</v>
      </c>
      <c r="T46" s="265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x14ac:dyDescent="0.2">
      <c r="A47" s="231" t="s">
        <v>272</v>
      </c>
      <c r="B47" s="232" t="s">
        <v>237</v>
      </c>
      <c r="C47" s="251" t="s">
        <v>238</v>
      </c>
      <c r="D47" s="233"/>
      <c r="E47" s="234"/>
      <c r="F47" s="235"/>
      <c r="G47" s="235">
        <f>SUMIF(AG48:AG56,"&lt;&gt;NOR",G48:G56)</f>
        <v>0</v>
      </c>
      <c r="H47" s="235"/>
      <c r="I47" s="235">
        <f>SUM(I48:I56)</f>
        <v>0</v>
      </c>
      <c r="J47" s="235"/>
      <c r="K47" s="235">
        <f>SUM(K48:K56)</f>
        <v>0</v>
      </c>
      <c r="L47" s="235"/>
      <c r="M47" s="235">
        <f>SUM(M48:M56)</f>
        <v>0</v>
      </c>
      <c r="N47" s="234"/>
      <c r="O47" s="234">
        <f>SUM(O48:O56)</f>
        <v>0</v>
      </c>
      <c r="P47" s="234"/>
      <c r="Q47" s="234">
        <f>SUM(Q48:Q56)</f>
        <v>0</v>
      </c>
      <c r="R47" s="235"/>
      <c r="S47" s="235"/>
      <c r="T47" s="236"/>
      <c r="U47" s="230"/>
      <c r="V47" s="230">
        <f>SUM(V48:V56)</f>
        <v>0</v>
      </c>
      <c r="W47" s="230"/>
      <c r="X47" s="230"/>
      <c r="Y47" s="230"/>
      <c r="AG47" t="s">
        <v>273</v>
      </c>
    </row>
    <row r="48" spans="1:60" outlineLevel="1" x14ac:dyDescent="0.2">
      <c r="A48" s="241">
        <v>20</v>
      </c>
      <c r="B48" s="242" t="s">
        <v>1705</v>
      </c>
      <c r="C48" s="252" t="s">
        <v>1706</v>
      </c>
      <c r="D48" s="243" t="s">
        <v>400</v>
      </c>
      <c r="E48" s="244">
        <v>31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4">
        <v>0</v>
      </c>
      <c r="O48" s="244">
        <f>ROUND(E48*N48,2)</f>
        <v>0</v>
      </c>
      <c r="P48" s="244">
        <v>0</v>
      </c>
      <c r="Q48" s="244">
        <f>ROUND(E48*P48,2)</f>
        <v>0</v>
      </c>
      <c r="R48" s="246"/>
      <c r="S48" s="246" t="s">
        <v>333</v>
      </c>
      <c r="T48" s="247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312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3" t="s">
        <v>1707</v>
      </c>
      <c r="D49" s="248"/>
      <c r="E49" s="248"/>
      <c r="F49" s="248"/>
      <c r="G49" s="248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4" t="s">
        <v>1708</v>
      </c>
      <c r="D50" s="249"/>
      <c r="E50" s="249"/>
      <c r="F50" s="249"/>
      <c r="G50" s="249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5" t="s">
        <v>1709</v>
      </c>
      <c r="D51" s="228"/>
      <c r="E51" s="229">
        <v>28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19"/>
      <c r="B52" s="220"/>
      <c r="C52" s="255" t="s">
        <v>1710</v>
      </c>
      <c r="D52" s="228"/>
      <c r="E52" s="229">
        <v>3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21</v>
      </c>
      <c r="B53" s="242" t="s">
        <v>1711</v>
      </c>
      <c r="C53" s="252" t="s">
        <v>1712</v>
      </c>
      <c r="D53" s="243" t="s">
        <v>400</v>
      </c>
      <c r="E53" s="244">
        <v>31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312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1713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22</v>
      </c>
      <c r="B55" s="242" t="s">
        <v>1714</v>
      </c>
      <c r="C55" s="252" t="s">
        <v>1715</v>
      </c>
      <c r="D55" s="243" t="s">
        <v>745</v>
      </c>
      <c r="E55" s="244">
        <v>3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2.7E-4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277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609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1519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1716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x14ac:dyDescent="0.2">
      <c r="A57" s="231" t="s">
        <v>272</v>
      </c>
      <c r="B57" s="232" t="s">
        <v>241</v>
      </c>
      <c r="C57" s="251" t="s">
        <v>173</v>
      </c>
      <c r="D57" s="233"/>
      <c r="E57" s="234"/>
      <c r="F57" s="235"/>
      <c r="G57" s="235">
        <f>SUMIF(AG58:AG67,"&lt;&gt;NOR",G58:G67)</f>
        <v>0</v>
      </c>
      <c r="H57" s="235"/>
      <c r="I57" s="235">
        <f>SUM(I58:I67)</f>
        <v>0</v>
      </c>
      <c r="J57" s="235"/>
      <c r="K57" s="235">
        <f>SUM(K58:K67)</f>
        <v>0</v>
      </c>
      <c r="L57" s="235"/>
      <c r="M57" s="235">
        <f>SUM(M58:M67)</f>
        <v>0</v>
      </c>
      <c r="N57" s="234"/>
      <c r="O57" s="234">
        <f>SUM(O58:O67)</f>
        <v>0</v>
      </c>
      <c r="P57" s="234"/>
      <c r="Q57" s="234">
        <f>SUM(Q58:Q67)</f>
        <v>0</v>
      </c>
      <c r="R57" s="235"/>
      <c r="S57" s="235"/>
      <c r="T57" s="236"/>
      <c r="U57" s="230"/>
      <c r="V57" s="230">
        <f>SUM(V58:V67)</f>
        <v>0</v>
      </c>
      <c r="W57" s="230"/>
      <c r="X57" s="230"/>
      <c r="Y57" s="230"/>
      <c r="AG57" t="s">
        <v>273</v>
      </c>
    </row>
    <row r="58" spans="1:60" outlineLevel="1" x14ac:dyDescent="0.2">
      <c r="A58" s="241">
        <v>23</v>
      </c>
      <c r="B58" s="242" t="s">
        <v>842</v>
      </c>
      <c r="C58" s="252" t="s">
        <v>843</v>
      </c>
      <c r="D58" s="243" t="s">
        <v>531</v>
      </c>
      <c r="E58" s="244">
        <v>0.1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0</v>
      </c>
      <c r="O58" s="244">
        <f>ROUND(E58*N58,2)</f>
        <v>0</v>
      </c>
      <c r="P58" s="244">
        <v>0</v>
      </c>
      <c r="Q58" s="244">
        <f>ROUND(E58*P58,2)</f>
        <v>0</v>
      </c>
      <c r="R58" s="246"/>
      <c r="S58" s="246" t="s">
        <v>333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389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846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1">
        <v>24</v>
      </c>
      <c r="B60" s="242" t="s">
        <v>849</v>
      </c>
      <c r="C60" s="252" t="s">
        <v>850</v>
      </c>
      <c r="D60" s="243" t="s">
        <v>531</v>
      </c>
      <c r="E60" s="244">
        <v>0.1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4">
        <v>0</v>
      </c>
      <c r="O60" s="244">
        <f>ROUND(E60*N60,2)</f>
        <v>0</v>
      </c>
      <c r="P60" s="244">
        <v>0</v>
      </c>
      <c r="Q60" s="244">
        <f>ROUND(E60*P60,2)</f>
        <v>0</v>
      </c>
      <c r="R60" s="246"/>
      <c r="S60" s="246" t="s">
        <v>333</v>
      </c>
      <c r="T60" s="247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389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3" t="s">
        <v>846</v>
      </c>
      <c r="D61" s="248"/>
      <c r="E61" s="248"/>
      <c r="F61" s="248"/>
      <c r="G61" s="248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59">
        <v>25</v>
      </c>
      <c r="B62" s="260" t="s">
        <v>851</v>
      </c>
      <c r="C62" s="268" t="s">
        <v>852</v>
      </c>
      <c r="D62" s="261" t="s">
        <v>531</v>
      </c>
      <c r="E62" s="262">
        <v>0.1</v>
      </c>
      <c r="F62" s="263"/>
      <c r="G62" s="264">
        <f>ROUND(E62*F62,2)</f>
        <v>0</v>
      </c>
      <c r="H62" s="263"/>
      <c r="I62" s="264">
        <f>ROUND(E62*H62,2)</f>
        <v>0</v>
      </c>
      <c r="J62" s="263"/>
      <c r="K62" s="264">
        <f>ROUND(E62*J62,2)</f>
        <v>0</v>
      </c>
      <c r="L62" s="264">
        <v>21</v>
      </c>
      <c r="M62" s="264">
        <f>G62*(1+L62/100)</f>
        <v>0</v>
      </c>
      <c r="N62" s="262">
        <v>0</v>
      </c>
      <c r="O62" s="262">
        <f>ROUND(E62*N62,2)</f>
        <v>0</v>
      </c>
      <c r="P62" s="262">
        <v>0</v>
      </c>
      <c r="Q62" s="262">
        <f>ROUND(E62*P62,2)</f>
        <v>0</v>
      </c>
      <c r="R62" s="264"/>
      <c r="S62" s="264" t="s">
        <v>333</v>
      </c>
      <c r="T62" s="265" t="s">
        <v>278</v>
      </c>
      <c r="U62" s="223">
        <v>0</v>
      </c>
      <c r="V62" s="223">
        <f>ROUND(E62*U62,2)</f>
        <v>0</v>
      </c>
      <c r="W62" s="223"/>
      <c r="X62" s="223" t="s">
        <v>279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389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59">
        <v>26</v>
      </c>
      <c r="B63" s="260" t="s">
        <v>853</v>
      </c>
      <c r="C63" s="268" t="s">
        <v>854</v>
      </c>
      <c r="D63" s="261" t="s">
        <v>531</v>
      </c>
      <c r="E63" s="262">
        <v>0.1</v>
      </c>
      <c r="F63" s="263"/>
      <c r="G63" s="264">
        <f>ROUND(E63*F63,2)</f>
        <v>0</v>
      </c>
      <c r="H63" s="263"/>
      <c r="I63" s="264">
        <f>ROUND(E63*H63,2)</f>
        <v>0</v>
      </c>
      <c r="J63" s="263"/>
      <c r="K63" s="264">
        <f>ROUND(E63*J63,2)</f>
        <v>0</v>
      </c>
      <c r="L63" s="264">
        <v>21</v>
      </c>
      <c r="M63" s="264">
        <f>G63*(1+L63/100)</f>
        <v>0</v>
      </c>
      <c r="N63" s="262">
        <v>0</v>
      </c>
      <c r="O63" s="262">
        <f>ROUND(E63*N63,2)</f>
        <v>0</v>
      </c>
      <c r="P63" s="262">
        <v>0</v>
      </c>
      <c r="Q63" s="262">
        <f>ROUND(E63*P63,2)</f>
        <v>0</v>
      </c>
      <c r="R63" s="264"/>
      <c r="S63" s="264" t="s">
        <v>333</v>
      </c>
      <c r="T63" s="265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389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59">
        <v>27</v>
      </c>
      <c r="B64" s="260" t="s">
        <v>855</v>
      </c>
      <c r="C64" s="268" t="s">
        <v>856</v>
      </c>
      <c r="D64" s="261" t="s">
        <v>531</v>
      </c>
      <c r="E64" s="262">
        <v>2</v>
      </c>
      <c r="F64" s="263"/>
      <c r="G64" s="264">
        <f>ROUND(E64*F64,2)</f>
        <v>0</v>
      </c>
      <c r="H64" s="263"/>
      <c r="I64" s="264">
        <f>ROUND(E64*H64,2)</f>
        <v>0</v>
      </c>
      <c r="J64" s="263"/>
      <c r="K64" s="264">
        <f>ROUND(E64*J64,2)</f>
        <v>0</v>
      </c>
      <c r="L64" s="264">
        <v>21</v>
      </c>
      <c r="M64" s="264">
        <f>G64*(1+L64/100)</f>
        <v>0</v>
      </c>
      <c r="N64" s="262">
        <v>0</v>
      </c>
      <c r="O64" s="262">
        <f>ROUND(E64*N64,2)</f>
        <v>0</v>
      </c>
      <c r="P64" s="262">
        <v>0</v>
      </c>
      <c r="Q64" s="262">
        <f>ROUND(E64*P64,2)</f>
        <v>0</v>
      </c>
      <c r="R64" s="264"/>
      <c r="S64" s="264" t="s">
        <v>333</v>
      </c>
      <c r="T64" s="265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389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9">
        <v>28</v>
      </c>
      <c r="B65" s="260" t="s">
        <v>857</v>
      </c>
      <c r="C65" s="268" t="s">
        <v>858</v>
      </c>
      <c r="D65" s="261" t="s">
        <v>531</v>
      </c>
      <c r="E65" s="262">
        <v>0.1</v>
      </c>
      <c r="F65" s="263"/>
      <c r="G65" s="264">
        <f>ROUND(E65*F65,2)</f>
        <v>0</v>
      </c>
      <c r="H65" s="263"/>
      <c r="I65" s="264">
        <f>ROUND(E65*H65,2)</f>
        <v>0</v>
      </c>
      <c r="J65" s="263"/>
      <c r="K65" s="264">
        <f>ROUND(E65*J65,2)</f>
        <v>0</v>
      </c>
      <c r="L65" s="264">
        <v>21</v>
      </c>
      <c r="M65" s="264">
        <f>G65*(1+L65/100)</f>
        <v>0</v>
      </c>
      <c r="N65" s="262">
        <v>0</v>
      </c>
      <c r="O65" s="262">
        <f>ROUND(E65*N65,2)</f>
        <v>0</v>
      </c>
      <c r="P65" s="262">
        <v>0</v>
      </c>
      <c r="Q65" s="262">
        <f>ROUND(E65*P65,2)</f>
        <v>0</v>
      </c>
      <c r="R65" s="264"/>
      <c r="S65" s="264" t="s">
        <v>333</v>
      </c>
      <c r="T65" s="265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389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9">
        <v>29</v>
      </c>
      <c r="B66" s="260" t="s">
        <v>859</v>
      </c>
      <c r="C66" s="268" t="s">
        <v>860</v>
      </c>
      <c r="D66" s="261" t="s">
        <v>531</v>
      </c>
      <c r="E66" s="262">
        <v>2</v>
      </c>
      <c r="F66" s="263"/>
      <c r="G66" s="264">
        <f>ROUND(E66*F66,2)</f>
        <v>0</v>
      </c>
      <c r="H66" s="263"/>
      <c r="I66" s="264">
        <f>ROUND(E66*H66,2)</f>
        <v>0</v>
      </c>
      <c r="J66" s="263"/>
      <c r="K66" s="264">
        <f>ROUND(E66*J66,2)</f>
        <v>0</v>
      </c>
      <c r="L66" s="264">
        <v>21</v>
      </c>
      <c r="M66" s="264">
        <f>G66*(1+L66/100)</f>
        <v>0</v>
      </c>
      <c r="N66" s="262">
        <v>0</v>
      </c>
      <c r="O66" s="262">
        <f>ROUND(E66*N66,2)</f>
        <v>0</v>
      </c>
      <c r="P66" s="262">
        <v>0</v>
      </c>
      <c r="Q66" s="262">
        <f>ROUND(E66*P66,2)</f>
        <v>0</v>
      </c>
      <c r="R66" s="264"/>
      <c r="S66" s="264" t="s">
        <v>333</v>
      </c>
      <c r="T66" s="265" t="s">
        <v>278</v>
      </c>
      <c r="U66" s="223">
        <v>0</v>
      </c>
      <c r="V66" s="223">
        <f>ROUND(E66*U66,2)</f>
        <v>0</v>
      </c>
      <c r="W66" s="223"/>
      <c r="X66" s="223" t="s">
        <v>279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389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30</v>
      </c>
      <c r="B67" s="242" t="s">
        <v>861</v>
      </c>
      <c r="C67" s="252" t="s">
        <v>862</v>
      </c>
      <c r="D67" s="243" t="s">
        <v>531</v>
      </c>
      <c r="E67" s="244">
        <v>0.1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0</v>
      </c>
      <c r="O67" s="244">
        <f>ROUND(E67*N67,2)</f>
        <v>0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389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x14ac:dyDescent="0.2">
      <c r="A68" s="3"/>
      <c r="B68" s="4"/>
      <c r="C68" s="256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AE68">
        <v>12</v>
      </c>
      <c r="AF68">
        <v>21</v>
      </c>
      <c r="AG68" t="s">
        <v>258</v>
      </c>
    </row>
    <row r="69" spans="1:60" x14ac:dyDescent="0.2">
      <c r="A69" s="215"/>
      <c r="B69" s="216" t="s">
        <v>29</v>
      </c>
      <c r="C69" s="257"/>
      <c r="D69" s="217"/>
      <c r="E69" s="218"/>
      <c r="F69" s="218"/>
      <c r="G69" s="240">
        <f>G8+G10+G43+G47+G57</f>
        <v>0</v>
      </c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AE69">
        <f>SUMIF(L7:L67,AE68,G7:G67)</f>
        <v>0</v>
      </c>
      <c r="AF69">
        <f>SUMIF(L7:L67,AF68,G7:G67)</f>
        <v>0</v>
      </c>
      <c r="AG69" t="s">
        <v>315</v>
      </c>
    </row>
    <row r="70" spans="1:60" x14ac:dyDescent="0.2">
      <c r="C70" s="258"/>
      <c r="D70" s="10"/>
      <c r="AG70" t="s">
        <v>316</v>
      </c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CQz061KMfykaXCAe05d3Rj6U5YDstqEBS5+FMNwS2Sh/2cYiupTaAktSbLLYpdanrDok6I7o5guRtCbj4K0Vw==" saltValue="aApHzmtrZynv5uCleFdfJw==" spinCount="100000" sheet="1" formatRows="0"/>
  <mergeCells count="22">
    <mergeCell ref="C54:G54"/>
    <mergeCell ref="C56:G56"/>
    <mergeCell ref="C59:G59"/>
    <mergeCell ref="C61:G61"/>
    <mergeCell ref="C38:G38"/>
    <mergeCell ref="C40:G40"/>
    <mergeCell ref="C42:G42"/>
    <mergeCell ref="C45:G45"/>
    <mergeCell ref="C49:G49"/>
    <mergeCell ref="C50:G50"/>
    <mergeCell ref="C15:G15"/>
    <mergeCell ref="C17:G17"/>
    <mergeCell ref="C19:G19"/>
    <mergeCell ref="C30:G30"/>
    <mergeCell ref="C32:G32"/>
    <mergeCell ref="C34:G34"/>
    <mergeCell ref="A1:G1"/>
    <mergeCell ref="C2:G2"/>
    <mergeCell ref="C3:G3"/>
    <mergeCell ref="C4:G4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5C1E3-403E-4DD5-A92D-E3B2E3FC84D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47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80</v>
      </c>
      <c r="C4" s="204" t="s">
        <v>81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182</v>
      </c>
      <c r="C8" s="251" t="s">
        <v>183</v>
      </c>
      <c r="D8" s="233"/>
      <c r="E8" s="234"/>
      <c r="F8" s="235"/>
      <c r="G8" s="235">
        <f>SUMIF(AG9:AG17,"&lt;&gt;NOR",G9:G17)</f>
        <v>0</v>
      </c>
      <c r="H8" s="235"/>
      <c r="I8" s="235">
        <f>SUM(I9:I17)</f>
        <v>0</v>
      </c>
      <c r="J8" s="235"/>
      <c r="K8" s="235">
        <f>SUM(K9:K17)</f>
        <v>0</v>
      </c>
      <c r="L8" s="235"/>
      <c r="M8" s="235">
        <f>SUM(M9:M17)</f>
        <v>0</v>
      </c>
      <c r="N8" s="234"/>
      <c r="O8" s="234">
        <f>SUM(O9:O17)</f>
        <v>0</v>
      </c>
      <c r="P8" s="234"/>
      <c r="Q8" s="234">
        <f>SUM(Q9:Q17)</f>
        <v>0.97000000000000008</v>
      </c>
      <c r="R8" s="235"/>
      <c r="S8" s="235"/>
      <c r="T8" s="236"/>
      <c r="U8" s="230"/>
      <c r="V8" s="230">
        <f>SUM(V9:V17)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1717</v>
      </c>
      <c r="C9" s="252" t="s">
        <v>1718</v>
      </c>
      <c r="D9" s="243" t="s">
        <v>359</v>
      </c>
      <c r="E9" s="244">
        <v>110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5.1000000000000004E-3</v>
      </c>
      <c r="Q9" s="244">
        <f>ROUND(E9*P9,2)</f>
        <v>0.56000000000000005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1719</v>
      </c>
      <c r="D10" s="228"/>
      <c r="E10" s="229">
        <v>110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1720</v>
      </c>
      <c r="C11" s="252" t="s">
        <v>1721</v>
      </c>
      <c r="D11" s="243" t="s">
        <v>359</v>
      </c>
      <c r="E11" s="244">
        <v>20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0</v>
      </c>
      <c r="O11" s="244">
        <f>ROUND(E11*N11,2)</f>
        <v>0</v>
      </c>
      <c r="P11" s="244">
        <v>7.1000000000000004E-3</v>
      </c>
      <c r="Q11" s="244">
        <f>ROUND(E11*P11,2)</f>
        <v>0.14000000000000001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389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64</v>
      </c>
      <c r="D12" s="228"/>
      <c r="E12" s="229">
        <v>20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1722</v>
      </c>
      <c r="C13" s="252" t="s">
        <v>1723</v>
      </c>
      <c r="D13" s="243" t="s">
        <v>359</v>
      </c>
      <c r="E13" s="244">
        <v>110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0</v>
      </c>
      <c r="O13" s="244">
        <f>ROUND(E13*N13,2)</f>
        <v>0</v>
      </c>
      <c r="P13" s="244">
        <v>2.0999999999999999E-3</v>
      </c>
      <c r="Q13" s="244">
        <f>ROUND(E13*P13,2)</f>
        <v>0.23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389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1719</v>
      </c>
      <c r="D14" s="228"/>
      <c r="E14" s="229">
        <v>110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1724</v>
      </c>
      <c r="C15" s="252" t="s">
        <v>1725</v>
      </c>
      <c r="D15" s="243" t="s">
        <v>359</v>
      </c>
      <c r="E15" s="244">
        <v>20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0</v>
      </c>
      <c r="O15" s="244">
        <f>ROUND(E15*N15,2)</f>
        <v>0</v>
      </c>
      <c r="P15" s="244">
        <v>2.2000000000000001E-3</v>
      </c>
      <c r="Q15" s="244">
        <f>ROUND(E15*P15,2)</f>
        <v>0.04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389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64</v>
      </c>
      <c r="D16" s="228"/>
      <c r="E16" s="229">
        <v>20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9">
        <v>5</v>
      </c>
      <c r="B17" s="260" t="s">
        <v>654</v>
      </c>
      <c r="C17" s="268" t="s">
        <v>655</v>
      </c>
      <c r="D17" s="261" t="s">
        <v>0</v>
      </c>
      <c r="E17" s="262">
        <v>478.8</v>
      </c>
      <c r="F17" s="263"/>
      <c r="G17" s="264">
        <f>ROUND(E17*F17,2)</f>
        <v>0</v>
      </c>
      <c r="H17" s="263"/>
      <c r="I17" s="264">
        <f>ROUND(E17*H17,2)</f>
        <v>0</v>
      </c>
      <c r="J17" s="263"/>
      <c r="K17" s="264">
        <f>ROUND(E17*J17,2)</f>
        <v>0</v>
      </c>
      <c r="L17" s="264">
        <v>21</v>
      </c>
      <c r="M17" s="264">
        <f>G17*(1+L17/100)</f>
        <v>0</v>
      </c>
      <c r="N17" s="262">
        <v>0</v>
      </c>
      <c r="O17" s="262">
        <f>ROUND(E17*N17,2)</f>
        <v>0</v>
      </c>
      <c r="P17" s="262">
        <v>0</v>
      </c>
      <c r="Q17" s="262">
        <f>ROUND(E17*P17,2)</f>
        <v>0</v>
      </c>
      <c r="R17" s="264"/>
      <c r="S17" s="264" t="s">
        <v>333</v>
      </c>
      <c r="T17" s="265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389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31" t="s">
        <v>272</v>
      </c>
      <c r="B18" s="232" t="s">
        <v>192</v>
      </c>
      <c r="C18" s="251" t="s">
        <v>193</v>
      </c>
      <c r="D18" s="233"/>
      <c r="E18" s="234"/>
      <c r="F18" s="235"/>
      <c r="G18" s="235">
        <f>SUMIF(AG19:AG62,"&lt;&gt;NOR",G19:G62)</f>
        <v>0</v>
      </c>
      <c r="H18" s="235"/>
      <c r="I18" s="235">
        <f>SUM(I19:I62)</f>
        <v>0</v>
      </c>
      <c r="J18" s="235"/>
      <c r="K18" s="235">
        <f>SUM(K19:K62)</f>
        <v>0</v>
      </c>
      <c r="L18" s="235"/>
      <c r="M18" s="235">
        <f>SUM(M19:M62)</f>
        <v>0</v>
      </c>
      <c r="N18" s="234"/>
      <c r="O18" s="234">
        <f>SUM(O19:O62)</f>
        <v>0.32</v>
      </c>
      <c r="P18" s="234"/>
      <c r="Q18" s="234">
        <f>SUM(Q19:Q62)</f>
        <v>7.77</v>
      </c>
      <c r="R18" s="235"/>
      <c r="S18" s="235"/>
      <c r="T18" s="236"/>
      <c r="U18" s="230"/>
      <c r="V18" s="230">
        <f>SUM(V19:V62)</f>
        <v>0</v>
      </c>
      <c r="W18" s="230"/>
      <c r="X18" s="230"/>
      <c r="Y18" s="230"/>
      <c r="AG18" t="s">
        <v>273</v>
      </c>
    </row>
    <row r="19" spans="1:60" outlineLevel="1" x14ac:dyDescent="0.2">
      <c r="A19" s="241">
        <v>6</v>
      </c>
      <c r="B19" s="242" t="s">
        <v>1726</v>
      </c>
      <c r="C19" s="252" t="s">
        <v>1727</v>
      </c>
      <c r="D19" s="243" t="s">
        <v>400</v>
      </c>
      <c r="E19" s="244">
        <v>14.3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8.1099999999999992E-3</v>
      </c>
      <c r="Q19" s="244">
        <f>ROUND(E19*P19,2)</f>
        <v>0.12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599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5" t="s">
        <v>1728</v>
      </c>
      <c r="D20" s="228"/>
      <c r="E20" s="229">
        <v>14.3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1">
        <v>7</v>
      </c>
      <c r="B21" s="242" t="s">
        <v>1729</v>
      </c>
      <c r="C21" s="252" t="s">
        <v>1730</v>
      </c>
      <c r="D21" s="243" t="s">
        <v>400</v>
      </c>
      <c r="E21" s="244">
        <v>57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4">
        <v>0</v>
      </c>
      <c r="O21" s="244">
        <f>ROUND(E21*N21,2)</f>
        <v>0</v>
      </c>
      <c r="P21" s="244">
        <v>2.009E-2</v>
      </c>
      <c r="Q21" s="244">
        <f>ROUND(E21*P21,2)</f>
        <v>1.1499999999999999</v>
      </c>
      <c r="R21" s="246"/>
      <c r="S21" s="246" t="s">
        <v>333</v>
      </c>
      <c r="T21" s="247" t="s">
        <v>278</v>
      </c>
      <c r="U21" s="223">
        <v>0</v>
      </c>
      <c r="V21" s="223">
        <f>ROUND(E21*U21,2)</f>
        <v>0</v>
      </c>
      <c r="W21" s="223"/>
      <c r="X21" s="223" t="s">
        <v>279</v>
      </c>
      <c r="Y21" s="223" t="s">
        <v>280</v>
      </c>
      <c r="Z21" s="212"/>
      <c r="AA21" s="212"/>
      <c r="AB21" s="212"/>
      <c r="AC21" s="212"/>
      <c r="AD21" s="212"/>
      <c r="AE21" s="212"/>
      <c r="AF21" s="212"/>
      <c r="AG21" s="212" t="s">
        <v>599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1731</v>
      </c>
      <c r="D22" s="228"/>
      <c r="E22" s="229">
        <v>57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8</v>
      </c>
      <c r="B23" s="242" t="s">
        <v>1732</v>
      </c>
      <c r="C23" s="252" t="s">
        <v>1733</v>
      </c>
      <c r="D23" s="243" t="s">
        <v>400</v>
      </c>
      <c r="E23" s="244">
        <v>110.4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0</v>
      </c>
      <c r="O23" s="244">
        <f>ROUND(E23*N23,2)</f>
        <v>0</v>
      </c>
      <c r="P23" s="244">
        <v>2.3740000000000001E-2</v>
      </c>
      <c r="Q23" s="244">
        <f>ROUND(E23*P23,2)</f>
        <v>2.62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599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5" t="s">
        <v>1734</v>
      </c>
      <c r="D24" s="228"/>
      <c r="E24" s="229">
        <v>60.4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5" t="s">
        <v>629</v>
      </c>
      <c r="D25" s="228"/>
      <c r="E25" s="229">
        <v>50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9</v>
      </c>
      <c r="B26" s="242" t="s">
        <v>1735</v>
      </c>
      <c r="C26" s="252" t="s">
        <v>1736</v>
      </c>
      <c r="D26" s="243" t="s">
        <v>400</v>
      </c>
      <c r="E26" s="244">
        <v>36.200000000000003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0</v>
      </c>
      <c r="O26" s="244">
        <f>ROUND(E26*N26,2)</f>
        <v>0</v>
      </c>
      <c r="P26" s="244">
        <v>2.5559999999999999E-2</v>
      </c>
      <c r="Q26" s="244">
        <f>ROUND(E26*P26,2)</f>
        <v>0.93</v>
      </c>
      <c r="R26" s="246"/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599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1737</v>
      </c>
      <c r="D27" s="228"/>
      <c r="E27" s="229">
        <v>36.200000000000003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10</v>
      </c>
      <c r="B28" s="242" t="s">
        <v>1738</v>
      </c>
      <c r="C28" s="252" t="s">
        <v>1739</v>
      </c>
      <c r="D28" s="243" t="s">
        <v>400</v>
      </c>
      <c r="E28" s="244">
        <v>12.1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0</v>
      </c>
      <c r="O28" s="244">
        <f>ROUND(E28*N28,2)</f>
        <v>0</v>
      </c>
      <c r="P28" s="244">
        <v>2.9219999999999999E-2</v>
      </c>
      <c r="Q28" s="244">
        <f>ROUND(E28*P28,2)</f>
        <v>0.35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599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1740</v>
      </c>
      <c r="D29" s="228"/>
      <c r="E29" s="229">
        <v>12.1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11</v>
      </c>
      <c r="B30" s="242" t="s">
        <v>1741</v>
      </c>
      <c r="C30" s="252" t="s">
        <v>1742</v>
      </c>
      <c r="D30" s="243" t="s">
        <v>400</v>
      </c>
      <c r="E30" s="244">
        <v>22.5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0</v>
      </c>
      <c r="O30" s="244">
        <f>ROUND(E30*N30,2)</f>
        <v>0</v>
      </c>
      <c r="P30" s="244">
        <v>3.2870000000000003E-2</v>
      </c>
      <c r="Q30" s="244">
        <f>ROUND(E30*P30,2)</f>
        <v>0.74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599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1743</v>
      </c>
      <c r="D31" s="228"/>
      <c r="E31" s="229">
        <v>22.5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12</v>
      </c>
      <c r="B32" s="242" t="s">
        <v>1744</v>
      </c>
      <c r="C32" s="252" t="s">
        <v>1745</v>
      </c>
      <c r="D32" s="243" t="s">
        <v>400</v>
      </c>
      <c r="E32" s="244">
        <v>33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</v>
      </c>
      <c r="O32" s="244">
        <f>ROUND(E32*N32,2)</f>
        <v>0</v>
      </c>
      <c r="P32" s="244">
        <v>3.5790000000000002E-2</v>
      </c>
      <c r="Q32" s="244">
        <f>ROUND(E32*P32,2)</f>
        <v>1.18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599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5" t="s">
        <v>1746</v>
      </c>
      <c r="D33" s="228"/>
      <c r="E33" s="229">
        <v>33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13</v>
      </c>
      <c r="B34" s="242" t="s">
        <v>1747</v>
      </c>
      <c r="C34" s="252" t="s">
        <v>1748</v>
      </c>
      <c r="D34" s="243" t="s">
        <v>400</v>
      </c>
      <c r="E34" s="244">
        <v>119.9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599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1749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5" t="s">
        <v>1750</v>
      </c>
      <c r="D36" s="228"/>
      <c r="E36" s="229">
        <v>119.9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14</v>
      </c>
      <c r="B37" s="242" t="s">
        <v>1751</v>
      </c>
      <c r="C37" s="252" t="s">
        <v>1752</v>
      </c>
      <c r="D37" s="243" t="s">
        <v>400</v>
      </c>
      <c r="E37" s="244">
        <v>50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2.2899999999999999E-3</v>
      </c>
      <c r="Q37" s="244">
        <f>ROUND(E37*P37,2)</f>
        <v>0.11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389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76</v>
      </c>
      <c r="D38" s="228"/>
      <c r="E38" s="229">
        <v>50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15</v>
      </c>
      <c r="B39" s="242" t="s">
        <v>1753</v>
      </c>
      <c r="C39" s="252" t="s">
        <v>1754</v>
      </c>
      <c r="D39" s="243" t="s">
        <v>367</v>
      </c>
      <c r="E39" s="244">
        <v>4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0</v>
      </c>
      <c r="O39" s="244">
        <f>ROUND(E39*N39,2)</f>
        <v>0</v>
      </c>
      <c r="P39" s="244">
        <v>3.5000000000000003E-2</v>
      </c>
      <c r="Q39" s="244">
        <f>ROUND(E39*P39,2)</f>
        <v>0.14000000000000001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599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5" t="s">
        <v>146</v>
      </c>
      <c r="D40" s="228"/>
      <c r="E40" s="229">
        <v>4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16</v>
      </c>
      <c r="B41" s="242" t="s">
        <v>1755</v>
      </c>
      <c r="C41" s="252" t="s">
        <v>1756</v>
      </c>
      <c r="D41" s="243" t="s">
        <v>367</v>
      </c>
      <c r="E41" s="244">
        <v>2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4.0000000000000001E-3</v>
      </c>
      <c r="Q41" s="244">
        <f>ROUND(E41*P41,2)</f>
        <v>0.01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389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5" t="s">
        <v>142</v>
      </c>
      <c r="D42" s="228"/>
      <c r="E42" s="229">
        <v>2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1">
        <v>17</v>
      </c>
      <c r="B43" s="242" t="s">
        <v>1757</v>
      </c>
      <c r="C43" s="252" t="s">
        <v>1758</v>
      </c>
      <c r="D43" s="243" t="s">
        <v>531</v>
      </c>
      <c r="E43" s="244">
        <v>4.1464999999999996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0</v>
      </c>
      <c r="O43" s="244">
        <f>ROUND(E43*N43,2)</f>
        <v>0</v>
      </c>
      <c r="P43" s="244">
        <v>0</v>
      </c>
      <c r="Q43" s="244">
        <f>ROUND(E43*P43,2)</f>
        <v>0</v>
      </c>
      <c r="R43" s="246"/>
      <c r="S43" s="246" t="s">
        <v>333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599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5" t="s">
        <v>1759</v>
      </c>
      <c r="D44" s="228"/>
      <c r="E44" s="229">
        <v>4.1500000000000004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18</v>
      </c>
      <c r="B45" s="242" t="s">
        <v>1760</v>
      </c>
      <c r="C45" s="252" t="s">
        <v>1761</v>
      </c>
      <c r="D45" s="243" t="s">
        <v>367</v>
      </c>
      <c r="E45" s="244">
        <v>47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0</v>
      </c>
      <c r="O45" s="244">
        <f>ROUND(E45*N45,2)</f>
        <v>0</v>
      </c>
      <c r="P45" s="244">
        <v>8.4999999999999995E-4</v>
      </c>
      <c r="Q45" s="244">
        <f>ROUND(E45*P45,2)</f>
        <v>0.04</v>
      </c>
      <c r="R45" s="246"/>
      <c r="S45" s="246" t="s">
        <v>277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599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5" t="s">
        <v>1762</v>
      </c>
      <c r="D46" s="228"/>
      <c r="E46" s="229">
        <v>47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19</v>
      </c>
      <c r="B47" s="242" t="s">
        <v>1763</v>
      </c>
      <c r="C47" s="252" t="s">
        <v>1764</v>
      </c>
      <c r="D47" s="243" t="s">
        <v>367</v>
      </c>
      <c r="E47" s="244">
        <v>1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0.156</v>
      </c>
      <c r="O47" s="244">
        <f>ROUND(E47*N47,2)</f>
        <v>0.16</v>
      </c>
      <c r="P47" s="244">
        <v>0</v>
      </c>
      <c r="Q47" s="244">
        <f>ROUND(E47*P47,2)</f>
        <v>0</v>
      </c>
      <c r="R47" s="246"/>
      <c r="S47" s="246" t="s">
        <v>277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599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2" x14ac:dyDescent="0.2">
      <c r="A48" s="219"/>
      <c r="B48" s="220"/>
      <c r="C48" s="253" t="s">
        <v>1765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50" t="str">
        <f>C48</f>
        <v>Rozměr 2,52x340x700, průtok vzduchu max.5.000 m3/h, příkon el.1,25 kW, prou 5,5 A, topný výkon 50 kW, akust.tlak 63 dB(A), akust.výkon 78,5 dB(A)</v>
      </c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140</v>
      </c>
      <c r="D49" s="228"/>
      <c r="E49" s="229">
        <v>1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20</v>
      </c>
      <c r="B50" s="242" t="s">
        <v>1766</v>
      </c>
      <c r="C50" s="252" t="s">
        <v>1767</v>
      </c>
      <c r="D50" s="243" t="s">
        <v>1439</v>
      </c>
      <c r="E50" s="244">
        <v>1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0</v>
      </c>
      <c r="O50" s="244">
        <f>ROUND(E50*N50,2)</f>
        <v>0</v>
      </c>
      <c r="P50" s="244">
        <v>0.38200000000000001</v>
      </c>
      <c r="Q50" s="244">
        <f>ROUND(E50*P50,2)</f>
        <v>0.38</v>
      </c>
      <c r="R50" s="246"/>
      <c r="S50" s="246" t="s">
        <v>277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599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1768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50" t="str">
        <f>C51</f>
        <v>Demontáž potrubí pl.cca 1,0 m2, demontáž ventilátoru, filtrů, ohřívačů, regulačních a požárních klapek, vybourání nasávací komory.</v>
      </c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140</v>
      </c>
      <c r="D52" s="228"/>
      <c r="E52" s="229">
        <v>1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21</v>
      </c>
      <c r="B53" s="242" t="s">
        <v>1769</v>
      </c>
      <c r="C53" s="252" t="s">
        <v>1770</v>
      </c>
      <c r="D53" s="243" t="s">
        <v>1467</v>
      </c>
      <c r="E53" s="244">
        <v>4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 t="s">
        <v>1468</v>
      </c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1469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1470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846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5" t="s">
        <v>146</v>
      </c>
      <c r="D55" s="228"/>
      <c r="E55" s="229">
        <v>4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1">
        <v>22</v>
      </c>
      <c r="B56" s="242" t="s">
        <v>1771</v>
      </c>
      <c r="C56" s="252" t="s">
        <v>1772</v>
      </c>
      <c r="D56" s="243" t="s">
        <v>367</v>
      </c>
      <c r="E56" s="244">
        <v>1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4">
        <v>0.15</v>
      </c>
      <c r="O56" s="244">
        <f>ROUND(E56*N56,2)</f>
        <v>0.15</v>
      </c>
      <c r="P56" s="244">
        <v>0</v>
      </c>
      <c r="Q56" s="244">
        <f>ROUND(E56*P56,2)</f>
        <v>0</v>
      </c>
      <c r="R56" s="246"/>
      <c r="S56" s="246" t="s">
        <v>277</v>
      </c>
      <c r="T56" s="247" t="s">
        <v>278</v>
      </c>
      <c r="U56" s="223">
        <v>0</v>
      </c>
      <c r="V56" s="223">
        <f>ROUND(E56*U56,2)</f>
        <v>0</v>
      </c>
      <c r="W56" s="223"/>
      <c r="X56" s="223" t="s">
        <v>609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610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2" x14ac:dyDescent="0.2">
      <c r="A57" s="219"/>
      <c r="B57" s="220"/>
      <c r="C57" s="253" t="s">
        <v>1765</v>
      </c>
      <c r="D57" s="248"/>
      <c r="E57" s="248"/>
      <c r="F57" s="248"/>
      <c r="G57" s="248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50" t="str">
        <f>C57</f>
        <v>Rozměr 2,52x340x700, průtok vzduchu max.5.000 m3/h, příkon el.1,25 kW, prou 5,5 A, topný výkon 50 kW, akust.tlak 63 dB(A), akust.výkon 78,5 dB(A)</v>
      </c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5" t="s">
        <v>140</v>
      </c>
      <c r="D58" s="228"/>
      <c r="E58" s="229">
        <v>1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23</v>
      </c>
      <c r="B59" s="242" t="s">
        <v>1773</v>
      </c>
      <c r="C59" s="252" t="s">
        <v>1774</v>
      </c>
      <c r="D59" s="243" t="s">
        <v>367</v>
      </c>
      <c r="E59" s="244">
        <v>1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5.7999999999999996E-3</v>
      </c>
      <c r="O59" s="244">
        <f>ROUND(E59*N59,2)</f>
        <v>0.01</v>
      </c>
      <c r="P59" s="244">
        <v>0</v>
      </c>
      <c r="Q59" s="244">
        <f>ROUND(E59*P59,2)</f>
        <v>0</v>
      </c>
      <c r="R59" s="246"/>
      <c r="S59" s="246" t="s">
        <v>277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609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610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3" t="s">
        <v>1775</v>
      </c>
      <c r="D60" s="248"/>
      <c r="E60" s="248"/>
      <c r="F60" s="248"/>
      <c r="G60" s="248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5" t="s">
        <v>140</v>
      </c>
      <c r="D61" s="228"/>
      <c r="E61" s="229">
        <v>1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59">
        <v>24</v>
      </c>
      <c r="B62" s="260" t="s">
        <v>1776</v>
      </c>
      <c r="C62" s="268" t="s">
        <v>1777</v>
      </c>
      <c r="D62" s="261" t="s">
        <v>0</v>
      </c>
      <c r="E62" s="262">
        <v>3558.8506000000002</v>
      </c>
      <c r="F62" s="263"/>
      <c r="G62" s="264">
        <f>ROUND(E62*F62,2)</f>
        <v>0</v>
      </c>
      <c r="H62" s="263"/>
      <c r="I62" s="264">
        <f>ROUND(E62*H62,2)</f>
        <v>0</v>
      </c>
      <c r="J62" s="263"/>
      <c r="K62" s="264">
        <f>ROUND(E62*J62,2)</f>
        <v>0</v>
      </c>
      <c r="L62" s="264">
        <v>21</v>
      </c>
      <c r="M62" s="264">
        <f>G62*(1+L62/100)</f>
        <v>0</v>
      </c>
      <c r="N62" s="262">
        <v>0</v>
      </c>
      <c r="O62" s="262">
        <f>ROUND(E62*N62,2)</f>
        <v>0</v>
      </c>
      <c r="P62" s="262">
        <v>0</v>
      </c>
      <c r="Q62" s="262">
        <f>ROUND(E62*P62,2)</f>
        <v>0</v>
      </c>
      <c r="R62" s="264"/>
      <c r="S62" s="264" t="s">
        <v>333</v>
      </c>
      <c r="T62" s="265" t="s">
        <v>278</v>
      </c>
      <c r="U62" s="223">
        <v>0</v>
      </c>
      <c r="V62" s="223">
        <f>ROUND(E62*U62,2)</f>
        <v>0</v>
      </c>
      <c r="W62" s="223"/>
      <c r="X62" s="223" t="s">
        <v>279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389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x14ac:dyDescent="0.2">
      <c r="A63" s="231" t="s">
        <v>272</v>
      </c>
      <c r="B63" s="232" t="s">
        <v>210</v>
      </c>
      <c r="C63" s="251" t="s">
        <v>211</v>
      </c>
      <c r="D63" s="233"/>
      <c r="E63" s="234"/>
      <c r="F63" s="235"/>
      <c r="G63" s="235">
        <f>SUMIF(AG64:AG66,"&lt;&gt;NOR",G64:G66)</f>
        <v>0</v>
      </c>
      <c r="H63" s="235"/>
      <c r="I63" s="235">
        <f>SUM(I64:I66)</f>
        <v>0</v>
      </c>
      <c r="J63" s="235"/>
      <c r="K63" s="235">
        <f>SUM(K64:K66)</f>
        <v>0</v>
      </c>
      <c r="L63" s="235"/>
      <c r="M63" s="235">
        <f>SUM(M64:M66)</f>
        <v>0</v>
      </c>
      <c r="N63" s="234"/>
      <c r="O63" s="234">
        <f>SUM(O64:O66)</f>
        <v>0</v>
      </c>
      <c r="P63" s="234"/>
      <c r="Q63" s="234">
        <f>SUM(Q64:Q66)</f>
        <v>0</v>
      </c>
      <c r="R63" s="235"/>
      <c r="S63" s="235"/>
      <c r="T63" s="236"/>
      <c r="U63" s="230"/>
      <c r="V63" s="230">
        <f>SUM(V64:V66)</f>
        <v>0</v>
      </c>
      <c r="W63" s="230"/>
      <c r="X63" s="230"/>
      <c r="Y63" s="230"/>
      <c r="AG63" t="s">
        <v>273</v>
      </c>
    </row>
    <row r="64" spans="1:60" outlineLevel="1" x14ac:dyDescent="0.2">
      <c r="A64" s="241">
        <v>25</v>
      </c>
      <c r="B64" s="242" t="s">
        <v>1778</v>
      </c>
      <c r="C64" s="252" t="s">
        <v>1779</v>
      </c>
      <c r="D64" s="243" t="s">
        <v>716</v>
      </c>
      <c r="E64" s="244">
        <v>18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6.0000000000000002E-5</v>
      </c>
      <c r="O64" s="244">
        <f>ROUND(E64*N64,2)</f>
        <v>0</v>
      </c>
      <c r="P64" s="244">
        <v>0</v>
      </c>
      <c r="Q64" s="244">
        <f>ROUND(E64*P64,2)</f>
        <v>0</v>
      </c>
      <c r="R64" s="246"/>
      <c r="S64" s="246" t="s">
        <v>333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599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5" t="s">
        <v>1248</v>
      </c>
      <c r="D65" s="228"/>
      <c r="E65" s="229">
        <v>18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9">
        <v>26</v>
      </c>
      <c r="B66" s="260" t="s">
        <v>719</v>
      </c>
      <c r="C66" s="268" t="s">
        <v>720</v>
      </c>
      <c r="D66" s="261" t="s">
        <v>0</v>
      </c>
      <c r="E66" s="262">
        <v>55.62</v>
      </c>
      <c r="F66" s="263"/>
      <c r="G66" s="264">
        <f>ROUND(E66*F66,2)</f>
        <v>0</v>
      </c>
      <c r="H66" s="263"/>
      <c r="I66" s="264">
        <f>ROUND(E66*H66,2)</f>
        <v>0</v>
      </c>
      <c r="J66" s="263"/>
      <c r="K66" s="264">
        <f>ROUND(E66*J66,2)</f>
        <v>0</v>
      </c>
      <c r="L66" s="264">
        <v>21</v>
      </c>
      <c r="M66" s="264">
        <f>G66*(1+L66/100)</f>
        <v>0</v>
      </c>
      <c r="N66" s="262">
        <v>0</v>
      </c>
      <c r="O66" s="262">
        <f>ROUND(E66*N66,2)</f>
        <v>0</v>
      </c>
      <c r="P66" s="262">
        <v>0</v>
      </c>
      <c r="Q66" s="262">
        <f>ROUND(E66*P66,2)</f>
        <v>0</v>
      </c>
      <c r="R66" s="264"/>
      <c r="S66" s="264" t="s">
        <v>333</v>
      </c>
      <c r="T66" s="265" t="s">
        <v>278</v>
      </c>
      <c r="U66" s="223">
        <v>0</v>
      </c>
      <c r="V66" s="223">
        <f>ROUND(E66*U66,2)</f>
        <v>0</v>
      </c>
      <c r="W66" s="223"/>
      <c r="X66" s="223" t="s">
        <v>279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389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31" t="s">
        <v>272</v>
      </c>
      <c r="B67" s="232" t="s">
        <v>224</v>
      </c>
      <c r="C67" s="251" t="s">
        <v>225</v>
      </c>
      <c r="D67" s="233"/>
      <c r="E67" s="234"/>
      <c r="F67" s="235"/>
      <c r="G67" s="235">
        <f>SUMIF(AG68:AG71,"&lt;&gt;NOR",G68:G71)</f>
        <v>0</v>
      </c>
      <c r="H67" s="235"/>
      <c r="I67" s="235">
        <f>SUM(I68:I71)</f>
        <v>0</v>
      </c>
      <c r="J67" s="235"/>
      <c r="K67" s="235">
        <f>SUM(K68:K71)</f>
        <v>0</v>
      </c>
      <c r="L67" s="235"/>
      <c r="M67" s="235">
        <f>SUM(M68:M71)</f>
        <v>0</v>
      </c>
      <c r="N67" s="234"/>
      <c r="O67" s="234">
        <f>SUM(O68:O71)</f>
        <v>0</v>
      </c>
      <c r="P67" s="234"/>
      <c r="Q67" s="234">
        <f>SUM(Q68:Q71)</f>
        <v>0</v>
      </c>
      <c r="R67" s="235"/>
      <c r="S67" s="235"/>
      <c r="T67" s="236"/>
      <c r="U67" s="230"/>
      <c r="V67" s="230">
        <f>SUM(V68:V71)</f>
        <v>0</v>
      </c>
      <c r="W67" s="230"/>
      <c r="X67" s="230"/>
      <c r="Y67" s="230"/>
      <c r="AG67" t="s">
        <v>273</v>
      </c>
    </row>
    <row r="68" spans="1:60" outlineLevel="1" x14ac:dyDescent="0.2">
      <c r="A68" s="241">
        <v>27</v>
      </c>
      <c r="B68" s="242" t="s">
        <v>1780</v>
      </c>
      <c r="C68" s="252" t="s">
        <v>1781</v>
      </c>
      <c r="D68" s="243" t="s">
        <v>359</v>
      </c>
      <c r="E68" s="244">
        <v>1.72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4">
        <v>2.4000000000000001E-4</v>
      </c>
      <c r="O68" s="244">
        <f>ROUND(E68*N68,2)</f>
        <v>0</v>
      </c>
      <c r="P68" s="244">
        <v>0</v>
      </c>
      <c r="Q68" s="244">
        <f>ROUND(E68*P68,2)</f>
        <v>0</v>
      </c>
      <c r="R68" s="246"/>
      <c r="S68" s="246" t="s">
        <v>333</v>
      </c>
      <c r="T68" s="247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599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5" t="s">
        <v>1782</v>
      </c>
      <c r="D69" s="228"/>
      <c r="E69" s="229">
        <v>1.72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28</v>
      </c>
      <c r="B70" s="242" t="s">
        <v>826</v>
      </c>
      <c r="C70" s="252" t="s">
        <v>827</v>
      </c>
      <c r="D70" s="243" t="s">
        <v>359</v>
      </c>
      <c r="E70" s="244">
        <v>0.86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8.0000000000000007E-5</v>
      </c>
      <c r="O70" s="244">
        <f>ROUND(E70*N70,2)</f>
        <v>0</v>
      </c>
      <c r="P70" s="244">
        <v>0</v>
      </c>
      <c r="Q70" s="244">
        <f>ROUND(E70*P70,2)</f>
        <v>0</v>
      </c>
      <c r="R70" s="246"/>
      <c r="S70" s="246" t="s">
        <v>333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599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5" t="s">
        <v>1783</v>
      </c>
      <c r="D71" s="228"/>
      <c r="E71" s="229">
        <v>0.86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31" t="s">
        <v>272</v>
      </c>
      <c r="B72" s="232" t="s">
        <v>241</v>
      </c>
      <c r="C72" s="251" t="s">
        <v>173</v>
      </c>
      <c r="D72" s="233"/>
      <c r="E72" s="234"/>
      <c r="F72" s="235"/>
      <c r="G72" s="235">
        <f>SUMIF(AG73:AG85,"&lt;&gt;NOR",G73:G85)</f>
        <v>0</v>
      </c>
      <c r="H72" s="235"/>
      <c r="I72" s="235">
        <f>SUM(I73:I85)</f>
        <v>0</v>
      </c>
      <c r="J72" s="235"/>
      <c r="K72" s="235">
        <f>SUM(K73:K85)</f>
        <v>0</v>
      </c>
      <c r="L72" s="235"/>
      <c r="M72" s="235">
        <f>SUM(M73:M85)</f>
        <v>0</v>
      </c>
      <c r="N72" s="234"/>
      <c r="O72" s="234">
        <f>SUM(O73:O85)</f>
        <v>0</v>
      </c>
      <c r="P72" s="234"/>
      <c r="Q72" s="234">
        <f>SUM(Q73:Q85)</f>
        <v>0</v>
      </c>
      <c r="R72" s="235"/>
      <c r="S72" s="235"/>
      <c r="T72" s="236"/>
      <c r="U72" s="230"/>
      <c r="V72" s="230">
        <f>SUM(V73:V85)</f>
        <v>0</v>
      </c>
      <c r="W72" s="230"/>
      <c r="X72" s="230"/>
      <c r="Y72" s="230"/>
      <c r="AG72" t="s">
        <v>273</v>
      </c>
    </row>
    <row r="73" spans="1:60" outlineLevel="1" x14ac:dyDescent="0.2">
      <c r="A73" s="241">
        <v>29</v>
      </c>
      <c r="B73" s="242" t="s">
        <v>842</v>
      </c>
      <c r="C73" s="252" t="s">
        <v>843</v>
      </c>
      <c r="D73" s="243" t="s">
        <v>531</v>
      </c>
      <c r="E73" s="244">
        <v>8.7439300000000006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0</v>
      </c>
      <c r="O73" s="244">
        <f>ROUND(E73*N73,2)</f>
        <v>0</v>
      </c>
      <c r="P73" s="244">
        <v>0</v>
      </c>
      <c r="Q73" s="244">
        <f>ROUND(E73*P73,2)</f>
        <v>0</v>
      </c>
      <c r="R73" s="246"/>
      <c r="S73" s="246" t="s">
        <v>333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389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3" t="s">
        <v>846</v>
      </c>
      <c r="D74" s="248"/>
      <c r="E74" s="248"/>
      <c r="F74" s="248"/>
      <c r="G74" s="248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1">
        <v>30</v>
      </c>
      <c r="B75" s="242" t="s">
        <v>849</v>
      </c>
      <c r="C75" s="252" t="s">
        <v>850</v>
      </c>
      <c r="D75" s="243" t="s">
        <v>531</v>
      </c>
      <c r="E75" s="244">
        <v>8.7439300000000006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4">
        <v>0</v>
      </c>
      <c r="O75" s="244">
        <f>ROUND(E75*N75,2)</f>
        <v>0</v>
      </c>
      <c r="P75" s="244">
        <v>0</v>
      </c>
      <c r="Q75" s="244">
        <f>ROUND(E75*P75,2)</f>
        <v>0</v>
      </c>
      <c r="R75" s="246"/>
      <c r="S75" s="246" t="s">
        <v>333</v>
      </c>
      <c r="T75" s="247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389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19"/>
      <c r="B76" s="220"/>
      <c r="C76" s="253" t="s">
        <v>846</v>
      </c>
      <c r="D76" s="248"/>
      <c r="E76" s="248"/>
      <c r="F76" s="248"/>
      <c r="G76" s="248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9">
        <v>31</v>
      </c>
      <c r="B77" s="260" t="s">
        <v>851</v>
      </c>
      <c r="C77" s="268" t="s">
        <v>852</v>
      </c>
      <c r="D77" s="261" t="s">
        <v>531</v>
      </c>
      <c r="E77" s="262">
        <v>8.7439300000000006</v>
      </c>
      <c r="F77" s="263"/>
      <c r="G77" s="264">
        <f>ROUND(E77*F77,2)</f>
        <v>0</v>
      </c>
      <c r="H77" s="263"/>
      <c r="I77" s="264">
        <f>ROUND(E77*H77,2)</f>
        <v>0</v>
      </c>
      <c r="J77" s="263"/>
      <c r="K77" s="264">
        <f>ROUND(E77*J77,2)</f>
        <v>0</v>
      </c>
      <c r="L77" s="264">
        <v>21</v>
      </c>
      <c r="M77" s="264">
        <f>G77*(1+L77/100)</f>
        <v>0</v>
      </c>
      <c r="N77" s="262">
        <v>0</v>
      </c>
      <c r="O77" s="262">
        <f>ROUND(E77*N77,2)</f>
        <v>0</v>
      </c>
      <c r="P77" s="262">
        <v>0</v>
      </c>
      <c r="Q77" s="262">
        <f>ROUND(E77*P77,2)</f>
        <v>0</v>
      </c>
      <c r="R77" s="264"/>
      <c r="S77" s="264" t="s">
        <v>333</v>
      </c>
      <c r="T77" s="265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389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9">
        <v>32</v>
      </c>
      <c r="B78" s="260" t="s">
        <v>853</v>
      </c>
      <c r="C78" s="268" t="s">
        <v>854</v>
      </c>
      <c r="D78" s="261" t="s">
        <v>531</v>
      </c>
      <c r="E78" s="262">
        <v>8.7439300000000006</v>
      </c>
      <c r="F78" s="263"/>
      <c r="G78" s="264">
        <f>ROUND(E78*F78,2)</f>
        <v>0</v>
      </c>
      <c r="H78" s="263"/>
      <c r="I78" s="264">
        <f>ROUND(E78*H78,2)</f>
        <v>0</v>
      </c>
      <c r="J78" s="263"/>
      <c r="K78" s="264">
        <f>ROUND(E78*J78,2)</f>
        <v>0</v>
      </c>
      <c r="L78" s="264">
        <v>21</v>
      </c>
      <c r="M78" s="264">
        <f>G78*(1+L78/100)</f>
        <v>0</v>
      </c>
      <c r="N78" s="262">
        <v>0</v>
      </c>
      <c r="O78" s="262">
        <f>ROUND(E78*N78,2)</f>
        <v>0</v>
      </c>
      <c r="P78" s="262">
        <v>0</v>
      </c>
      <c r="Q78" s="262">
        <f>ROUND(E78*P78,2)</f>
        <v>0</v>
      </c>
      <c r="R78" s="264"/>
      <c r="S78" s="264" t="s">
        <v>333</v>
      </c>
      <c r="T78" s="265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389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9">
        <v>33</v>
      </c>
      <c r="B79" s="260" t="s">
        <v>855</v>
      </c>
      <c r="C79" s="268" t="s">
        <v>856</v>
      </c>
      <c r="D79" s="261" t="s">
        <v>531</v>
      </c>
      <c r="E79" s="262">
        <v>174.87855999999999</v>
      </c>
      <c r="F79" s="263"/>
      <c r="G79" s="264">
        <f>ROUND(E79*F79,2)</f>
        <v>0</v>
      </c>
      <c r="H79" s="263"/>
      <c r="I79" s="264">
        <f>ROUND(E79*H79,2)</f>
        <v>0</v>
      </c>
      <c r="J79" s="263"/>
      <c r="K79" s="264">
        <f>ROUND(E79*J79,2)</f>
        <v>0</v>
      </c>
      <c r="L79" s="264">
        <v>21</v>
      </c>
      <c r="M79" s="264">
        <f>G79*(1+L79/100)</f>
        <v>0</v>
      </c>
      <c r="N79" s="262">
        <v>0</v>
      </c>
      <c r="O79" s="262">
        <f>ROUND(E79*N79,2)</f>
        <v>0</v>
      </c>
      <c r="P79" s="262">
        <v>0</v>
      </c>
      <c r="Q79" s="262">
        <f>ROUND(E79*P79,2)</f>
        <v>0</v>
      </c>
      <c r="R79" s="264"/>
      <c r="S79" s="264" t="s">
        <v>333</v>
      </c>
      <c r="T79" s="265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389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59">
        <v>34</v>
      </c>
      <c r="B80" s="260" t="s">
        <v>857</v>
      </c>
      <c r="C80" s="268" t="s">
        <v>858</v>
      </c>
      <c r="D80" s="261" t="s">
        <v>531</v>
      </c>
      <c r="E80" s="262">
        <v>8.7439300000000006</v>
      </c>
      <c r="F80" s="263"/>
      <c r="G80" s="264">
        <f>ROUND(E80*F80,2)</f>
        <v>0</v>
      </c>
      <c r="H80" s="263"/>
      <c r="I80" s="264">
        <f>ROUND(E80*H80,2)</f>
        <v>0</v>
      </c>
      <c r="J80" s="263"/>
      <c r="K80" s="264">
        <f>ROUND(E80*J80,2)</f>
        <v>0</v>
      </c>
      <c r="L80" s="264">
        <v>21</v>
      </c>
      <c r="M80" s="264">
        <f>G80*(1+L80/100)</f>
        <v>0</v>
      </c>
      <c r="N80" s="262">
        <v>0</v>
      </c>
      <c r="O80" s="262">
        <f>ROUND(E80*N80,2)</f>
        <v>0</v>
      </c>
      <c r="P80" s="262">
        <v>0</v>
      </c>
      <c r="Q80" s="262">
        <f>ROUND(E80*P80,2)</f>
        <v>0</v>
      </c>
      <c r="R80" s="264"/>
      <c r="S80" s="264" t="s">
        <v>333</v>
      </c>
      <c r="T80" s="265" t="s">
        <v>278</v>
      </c>
      <c r="U80" s="223">
        <v>0</v>
      </c>
      <c r="V80" s="223">
        <f>ROUND(E80*U80,2)</f>
        <v>0</v>
      </c>
      <c r="W80" s="223"/>
      <c r="X80" s="223" t="s">
        <v>279</v>
      </c>
      <c r="Y80" s="223" t="s">
        <v>280</v>
      </c>
      <c r="Z80" s="212"/>
      <c r="AA80" s="212"/>
      <c r="AB80" s="212"/>
      <c r="AC80" s="212"/>
      <c r="AD80" s="212"/>
      <c r="AE80" s="212"/>
      <c r="AF80" s="212"/>
      <c r="AG80" s="212" t="s">
        <v>389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9">
        <v>35</v>
      </c>
      <c r="B81" s="260" t="s">
        <v>859</v>
      </c>
      <c r="C81" s="268" t="s">
        <v>860</v>
      </c>
      <c r="D81" s="261" t="s">
        <v>531</v>
      </c>
      <c r="E81" s="262">
        <v>174.87855999999999</v>
      </c>
      <c r="F81" s="263"/>
      <c r="G81" s="264">
        <f>ROUND(E81*F81,2)</f>
        <v>0</v>
      </c>
      <c r="H81" s="263"/>
      <c r="I81" s="264">
        <f>ROUND(E81*H81,2)</f>
        <v>0</v>
      </c>
      <c r="J81" s="263"/>
      <c r="K81" s="264">
        <f>ROUND(E81*J81,2)</f>
        <v>0</v>
      </c>
      <c r="L81" s="264">
        <v>21</v>
      </c>
      <c r="M81" s="264">
        <f>G81*(1+L81/100)</f>
        <v>0</v>
      </c>
      <c r="N81" s="262">
        <v>0</v>
      </c>
      <c r="O81" s="262">
        <f>ROUND(E81*N81,2)</f>
        <v>0</v>
      </c>
      <c r="P81" s="262">
        <v>0</v>
      </c>
      <c r="Q81" s="262">
        <f>ROUND(E81*P81,2)</f>
        <v>0</v>
      </c>
      <c r="R81" s="264"/>
      <c r="S81" s="264" t="s">
        <v>333</v>
      </c>
      <c r="T81" s="265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389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36</v>
      </c>
      <c r="B82" s="242" t="s">
        <v>861</v>
      </c>
      <c r="C82" s="252" t="s">
        <v>862</v>
      </c>
      <c r="D82" s="243" t="s">
        <v>531</v>
      </c>
      <c r="E82" s="244">
        <v>4.9939299999999998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0</v>
      </c>
      <c r="O82" s="244">
        <f>ROUND(E82*N82,2)</f>
        <v>0</v>
      </c>
      <c r="P82" s="244">
        <v>0</v>
      </c>
      <c r="Q82" s="244">
        <f>ROUND(E82*P82,2)</f>
        <v>0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389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1784</v>
      </c>
      <c r="D83" s="228"/>
      <c r="E83" s="229">
        <v>4.99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9">
        <v>37</v>
      </c>
      <c r="B84" s="260" t="s">
        <v>1785</v>
      </c>
      <c r="C84" s="268" t="s">
        <v>1786</v>
      </c>
      <c r="D84" s="261" t="s">
        <v>531</v>
      </c>
      <c r="E84" s="262">
        <v>2.6</v>
      </c>
      <c r="F84" s="263"/>
      <c r="G84" s="264">
        <f>ROUND(E84*F84,2)</f>
        <v>0</v>
      </c>
      <c r="H84" s="263"/>
      <c r="I84" s="264">
        <f>ROUND(E84*H84,2)</f>
        <v>0</v>
      </c>
      <c r="J84" s="263"/>
      <c r="K84" s="264">
        <f>ROUND(E84*J84,2)</f>
        <v>0</v>
      </c>
      <c r="L84" s="264">
        <v>21</v>
      </c>
      <c r="M84" s="264">
        <f>G84*(1+L84/100)</f>
        <v>0</v>
      </c>
      <c r="N84" s="262">
        <v>0</v>
      </c>
      <c r="O84" s="262">
        <f>ROUND(E84*N84,2)</f>
        <v>0</v>
      </c>
      <c r="P84" s="262">
        <v>0</v>
      </c>
      <c r="Q84" s="262">
        <f>ROUND(E84*P84,2)</f>
        <v>0</v>
      </c>
      <c r="R84" s="264"/>
      <c r="S84" s="264" t="s">
        <v>333</v>
      </c>
      <c r="T84" s="265" t="s">
        <v>278</v>
      </c>
      <c r="U84" s="223">
        <v>0</v>
      </c>
      <c r="V84" s="223">
        <f>ROUND(E84*U84,2)</f>
        <v>0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389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1">
        <v>38</v>
      </c>
      <c r="B85" s="242" t="s">
        <v>1787</v>
      </c>
      <c r="C85" s="252" t="s">
        <v>1788</v>
      </c>
      <c r="D85" s="243" t="s">
        <v>531</v>
      </c>
      <c r="E85" s="244">
        <v>1.1499999999999999</v>
      </c>
      <c r="F85" s="245"/>
      <c r="G85" s="246">
        <f>ROUND(E85*F85,2)</f>
        <v>0</v>
      </c>
      <c r="H85" s="245"/>
      <c r="I85" s="246">
        <f>ROUND(E85*H85,2)</f>
        <v>0</v>
      </c>
      <c r="J85" s="245"/>
      <c r="K85" s="246">
        <f>ROUND(E85*J85,2)</f>
        <v>0</v>
      </c>
      <c r="L85" s="246">
        <v>21</v>
      </c>
      <c r="M85" s="246">
        <f>G85*(1+L85/100)</f>
        <v>0</v>
      </c>
      <c r="N85" s="244">
        <v>0</v>
      </c>
      <c r="O85" s="244">
        <f>ROUND(E85*N85,2)</f>
        <v>0</v>
      </c>
      <c r="P85" s="244">
        <v>0</v>
      </c>
      <c r="Q85" s="244">
        <f>ROUND(E85*P85,2)</f>
        <v>0</v>
      </c>
      <c r="R85" s="246"/>
      <c r="S85" s="246" t="s">
        <v>333</v>
      </c>
      <c r="T85" s="247" t="s">
        <v>278</v>
      </c>
      <c r="U85" s="223">
        <v>0</v>
      </c>
      <c r="V85" s="223">
        <f>ROUND(E85*U85,2)</f>
        <v>0</v>
      </c>
      <c r="W85" s="223"/>
      <c r="X85" s="223" t="s">
        <v>279</v>
      </c>
      <c r="Y85" s="223" t="s">
        <v>280</v>
      </c>
      <c r="Z85" s="212"/>
      <c r="AA85" s="212"/>
      <c r="AB85" s="212"/>
      <c r="AC85" s="212"/>
      <c r="AD85" s="212"/>
      <c r="AE85" s="212"/>
      <c r="AF85" s="212"/>
      <c r="AG85" s="212" t="s">
        <v>389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x14ac:dyDescent="0.2">
      <c r="A86" s="3"/>
      <c r="B86" s="4"/>
      <c r="C86" s="256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12</v>
      </c>
      <c r="AF86">
        <v>21</v>
      </c>
      <c r="AG86" t="s">
        <v>258</v>
      </c>
    </row>
    <row r="87" spans="1:60" x14ac:dyDescent="0.2">
      <c r="A87" s="215"/>
      <c r="B87" s="216" t="s">
        <v>29</v>
      </c>
      <c r="C87" s="257"/>
      <c r="D87" s="217"/>
      <c r="E87" s="218"/>
      <c r="F87" s="218"/>
      <c r="G87" s="240">
        <f>G8+G18+G63+G67+G72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315</v>
      </c>
    </row>
    <row r="88" spans="1:60" x14ac:dyDescent="0.2">
      <c r="C88" s="258"/>
      <c r="D88" s="10"/>
      <c r="AG88" t="s">
        <v>316</v>
      </c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IATH5IdQtPm+CzTl6qsyBE0GP3A5AvrvbTU/pBuro1+Zvv+0jnMzAJnBlvTCpuGFNB8CrDbmb08IkK/OCogTw==" saltValue="+UHmOCmYGFocG0AIyGv2ow==" spinCount="100000" sheet="1" formatRows="0"/>
  <mergeCells count="12">
    <mergeCell ref="C51:G51"/>
    <mergeCell ref="C54:G54"/>
    <mergeCell ref="C57:G57"/>
    <mergeCell ref="C60:G60"/>
    <mergeCell ref="C74:G74"/>
    <mergeCell ref="C76:G76"/>
    <mergeCell ref="A1:G1"/>
    <mergeCell ref="C2:G2"/>
    <mergeCell ref="C3:G3"/>
    <mergeCell ref="C4:G4"/>
    <mergeCell ref="C35:G35"/>
    <mergeCell ref="C48:G4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24499-7E96-4C5B-8B6D-2B64A291262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50</v>
      </c>
      <c r="C4" s="204" t="s">
        <v>83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140</v>
      </c>
      <c r="C8" s="251" t="s">
        <v>141</v>
      </c>
      <c r="D8" s="233"/>
      <c r="E8" s="234"/>
      <c r="F8" s="235"/>
      <c r="G8" s="235">
        <f>SUMIF(AG9:AG26,"&lt;&gt;NOR",G9:G26)</f>
        <v>0</v>
      </c>
      <c r="H8" s="235"/>
      <c r="I8" s="235">
        <f>SUM(I9:I26)</f>
        <v>0</v>
      </c>
      <c r="J8" s="235"/>
      <c r="K8" s="235">
        <f>SUM(K9:K26)</f>
        <v>0</v>
      </c>
      <c r="L8" s="235"/>
      <c r="M8" s="235">
        <f>SUM(M9:M26)</f>
        <v>0</v>
      </c>
      <c r="N8" s="234"/>
      <c r="O8" s="234">
        <f>SUM(O9:O26)</f>
        <v>0</v>
      </c>
      <c r="P8" s="234"/>
      <c r="Q8" s="234">
        <f>SUM(Q9:Q26)</f>
        <v>0</v>
      </c>
      <c r="R8" s="235"/>
      <c r="S8" s="235"/>
      <c r="T8" s="236"/>
      <c r="U8" s="230"/>
      <c r="V8" s="230">
        <f>SUM(V9:V26)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873</v>
      </c>
      <c r="C9" s="252" t="s">
        <v>874</v>
      </c>
      <c r="D9" s="243" t="s">
        <v>415</v>
      </c>
      <c r="E9" s="244">
        <v>1.4253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1789</v>
      </c>
      <c r="D10" s="228"/>
      <c r="E10" s="229">
        <v>1.43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877</v>
      </c>
      <c r="C11" s="252" t="s">
        <v>878</v>
      </c>
      <c r="D11" s="243" t="s">
        <v>415</v>
      </c>
      <c r="E11" s="244">
        <v>1.4253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0</v>
      </c>
      <c r="O11" s="244">
        <f>ROUND(E11*N11,2)</f>
        <v>0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1790</v>
      </c>
      <c r="D12" s="228"/>
      <c r="E12" s="229">
        <v>1.43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880</v>
      </c>
      <c r="C13" s="252" t="s">
        <v>881</v>
      </c>
      <c r="D13" s="243" t="s">
        <v>415</v>
      </c>
      <c r="E13" s="244">
        <v>1.4253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0</v>
      </c>
      <c r="O13" s="244">
        <f>ROUND(E13*N13,2)</f>
        <v>0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1789</v>
      </c>
      <c r="D14" s="228"/>
      <c r="E14" s="229">
        <v>1.43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882</v>
      </c>
      <c r="C15" s="252" t="s">
        <v>883</v>
      </c>
      <c r="D15" s="243" t="s">
        <v>415</v>
      </c>
      <c r="E15" s="244">
        <v>1.4253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0</v>
      </c>
      <c r="O15" s="244">
        <f>ROUND(E15*N15,2)</f>
        <v>0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1789</v>
      </c>
      <c r="D16" s="228"/>
      <c r="E16" s="229">
        <v>1.43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1">
        <v>5</v>
      </c>
      <c r="B17" s="242" t="s">
        <v>884</v>
      </c>
      <c r="C17" s="252" t="s">
        <v>885</v>
      </c>
      <c r="D17" s="243" t="s">
        <v>415</v>
      </c>
      <c r="E17" s="244">
        <v>1.4253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0</v>
      </c>
      <c r="O17" s="244">
        <f>ROUND(E17*N17,2)</f>
        <v>0</v>
      </c>
      <c r="P17" s="244">
        <v>0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281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1789</v>
      </c>
      <c r="D18" s="228"/>
      <c r="E18" s="229">
        <v>1.43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6</v>
      </c>
      <c r="B19" s="242" t="s">
        <v>886</v>
      </c>
      <c r="C19" s="252" t="s">
        <v>887</v>
      </c>
      <c r="D19" s="243" t="s">
        <v>415</v>
      </c>
      <c r="E19" s="244">
        <v>28.505600000000001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0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888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1791</v>
      </c>
      <c r="D21" s="228"/>
      <c r="E21" s="229">
        <v>28.51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7</v>
      </c>
      <c r="B22" s="242" t="s">
        <v>891</v>
      </c>
      <c r="C22" s="252" t="s">
        <v>892</v>
      </c>
      <c r="D22" s="243" t="s">
        <v>415</v>
      </c>
      <c r="E22" s="244">
        <v>1.4253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</v>
      </c>
      <c r="O22" s="244">
        <f>ROUND(E22*N22,2)</f>
        <v>0</v>
      </c>
      <c r="P22" s="244">
        <v>0</v>
      </c>
      <c r="Q22" s="244">
        <f>ROUND(E22*P22,2)</f>
        <v>0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1789</v>
      </c>
      <c r="D23" s="228"/>
      <c r="E23" s="229">
        <v>1.43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8</v>
      </c>
      <c r="B24" s="242" t="s">
        <v>893</v>
      </c>
      <c r="C24" s="252" t="s">
        <v>894</v>
      </c>
      <c r="D24" s="243" t="s">
        <v>415</v>
      </c>
      <c r="E24" s="244">
        <v>1.4253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0</v>
      </c>
      <c r="O24" s="244">
        <f>ROUND(E24*N24,2)</f>
        <v>0</v>
      </c>
      <c r="P24" s="244">
        <v>0</v>
      </c>
      <c r="Q24" s="244">
        <f>ROUND(E24*P24,2)</f>
        <v>0</v>
      </c>
      <c r="R24" s="246"/>
      <c r="S24" s="246" t="s">
        <v>333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281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3" t="s">
        <v>895</v>
      </c>
      <c r="D25" s="248"/>
      <c r="E25" s="248"/>
      <c r="F25" s="248"/>
      <c r="G25" s="248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1789</v>
      </c>
      <c r="D26" s="228"/>
      <c r="E26" s="229">
        <v>1.43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31" t="s">
        <v>272</v>
      </c>
      <c r="B27" s="232" t="s">
        <v>142</v>
      </c>
      <c r="C27" s="251" t="s">
        <v>143</v>
      </c>
      <c r="D27" s="233"/>
      <c r="E27" s="234"/>
      <c r="F27" s="235"/>
      <c r="G27" s="235">
        <f>SUMIF(AG28:AG41,"&lt;&gt;NOR",G28:G41)</f>
        <v>0</v>
      </c>
      <c r="H27" s="235"/>
      <c r="I27" s="235">
        <f>SUM(I28:I41)</f>
        <v>0</v>
      </c>
      <c r="J27" s="235"/>
      <c r="K27" s="235">
        <f>SUM(K28:K41)</f>
        <v>0</v>
      </c>
      <c r="L27" s="235"/>
      <c r="M27" s="235">
        <f>SUM(M28:M41)</f>
        <v>0</v>
      </c>
      <c r="N27" s="234"/>
      <c r="O27" s="234">
        <f>SUM(O28:O41)</f>
        <v>3.9899999999999998</v>
      </c>
      <c r="P27" s="234"/>
      <c r="Q27" s="234">
        <f>SUM(Q28:Q41)</f>
        <v>0</v>
      </c>
      <c r="R27" s="235"/>
      <c r="S27" s="235"/>
      <c r="T27" s="236"/>
      <c r="U27" s="230"/>
      <c r="V27" s="230">
        <f>SUM(V28:V41)</f>
        <v>0</v>
      </c>
      <c r="W27" s="230"/>
      <c r="X27" s="230"/>
      <c r="Y27" s="230"/>
      <c r="AG27" t="s">
        <v>273</v>
      </c>
    </row>
    <row r="28" spans="1:60" outlineLevel="1" x14ac:dyDescent="0.2">
      <c r="A28" s="241">
        <v>9</v>
      </c>
      <c r="B28" s="242" t="s">
        <v>896</v>
      </c>
      <c r="C28" s="252" t="s">
        <v>897</v>
      </c>
      <c r="D28" s="243" t="s">
        <v>415</v>
      </c>
      <c r="E28" s="244">
        <v>0.2515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1.9397</v>
      </c>
      <c r="O28" s="244">
        <f>ROUND(E28*N28,2)</f>
        <v>0.49</v>
      </c>
      <c r="P28" s="244">
        <v>0</v>
      </c>
      <c r="Q28" s="244">
        <f>ROUND(E28*P28,2)</f>
        <v>0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281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1792</v>
      </c>
      <c r="D29" s="228"/>
      <c r="E29" s="229">
        <v>0.25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10</v>
      </c>
      <c r="B30" s="242" t="s">
        <v>1793</v>
      </c>
      <c r="C30" s="252" t="s">
        <v>1794</v>
      </c>
      <c r="D30" s="243" t="s">
        <v>415</v>
      </c>
      <c r="E30" s="244">
        <v>0.16769999999999999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2.5855999999999999</v>
      </c>
      <c r="O30" s="244">
        <f>ROUND(E30*N30,2)</f>
        <v>0.43</v>
      </c>
      <c r="P30" s="244">
        <v>0</v>
      </c>
      <c r="Q30" s="244">
        <f>ROUND(E30*P30,2)</f>
        <v>0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281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942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1795</v>
      </c>
      <c r="D32" s="228"/>
      <c r="E32" s="229">
        <v>0.17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41">
        <v>11</v>
      </c>
      <c r="B33" s="242" t="s">
        <v>1796</v>
      </c>
      <c r="C33" s="252" t="s">
        <v>1797</v>
      </c>
      <c r="D33" s="243" t="s">
        <v>531</v>
      </c>
      <c r="E33" s="244">
        <v>0.27500000000000002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1.0543899999999999</v>
      </c>
      <c r="O33" s="244">
        <f>ROUND(E33*N33,2)</f>
        <v>0.28999999999999998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281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1798</v>
      </c>
      <c r="D34" s="228"/>
      <c r="E34" s="229">
        <v>0.28000000000000003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1">
        <v>12</v>
      </c>
      <c r="B35" s="242" t="s">
        <v>1799</v>
      </c>
      <c r="C35" s="252" t="s">
        <v>1800</v>
      </c>
      <c r="D35" s="243" t="s">
        <v>415</v>
      </c>
      <c r="E35" s="244">
        <v>1.0899000000000001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2.5249999999999999</v>
      </c>
      <c r="O35" s="244">
        <f>ROUND(E35*N35,2)</f>
        <v>2.75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281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1801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1802</v>
      </c>
      <c r="D37" s="228"/>
      <c r="E37" s="229">
        <v>1.0900000000000001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13</v>
      </c>
      <c r="B38" s="242" t="s">
        <v>1803</v>
      </c>
      <c r="C38" s="252" t="s">
        <v>1804</v>
      </c>
      <c r="D38" s="243" t="s">
        <v>359</v>
      </c>
      <c r="E38" s="244">
        <v>0.77700000000000002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3.9199999999999999E-2</v>
      </c>
      <c r="O38" s="244">
        <f>ROUND(E38*N38,2)</f>
        <v>0.03</v>
      </c>
      <c r="P38" s="244">
        <v>0</v>
      </c>
      <c r="Q38" s="244">
        <f>ROUND(E38*P38,2)</f>
        <v>0</v>
      </c>
      <c r="R38" s="246"/>
      <c r="S38" s="246" t="s">
        <v>333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281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5" t="s">
        <v>1805</v>
      </c>
      <c r="D39" s="228"/>
      <c r="E39" s="229">
        <v>0.78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14</v>
      </c>
      <c r="B40" s="242" t="s">
        <v>1806</v>
      </c>
      <c r="C40" s="252" t="s">
        <v>1807</v>
      </c>
      <c r="D40" s="243" t="s">
        <v>359</v>
      </c>
      <c r="E40" s="244">
        <v>0.77700000000000002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281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1805</v>
      </c>
      <c r="D41" s="228"/>
      <c r="E41" s="229">
        <v>0.78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31" t="s">
        <v>272</v>
      </c>
      <c r="B42" s="232" t="s">
        <v>144</v>
      </c>
      <c r="C42" s="251" t="s">
        <v>145</v>
      </c>
      <c r="D42" s="233"/>
      <c r="E42" s="234"/>
      <c r="F42" s="235"/>
      <c r="G42" s="235">
        <f>SUMIF(AG43:AG49,"&lt;&gt;NOR",G43:G49)</f>
        <v>0</v>
      </c>
      <c r="H42" s="235"/>
      <c r="I42" s="235">
        <f>SUM(I43:I49)</f>
        <v>0</v>
      </c>
      <c r="J42" s="235"/>
      <c r="K42" s="235">
        <f>SUM(K43:K49)</f>
        <v>0</v>
      </c>
      <c r="L42" s="235"/>
      <c r="M42" s="235">
        <f>SUM(M43:M49)</f>
        <v>0</v>
      </c>
      <c r="N42" s="234"/>
      <c r="O42" s="234">
        <f>SUM(O43:O49)</f>
        <v>2.8299999999999996</v>
      </c>
      <c r="P42" s="234"/>
      <c r="Q42" s="234">
        <f>SUM(Q43:Q49)</f>
        <v>0</v>
      </c>
      <c r="R42" s="235"/>
      <c r="S42" s="235"/>
      <c r="T42" s="236"/>
      <c r="U42" s="230"/>
      <c r="V42" s="230">
        <f>SUM(V43:V49)</f>
        <v>0</v>
      </c>
      <c r="W42" s="230"/>
      <c r="X42" s="230"/>
      <c r="Y42" s="230"/>
      <c r="AG42" t="s">
        <v>273</v>
      </c>
    </row>
    <row r="43" spans="1:60" outlineLevel="1" x14ac:dyDescent="0.2">
      <c r="A43" s="241">
        <v>15</v>
      </c>
      <c r="B43" s="242" t="s">
        <v>1808</v>
      </c>
      <c r="C43" s="252" t="s">
        <v>1809</v>
      </c>
      <c r="D43" s="243" t="s">
        <v>415</v>
      </c>
      <c r="E43" s="244">
        <v>1.1759999999999999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1.7072400000000001</v>
      </c>
      <c r="O43" s="244">
        <f>ROUND(E43*N43,2)</f>
        <v>2.0099999999999998</v>
      </c>
      <c r="P43" s="244">
        <v>0</v>
      </c>
      <c r="Q43" s="244">
        <f>ROUND(E43*P43,2)</f>
        <v>0</v>
      </c>
      <c r="R43" s="246"/>
      <c r="S43" s="246" t="s">
        <v>333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281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5" t="s">
        <v>1810</v>
      </c>
      <c r="D44" s="228"/>
      <c r="E44" s="229">
        <v>1.18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16</v>
      </c>
      <c r="B45" s="242" t="s">
        <v>1811</v>
      </c>
      <c r="C45" s="252" t="s">
        <v>1812</v>
      </c>
      <c r="D45" s="243" t="s">
        <v>359</v>
      </c>
      <c r="E45" s="244">
        <v>19.47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4.1880000000000001E-2</v>
      </c>
      <c r="O45" s="244">
        <f>ROUND(E45*N45,2)</f>
        <v>0.82</v>
      </c>
      <c r="P45" s="244">
        <v>0</v>
      </c>
      <c r="Q45" s="244">
        <f>ROUND(E45*P45,2)</f>
        <v>0</v>
      </c>
      <c r="R45" s="246"/>
      <c r="S45" s="246" t="s">
        <v>333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320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1813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19"/>
      <c r="B47" s="220"/>
      <c r="C47" s="269" t="s">
        <v>409</v>
      </c>
      <c r="D47" s="225"/>
      <c r="E47" s="226"/>
      <c r="F47" s="227"/>
      <c r="G47" s="227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3" x14ac:dyDescent="0.2">
      <c r="A48" s="219"/>
      <c r="B48" s="220"/>
      <c r="C48" s="254" t="s">
        <v>1814</v>
      </c>
      <c r="D48" s="249"/>
      <c r="E48" s="249"/>
      <c r="F48" s="249"/>
      <c r="G48" s="24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50" t="str">
        <f>C48</f>
        <v>Předsazené stěny Rigips, spřažené, systém OK12, ocelová konstrukce z profilů CW 50 a UW 50, 2x opláštěná, tl. 90 mm, bez minerální izolace, desky sádrovláknité protipožární Ridurit tl. 20 mm.  Požární odolnost EI 90.</v>
      </c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1815</v>
      </c>
      <c r="D49" s="228"/>
      <c r="E49" s="229">
        <v>19.47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31" t="s">
        <v>272</v>
      </c>
      <c r="B50" s="232" t="s">
        <v>146</v>
      </c>
      <c r="C50" s="251" t="s">
        <v>147</v>
      </c>
      <c r="D50" s="233"/>
      <c r="E50" s="234"/>
      <c r="F50" s="235"/>
      <c r="G50" s="235">
        <f>SUMIF(AG51:AG52,"&lt;&gt;NOR",G51:G52)</f>
        <v>0</v>
      </c>
      <c r="H50" s="235"/>
      <c r="I50" s="235">
        <f>SUM(I51:I52)</f>
        <v>0</v>
      </c>
      <c r="J50" s="235"/>
      <c r="K50" s="235">
        <f>SUM(K51:K52)</f>
        <v>0</v>
      </c>
      <c r="L50" s="235"/>
      <c r="M50" s="235">
        <f>SUM(M51:M52)</f>
        <v>0</v>
      </c>
      <c r="N50" s="234"/>
      <c r="O50" s="234">
        <f>SUM(O51:O52)</f>
        <v>0.03</v>
      </c>
      <c r="P50" s="234"/>
      <c r="Q50" s="234">
        <f>SUM(Q51:Q52)</f>
        <v>0</v>
      </c>
      <c r="R50" s="235"/>
      <c r="S50" s="235"/>
      <c r="T50" s="236"/>
      <c r="U50" s="230"/>
      <c r="V50" s="230">
        <f>SUM(V51:V52)</f>
        <v>0</v>
      </c>
      <c r="W50" s="230"/>
      <c r="X50" s="230"/>
      <c r="Y50" s="230"/>
      <c r="AG50" t="s">
        <v>273</v>
      </c>
    </row>
    <row r="51" spans="1:60" outlineLevel="1" x14ac:dyDescent="0.2">
      <c r="A51" s="241">
        <v>17</v>
      </c>
      <c r="B51" s="242" t="s">
        <v>1816</v>
      </c>
      <c r="C51" s="252" t="s">
        <v>1817</v>
      </c>
      <c r="D51" s="243" t="s">
        <v>469</v>
      </c>
      <c r="E51" s="244">
        <v>50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5.0000000000000001E-4</v>
      </c>
      <c r="O51" s="244">
        <f>ROUND(E51*N51,2)</f>
        <v>0.03</v>
      </c>
      <c r="P51" s="244">
        <v>0</v>
      </c>
      <c r="Q51" s="244">
        <f>ROUND(E51*P51,2)</f>
        <v>0</v>
      </c>
      <c r="R51" s="246"/>
      <c r="S51" s="246" t="s">
        <v>277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281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76</v>
      </c>
      <c r="D52" s="228"/>
      <c r="E52" s="229">
        <v>50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x14ac:dyDescent="0.2">
      <c r="A53" s="231" t="s">
        <v>272</v>
      </c>
      <c r="B53" s="232" t="s">
        <v>150</v>
      </c>
      <c r="C53" s="251" t="s">
        <v>151</v>
      </c>
      <c r="D53" s="233"/>
      <c r="E53" s="234"/>
      <c r="F53" s="235"/>
      <c r="G53" s="235">
        <f>SUMIF(AG54:AG55,"&lt;&gt;NOR",G54:G55)</f>
        <v>0</v>
      </c>
      <c r="H53" s="235"/>
      <c r="I53" s="235">
        <f>SUM(I54:I55)</f>
        <v>0</v>
      </c>
      <c r="J53" s="235"/>
      <c r="K53" s="235">
        <f>SUM(K54:K55)</f>
        <v>0</v>
      </c>
      <c r="L53" s="235"/>
      <c r="M53" s="235">
        <f>SUM(M54:M55)</f>
        <v>0</v>
      </c>
      <c r="N53" s="234"/>
      <c r="O53" s="234">
        <f>SUM(O54:O55)</f>
        <v>0</v>
      </c>
      <c r="P53" s="234"/>
      <c r="Q53" s="234">
        <f>SUM(Q54:Q55)</f>
        <v>0</v>
      </c>
      <c r="R53" s="235"/>
      <c r="S53" s="235"/>
      <c r="T53" s="236"/>
      <c r="U53" s="230"/>
      <c r="V53" s="230">
        <f>SUM(V54:V55)</f>
        <v>0</v>
      </c>
      <c r="W53" s="230"/>
      <c r="X53" s="230"/>
      <c r="Y53" s="230"/>
      <c r="AG53" t="s">
        <v>273</v>
      </c>
    </row>
    <row r="54" spans="1:60" outlineLevel="1" x14ac:dyDescent="0.2">
      <c r="A54" s="241">
        <v>18</v>
      </c>
      <c r="B54" s="242" t="s">
        <v>387</v>
      </c>
      <c r="C54" s="252" t="s">
        <v>388</v>
      </c>
      <c r="D54" s="243" t="s">
        <v>359</v>
      </c>
      <c r="E54" s="244">
        <v>3.92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4">
        <v>0</v>
      </c>
      <c r="O54" s="244">
        <f>ROUND(E54*N54,2)</f>
        <v>0</v>
      </c>
      <c r="P54" s="244">
        <v>0</v>
      </c>
      <c r="Q54" s="244">
        <f>ROUND(E54*P54,2)</f>
        <v>0</v>
      </c>
      <c r="R54" s="246"/>
      <c r="S54" s="246" t="s">
        <v>333</v>
      </c>
      <c r="T54" s="247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389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5" t="s">
        <v>1818</v>
      </c>
      <c r="D55" s="228"/>
      <c r="E55" s="229">
        <v>3.92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">
      <c r="A56" s="231" t="s">
        <v>272</v>
      </c>
      <c r="B56" s="232" t="s">
        <v>152</v>
      </c>
      <c r="C56" s="251" t="s">
        <v>153</v>
      </c>
      <c r="D56" s="233"/>
      <c r="E56" s="234"/>
      <c r="F56" s="235"/>
      <c r="G56" s="235">
        <f>SUMIF(AG57:AG63,"&lt;&gt;NOR",G57:G63)</f>
        <v>0</v>
      </c>
      <c r="H56" s="235"/>
      <c r="I56" s="235">
        <f>SUM(I57:I63)</f>
        <v>0</v>
      </c>
      <c r="J56" s="235"/>
      <c r="K56" s="235">
        <f>SUM(K57:K63)</f>
        <v>0</v>
      </c>
      <c r="L56" s="235"/>
      <c r="M56" s="235">
        <f>SUM(M57:M63)</f>
        <v>0</v>
      </c>
      <c r="N56" s="234"/>
      <c r="O56" s="234">
        <f>SUM(O57:O63)</f>
        <v>0.56000000000000005</v>
      </c>
      <c r="P56" s="234"/>
      <c r="Q56" s="234">
        <f>SUM(Q57:Q63)</f>
        <v>0</v>
      </c>
      <c r="R56" s="235"/>
      <c r="S56" s="235"/>
      <c r="T56" s="236"/>
      <c r="U56" s="230"/>
      <c r="V56" s="230">
        <f>SUM(V57:V63)</f>
        <v>0</v>
      </c>
      <c r="W56" s="230"/>
      <c r="X56" s="230"/>
      <c r="Y56" s="230"/>
      <c r="AG56" t="s">
        <v>273</v>
      </c>
    </row>
    <row r="57" spans="1:60" outlineLevel="1" x14ac:dyDescent="0.2">
      <c r="A57" s="241">
        <v>19</v>
      </c>
      <c r="B57" s="242" t="s">
        <v>1819</v>
      </c>
      <c r="C57" s="252" t="s">
        <v>1820</v>
      </c>
      <c r="D57" s="243" t="s">
        <v>359</v>
      </c>
      <c r="E57" s="244">
        <v>100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3.5500000000000002E-3</v>
      </c>
      <c r="O57" s="244">
        <f>ROUND(E57*N57,2)</f>
        <v>0.36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281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3" t="s">
        <v>1821</v>
      </c>
      <c r="D58" s="248"/>
      <c r="E58" s="248"/>
      <c r="F58" s="248"/>
      <c r="G58" s="248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5" t="s">
        <v>1187</v>
      </c>
      <c r="D59" s="228"/>
      <c r="E59" s="229">
        <v>100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1">
        <v>20</v>
      </c>
      <c r="B60" s="242" t="s">
        <v>403</v>
      </c>
      <c r="C60" s="252" t="s">
        <v>404</v>
      </c>
      <c r="D60" s="243" t="s">
        <v>359</v>
      </c>
      <c r="E60" s="244">
        <v>3.92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4">
        <v>4.7660000000000001E-2</v>
      </c>
      <c r="O60" s="244">
        <f>ROUND(E60*N60,2)</f>
        <v>0.19</v>
      </c>
      <c r="P60" s="244">
        <v>0</v>
      </c>
      <c r="Q60" s="244">
        <f>ROUND(E60*P60,2)</f>
        <v>0</v>
      </c>
      <c r="R60" s="246"/>
      <c r="S60" s="246" t="s">
        <v>333</v>
      </c>
      <c r="T60" s="247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281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5" t="s">
        <v>1818</v>
      </c>
      <c r="D61" s="228"/>
      <c r="E61" s="229">
        <v>3.92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41">
        <v>21</v>
      </c>
      <c r="B62" s="242" t="s">
        <v>425</v>
      </c>
      <c r="C62" s="252" t="s">
        <v>426</v>
      </c>
      <c r="D62" s="243" t="s">
        <v>359</v>
      </c>
      <c r="E62" s="244">
        <v>3.92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4">
        <v>3.6700000000000001E-3</v>
      </c>
      <c r="O62" s="244">
        <f>ROUND(E62*N62,2)</f>
        <v>0.01</v>
      </c>
      <c r="P62" s="244">
        <v>0</v>
      </c>
      <c r="Q62" s="244">
        <f>ROUND(E62*P62,2)</f>
        <v>0</v>
      </c>
      <c r="R62" s="246"/>
      <c r="S62" s="246" t="s">
        <v>333</v>
      </c>
      <c r="T62" s="247" t="s">
        <v>278</v>
      </c>
      <c r="U62" s="223">
        <v>0</v>
      </c>
      <c r="V62" s="223">
        <f>ROUND(E62*U62,2)</f>
        <v>0</v>
      </c>
      <c r="W62" s="223"/>
      <c r="X62" s="223" t="s">
        <v>279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281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5" t="s">
        <v>1818</v>
      </c>
      <c r="D63" s="228"/>
      <c r="E63" s="229">
        <v>3.92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x14ac:dyDescent="0.2">
      <c r="A64" s="231" t="s">
        <v>272</v>
      </c>
      <c r="B64" s="232" t="s">
        <v>157</v>
      </c>
      <c r="C64" s="251" t="s">
        <v>158</v>
      </c>
      <c r="D64" s="233"/>
      <c r="E64" s="234"/>
      <c r="F64" s="235"/>
      <c r="G64" s="235">
        <f>SUMIF(AG65:AG68,"&lt;&gt;NOR",G65:G68)</f>
        <v>0</v>
      </c>
      <c r="H64" s="235"/>
      <c r="I64" s="235">
        <f>SUM(I65:I68)</f>
        <v>0</v>
      </c>
      <c r="J64" s="235"/>
      <c r="K64" s="235">
        <f>SUM(K65:K68)</f>
        <v>0</v>
      </c>
      <c r="L64" s="235"/>
      <c r="M64" s="235">
        <f>SUM(M65:M68)</f>
        <v>0</v>
      </c>
      <c r="N64" s="234"/>
      <c r="O64" s="234">
        <f>SUM(O65:O68)</f>
        <v>0.03</v>
      </c>
      <c r="P64" s="234"/>
      <c r="Q64" s="234">
        <f>SUM(Q65:Q68)</f>
        <v>0</v>
      </c>
      <c r="R64" s="235"/>
      <c r="S64" s="235"/>
      <c r="T64" s="236"/>
      <c r="U64" s="230"/>
      <c r="V64" s="230">
        <f>SUM(V65:V68)</f>
        <v>0</v>
      </c>
      <c r="W64" s="230"/>
      <c r="X64" s="230"/>
      <c r="Y64" s="230"/>
      <c r="AG64" t="s">
        <v>273</v>
      </c>
    </row>
    <row r="65" spans="1:60" outlineLevel="1" x14ac:dyDescent="0.2">
      <c r="A65" s="241">
        <v>22</v>
      </c>
      <c r="B65" s="242" t="s">
        <v>1822</v>
      </c>
      <c r="C65" s="252" t="s">
        <v>1823</v>
      </c>
      <c r="D65" s="243" t="s">
        <v>415</v>
      </c>
      <c r="E65" s="244">
        <v>1.0899000000000001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2.5000000000000001E-2</v>
      </c>
      <c r="O65" s="244">
        <f>ROUND(E65*N65,2)</f>
        <v>0.03</v>
      </c>
      <c r="P65" s="244">
        <v>0</v>
      </c>
      <c r="Q65" s="244">
        <f>ROUND(E65*P65,2)</f>
        <v>0</v>
      </c>
      <c r="R65" s="246"/>
      <c r="S65" s="246" t="s">
        <v>333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320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5" t="s">
        <v>1802</v>
      </c>
      <c r="D66" s="228"/>
      <c r="E66" s="229">
        <v>1.0900000000000001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23</v>
      </c>
      <c r="B67" s="242" t="s">
        <v>1824</v>
      </c>
      <c r="C67" s="252" t="s">
        <v>1825</v>
      </c>
      <c r="D67" s="243" t="s">
        <v>415</v>
      </c>
      <c r="E67" s="244">
        <v>1.0899000000000001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0</v>
      </c>
      <c r="O67" s="244">
        <f>ROUND(E67*N67,2)</f>
        <v>0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281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5" t="s">
        <v>1802</v>
      </c>
      <c r="D68" s="228"/>
      <c r="E68" s="229">
        <v>1.0900000000000001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x14ac:dyDescent="0.2">
      <c r="A69" s="231" t="s">
        <v>272</v>
      </c>
      <c r="B69" s="232" t="s">
        <v>165</v>
      </c>
      <c r="C69" s="251" t="s">
        <v>166</v>
      </c>
      <c r="D69" s="233"/>
      <c r="E69" s="234"/>
      <c r="F69" s="235"/>
      <c r="G69" s="235">
        <f>SUMIF(AG70:AG71,"&lt;&gt;NOR",G70:G71)</f>
        <v>0</v>
      </c>
      <c r="H69" s="235"/>
      <c r="I69" s="235">
        <f>SUM(I70:I71)</f>
        <v>0</v>
      </c>
      <c r="J69" s="235"/>
      <c r="K69" s="235">
        <f>SUM(K70:K71)</f>
        <v>0</v>
      </c>
      <c r="L69" s="235"/>
      <c r="M69" s="235">
        <f>SUM(M70:M71)</f>
        <v>0</v>
      </c>
      <c r="N69" s="234"/>
      <c r="O69" s="234">
        <f>SUM(O70:O71)</f>
        <v>0.03</v>
      </c>
      <c r="P69" s="234"/>
      <c r="Q69" s="234">
        <f>SUM(Q70:Q71)</f>
        <v>0</v>
      </c>
      <c r="R69" s="235"/>
      <c r="S69" s="235"/>
      <c r="T69" s="236"/>
      <c r="U69" s="230"/>
      <c r="V69" s="230">
        <f>SUM(V70:V71)</f>
        <v>0</v>
      </c>
      <c r="W69" s="230"/>
      <c r="X69" s="230"/>
      <c r="Y69" s="230"/>
      <c r="AG69" t="s">
        <v>273</v>
      </c>
    </row>
    <row r="70" spans="1:60" outlineLevel="1" x14ac:dyDescent="0.2">
      <c r="A70" s="241">
        <v>24</v>
      </c>
      <c r="B70" s="242" t="s">
        <v>470</v>
      </c>
      <c r="C70" s="252" t="s">
        <v>471</v>
      </c>
      <c r="D70" s="243" t="s">
        <v>359</v>
      </c>
      <c r="E70" s="244">
        <v>20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1.58E-3</v>
      </c>
      <c r="O70" s="244">
        <f>ROUND(E70*N70,2)</f>
        <v>0.03</v>
      </c>
      <c r="P70" s="244">
        <v>0</v>
      </c>
      <c r="Q70" s="244">
        <f>ROUND(E70*P70,2)</f>
        <v>0</v>
      </c>
      <c r="R70" s="246"/>
      <c r="S70" s="246" t="s">
        <v>333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281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5" t="s">
        <v>64</v>
      </c>
      <c r="D71" s="228"/>
      <c r="E71" s="229">
        <v>20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31" t="s">
        <v>272</v>
      </c>
      <c r="B72" s="232" t="s">
        <v>167</v>
      </c>
      <c r="C72" s="251" t="s">
        <v>168</v>
      </c>
      <c r="D72" s="233"/>
      <c r="E72" s="234"/>
      <c r="F72" s="235"/>
      <c r="G72" s="235">
        <f>SUMIF(AG73:AG77,"&lt;&gt;NOR",G73:G77)</f>
        <v>0</v>
      </c>
      <c r="H72" s="235"/>
      <c r="I72" s="235">
        <f>SUM(I73:I77)</f>
        <v>0</v>
      </c>
      <c r="J72" s="235"/>
      <c r="K72" s="235">
        <f>SUM(K73:K77)</f>
        <v>0</v>
      </c>
      <c r="L72" s="235"/>
      <c r="M72" s="235">
        <f>SUM(M73:M77)</f>
        <v>0</v>
      </c>
      <c r="N72" s="234"/>
      <c r="O72" s="234">
        <f>SUM(O73:O77)</f>
        <v>0.01</v>
      </c>
      <c r="P72" s="234"/>
      <c r="Q72" s="234">
        <f>SUM(Q73:Q77)</f>
        <v>0</v>
      </c>
      <c r="R72" s="235"/>
      <c r="S72" s="235"/>
      <c r="T72" s="236"/>
      <c r="U72" s="230"/>
      <c r="V72" s="230">
        <f>SUM(V73:V77)</f>
        <v>0</v>
      </c>
      <c r="W72" s="230"/>
      <c r="X72" s="230"/>
      <c r="Y72" s="230"/>
      <c r="AG72" t="s">
        <v>273</v>
      </c>
    </row>
    <row r="73" spans="1:60" outlineLevel="1" x14ac:dyDescent="0.2">
      <c r="A73" s="241">
        <v>25</v>
      </c>
      <c r="B73" s="242" t="s">
        <v>473</v>
      </c>
      <c r="C73" s="252" t="s">
        <v>474</v>
      </c>
      <c r="D73" s="243" t="s">
        <v>359</v>
      </c>
      <c r="E73" s="244">
        <v>333.97750000000002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4.0000000000000003E-5</v>
      </c>
      <c r="O73" s="244">
        <f>ROUND(E73*N73,2)</f>
        <v>0.01</v>
      </c>
      <c r="P73" s="244">
        <v>0</v>
      </c>
      <c r="Q73" s="244">
        <f>ROUND(E73*P73,2)</f>
        <v>0</v>
      </c>
      <c r="R73" s="246"/>
      <c r="S73" s="246" t="s">
        <v>333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281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33.75" outlineLevel="2" x14ac:dyDescent="0.2">
      <c r="A74" s="219"/>
      <c r="B74" s="220"/>
      <c r="C74" s="253" t="s">
        <v>475</v>
      </c>
      <c r="D74" s="248"/>
      <c r="E74" s="248"/>
      <c r="F74" s="248"/>
      <c r="G74" s="248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50" t="str">
        <f>C74</f>
        <v>Položka je určena pro vyčištění budov bytové nebo občanské výstavby - zametení a umytí podlah, dlažeb, obkladů, schodů v místnostech, chodbách a schodištích, vyčištění a umytí oken, dveří s rámy, zárubněmi, umytí a vyčistění jiných zasklených a natíraných ploch a zařizovacích předmětů před předáním do užívání.</v>
      </c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19"/>
      <c r="B75" s="220"/>
      <c r="C75" s="269" t="s">
        <v>409</v>
      </c>
      <c r="D75" s="225"/>
      <c r="E75" s="226"/>
      <c r="F75" s="227"/>
      <c r="G75" s="227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283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19"/>
      <c r="B76" s="220"/>
      <c r="C76" s="254" t="s">
        <v>476</v>
      </c>
      <c r="D76" s="249"/>
      <c r="E76" s="249"/>
      <c r="F76" s="249"/>
      <c r="G76" s="249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5" t="s">
        <v>1826</v>
      </c>
      <c r="D77" s="228"/>
      <c r="E77" s="229">
        <v>333.98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x14ac:dyDescent="0.2">
      <c r="A78" s="231" t="s">
        <v>272</v>
      </c>
      <c r="B78" s="232" t="s">
        <v>169</v>
      </c>
      <c r="C78" s="251" t="s">
        <v>170</v>
      </c>
      <c r="D78" s="233"/>
      <c r="E78" s="234"/>
      <c r="F78" s="235"/>
      <c r="G78" s="235">
        <f>SUMIF(AG79:AG88,"&lt;&gt;NOR",G79:G88)</f>
        <v>0</v>
      </c>
      <c r="H78" s="235"/>
      <c r="I78" s="235">
        <f>SUM(I79:I88)</f>
        <v>0</v>
      </c>
      <c r="J78" s="235"/>
      <c r="K78" s="235">
        <f>SUM(K79:K88)</f>
        <v>0</v>
      </c>
      <c r="L78" s="235"/>
      <c r="M78" s="235">
        <f>SUM(M79:M88)</f>
        <v>0</v>
      </c>
      <c r="N78" s="234"/>
      <c r="O78" s="234">
        <f>SUM(O79:O88)</f>
        <v>0</v>
      </c>
      <c r="P78" s="234"/>
      <c r="Q78" s="234">
        <f>SUM(Q79:Q88)</f>
        <v>3.4</v>
      </c>
      <c r="R78" s="235"/>
      <c r="S78" s="235"/>
      <c r="T78" s="236"/>
      <c r="U78" s="230"/>
      <c r="V78" s="230">
        <f>SUM(V79:V88)</f>
        <v>0</v>
      </c>
      <c r="W78" s="230"/>
      <c r="X78" s="230"/>
      <c r="Y78" s="230"/>
      <c r="AG78" t="s">
        <v>273</v>
      </c>
    </row>
    <row r="79" spans="1:60" outlineLevel="1" x14ac:dyDescent="0.2">
      <c r="A79" s="241">
        <v>26</v>
      </c>
      <c r="B79" s="242" t="s">
        <v>1827</v>
      </c>
      <c r="C79" s="252" t="s">
        <v>1828</v>
      </c>
      <c r="D79" s="243" t="s">
        <v>415</v>
      </c>
      <c r="E79" s="244">
        <v>1.1759999999999999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4">
        <v>1.2800000000000001E-3</v>
      </c>
      <c r="O79" s="244">
        <f>ROUND(E79*N79,2)</f>
        <v>0</v>
      </c>
      <c r="P79" s="244">
        <v>1.95</v>
      </c>
      <c r="Q79" s="244">
        <f>ROUND(E79*P79,2)</f>
        <v>2.29</v>
      </c>
      <c r="R79" s="246"/>
      <c r="S79" s="246" t="s">
        <v>333</v>
      </c>
      <c r="T79" s="247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281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3" t="s">
        <v>1829</v>
      </c>
      <c r="D80" s="248"/>
      <c r="E80" s="248"/>
      <c r="F80" s="248"/>
      <c r="G80" s="248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19"/>
      <c r="B81" s="220"/>
      <c r="C81" s="255" t="s">
        <v>1830</v>
      </c>
      <c r="D81" s="228"/>
      <c r="E81" s="229">
        <v>1.18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285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27</v>
      </c>
      <c r="B82" s="242" t="s">
        <v>1831</v>
      </c>
      <c r="C82" s="252" t="s">
        <v>1832</v>
      </c>
      <c r="D82" s="243" t="s">
        <v>415</v>
      </c>
      <c r="E82" s="244">
        <v>0.2515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0</v>
      </c>
      <c r="O82" s="244">
        <f>ROUND(E82*N82,2)</f>
        <v>0</v>
      </c>
      <c r="P82" s="244">
        <v>2.2000000000000002</v>
      </c>
      <c r="Q82" s="244">
        <f>ROUND(E82*P82,2)</f>
        <v>0.55000000000000004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281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1833</v>
      </c>
      <c r="D83" s="228"/>
      <c r="E83" s="229">
        <v>0.25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41">
        <v>28</v>
      </c>
      <c r="B84" s="242" t="s">
        <v>1834</v>
      </c>
      <c r="C84" s="252" t="s">
        <v>1835</v>
      </c>
      <c r="D84" s="243" t="s">
        <v>415</v>
      </c>
      <c r="E84" s="244">
        <v>0.25440000000000002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0</v>
      </c>
      <c r="O84" s="244">
        <f>ROUND(E84*N84,2)</f>
        <v>0</v>
      </c>
      <c r="P84" s="244">
        <v>2.2000000000000002</v>
      </c>
      <c r="Q84" s="244">
        <f>ROUND(E84*P84,2)</f>
        <v>0.56000000000000005</v>
      </c>
      <c r="R84" s="246"/>
      <c r="S84" s="246" t="s">
        <v>333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281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5" t="s">
        <v>1836</v>
      </c>
      <c r="D85" s="228"/>
      <c r="E85" s="229">
        <v>0.25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1">
        <v>29</v>
      </c>
      <c r="B86" s="242" t="s">
        <v>1837</v>
      </c>
      <c r="C86" s="252" t="s">
        <v>1838</v>
      </c>
      <c r="D86" s="243" t="s">
        <v>415</v>
      </c>
      <c r="E86" s="244">
        <v>0.50590000000000002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0</v>
      </c>
      <c r="O86" s="244">
        <f>ROUND(E86*N86,2)</f>
        <v>0</v>
      </c>
      <c r="P86" s="244">
        <v>0</v>
      </c>
      <c r="Q86" s="244">
        <f>ROUND(E86*P86,2)</f>
        <v>0</v>
      </c>
      <c r="R86" s="246"/>
      <c r="S86" s="246" t="s">
        <v>333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279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281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1839</v>
      </c>
      <c r="D87" s="228"/>
      <c r="E87" s="229">
        <v>0.25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19"/>
      <c r="B88" s="220"/>
      <c r="C88" s="255" t="s">
        <v>1840</v>
      </c>
      <c r="D88" s="228"/>
      <c r="E88" s="229">
        <v>0.25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x14ac:dyDescent="0.2">
      <c r="A89" s="231" t="s">
        <v>272</v>
      </c>
      <c r="B89" s="232" t="s">
        <v>171</v>
      </c>
      <c r="C89" s="251" t="s">
        <v>172</v>
      </c>
      <c r="D89" s="233"/>
      <c r="E89" s="234"/>
      <c r="F89" s="235"/>
      <c r="G89" s="235">
        <f>SUMIF(AG90:AG100,"&lt;&gt;NOR",G90:G100)</f>
        <v>0</v>
      </c>
      <c r="H89" s="235"/>
      <c r="I89" s="235">
        <f>SUM(I90:I100)</f>
        <v>0</v>
      </c>
      <c r="J89" s="235"/>
      <c r="K89" s="235">
        <f>SUM(K90:K100)</f>
        <v>0</v>
      </c>
      <c r="L89" s="235"/>
      <c r="M89" s="235">
        <f>SUM(M90:M100)</f>
        <v>0</v>
      </c>
      <c r="N89" s="234"/>
      <c r="O89" s="234">
        <f>SUM(O90:O100)</f>
        <v>0</v>
      </c>
      <c r="P89" s="234"/>
      <c r="Q89" s="234">
        <f>SUM(Q90:Q100)</f>
        <v>0.2</v>
      </c>
      <c r="R89" s="235"/>
      <c r="S89" s="235"/>
      <c r="T89" s="236"/>
      <c r="U89" s="230"/>
      <c r="V89" s="230">
        <f>SUM(V90:V100)</f>
        <v>0</v>
      </c>
      <c r="W89" s="230"/>
      <c r="X89" s="230"/>
      <c r="Y89" s="230"/>
      <c r="AG89" t="s">
        <v>273</v>
      </c>
    </row>
    <row r="90" spans="1:60" outlineLevel="1" x14ac:dyDescent="0.2">
      <c r="A90" s="241">
        <v>30</v>
      </c>
      <c r="B90" s="242" t="s">
        <v>1841</v>
      </c>
      <c r="C90" s="252" t="s">
        <v>1842</v>
      </c>
      <c r="D90" s="243" t="s">
        <v>400</v>
      </c>
      <c r="E90" s="244">
        <v>4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4">
        <v>0</v>
      </c>
      <c r="O90" s="244">
        <f>ROUND(E90*N90,2)</f>
        <v>0</v>
      </c>
      <c r="P90" s="244">
        <v>6.4000000000000005E-4</v>
      </c>
      <c r="Q90" s="244">
        <f>ROUND(E90*P90,2)</f>
        <v>0</v>
      </c>
      <c r="R90" s="246"/>
      <c r="S90" s="246" t="s">
        <v>333</v>
      </c>
      <c r="T90" s="247" t="s">
        <v>278</v>
      </c>
      <c r="U90" s="223">
        <v>0</v>
      </c>
      <c r="V90" s="223">
        <f>ROUND(E90*U90,2)</f>
        <v>0</v>
      </c>
      <c r="W90" s="223"/>
      <c r="X90" s="223" t="s">
        <v>279</v>
      </c>
      <c r="Y90" s="223" t="s">
        <v>280</v>
      </c>
      <c r="Z90" s="212"/>
      <c r="AA90" s="212"/>
      <c r="AB90" s="212"/>
      <c r="AC90" s="212"/>
      <c r="AD90" s="212"/>
      <c r="AE90" s="212"/>
      <c r="AF90" s="212"/>
      <c r="AG90" s="212" t="s">
        <v>320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55" t="s">
        <v>1843</v>
      </c>
      <c r="D91" s="228"/>
      <c r="E91" s="229">
        <v>4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1">
        <v>31</v>
      </c>
      <c r="B92" s="242" t="s">
        <v>515</v>
      </c>
      <c r="C92" s="252" t="s">
        <v>516</v>
      </c>
      <c r="D92" s="243" t="s">
        <v>400</v>
      </c>
      <c r="E92" s="244">
        <v>6.38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4">
        <v>0</v>
      </c>
      <c r="O92" s="244">
        <f>ROUND(E92*N92,2)</f>
        <v>0</v>
      </c>
      <c r="P92" s="244">
        <v>4.6000000000000001E-4</v>
      </c>
      <c r="Q92" s="244">
        <f>ROUND(E92*P92,2)</f>
        <v>0</v>
      </c>
      <c r="R92" s="246"/>
      <c r="S92" s="246" t="s">
        <v>333</v>
      </c>
      <c r="T92" s="247" t="s">
        <v>278</v>
      </c>
      <c r="U92" s="223">
        <v>0</v>
      </c>
      <c r="V92" s="223">
        <f>ROUND(E92*U92,2)</f>
        <v>0</v>
      </c>
      <c r="W92" s="223"/>
      <c r="X92" s="223" t="s">
        <v>279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281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3" t="s">
        <v>1844</v>
      </c>
      <c r="D93" s="248"/>
      <c r="E93" s="248"/>
      <c r="F93" s="248"/>
      <c r="G93" s="248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19"/>
      <c r="B94" s="220"/>
      <c r="C94" s="255" t="s">
        <v>1845</v>
      </c>
      <c r="D94" s="228"/>
      <c r="E94" s="229">
        <v>6.38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41">
        <v>32</v>
      </c>
      <c r="B95" s="242" t="s">
        <v>947</v>
      </c>
      <c r="C95" s="252" t="s">
        <v>948</v>
      </c>
      <c r="D95" s="243" t="s">
        <v>400</v>
      </c>
      <c r="E95" s="244">
        <v>5.18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4">
        <v>0</v>
      </c>
      <c r="O95" s="244">
        <f>ROUND(E95*N95,2)</f>
        <v>0</v>
      </c>
      <c r="P95" s="244">
        <v>4.6000000000000001E-4</v>
      </c>
      <c r="Q95" s="244">
        <f>ROUND(E95*P95,2)</f>
        <v>0</v>
      </c>
      <c r="R95" s="246"/>
      <c r="S95" s="246" t="s">
        <v>333</v>
      </c>
      <c r="T95" s="247" t="s">
        <v>278</v>
      </c>
      <c r="U95" s="223">
        <v>0</v>
      </c>
      <c r="V95" s="223">
        <f>ROUND(E95*U95,2)</f>
        <v>0</v>
      </c>
      <c r="W95" s="223"/>
      <c r="X95" s="223" t="s">
        <v>279</v>
      </c>
      <c r="Y95" s="223" t="s">
        <v>280</v>
      </c>
      <c r="Z95" s="212"/>
      <c r="AA95" s="212"/>
      <c r="AB95" s="212"/>
      <c r="AC95" s="212"/>
      <c r="AD95" s="212"/>
      <c r="AE95" s="212"/>
      <c r="AF95" s="212"/>
      <c r="AG95" s="212" t="s">
        <v>281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19"/>
      <c r="B96" s="220"/>
      <c r="C96" s="255" t="s">
        <v>1846</v>
      </c>
      <c r="D96" s="228"/>
      <c r="E96" s="229">
        <v>5.18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41">
        <v>33</v>
      </c>
      <c r="B97" s="242" t="s">
        <v>1847</v>
      </c>
      <c r="C97" s="252" t="s">
        <v>1848</v>
      </c>
      <c r="D97" s="243" t="s">
        <v>359</v>
      </c>
      <c r="E97" s="244">
        <v>100</v>
      </c>
      <c r="F97" s="245"/>
      <c r="G97" s="246">
        <f>ROUND(E97*F97,2)</f>
        <v>0</v>
      </c>
      <c r="H97" s="245"/>
      <c r="I97" s="246">
        <f>ROUND(E97*H97,2)</f>
        <v>0</v>
      </c>
      <c r="J97" s="245"/>
      <c r="K97" s="246">
        <f>ROUND(E97*J97,2)</f>
        <v>0</v>
      </c>
      <c r="L97" s="246">
        <v>21</v>
      </c>
      <c r="M97" s="246">
        <f>G97*(1+L97/100)</f>
        <v>0</v>
      </c>
      <c r="N97" s="244">
        <v>0</v>
      </c>
      <c r="O97" s="244">
        <f>ROUND(E97*N97,2)</f>
        <v>0</v>
      </c>
      <c r="P97" s="244">
        <v>2E-3</v>
      </c>
      <c r="Q97" s="244">
        <f>ROUND(E97*P97,2)</f>
        <v>0.2</v>
      </c>
      <c r="R97" s="246"/>
      <c r="S97" s="246" t="s">
        <v>333</v>
      </c>
      <c r="T97" s="247" t="s">
        <v>278</v>
      </c>
      <c r="U97" s="223">
        <v>0</v>
      </c>
      <c r="V97" s="223">
        <f>ROUND(E97*U97,2)</f>
        <v>0</v>
      </c>
      <c r="W97" s="223"/>
      <c r="X97" s="223" t="s">
        <v>279</v>
      </c>
      <c r="Y97" s="223" t="s">
        <v>280</v>
      </c>
      <c r="Z97" s="212"/>
      <c r="AA97" s="212"/>
      <c r="AB97" s="212"/>
      <c r="AC97" s="212"/>
      <c r="AD97" s="212"/>
      <c r="AE97" s="212"/>
      <c r="AF97" s="212"/>
      <c r="AG97" s="212" t="s">
        <v>281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19"/>
      <c r="B98" s="220"/>
      <c r="C98" s="255" t="s">
        <v>1187</v>
      </c>
      <c r="D98" s="228"/>
      <c r="E98" s="229">
        <v>100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41">
        <v>34</v>
      </c>
      <c r="B99" s="242" t="s">
        <v>1849</v>
      </c>
      <c r="C99" s="252" t="s">
        <v>1850</v>
      </c>
      <c r="D99" s="243" t="s">
        <v>367</v>
      </c>
      <c r="E99" s="244">
        <v>8</v>
      </c>
      <c r="F99" s="245"/>
      <c r="G99" s="246">
        <f>ROUND(E99*F99,2)</f>
        <v>0</v>
      </c>
      <c r="H99" s="245"/>
      <c r="I99" s="246">
        <f>ROUND(E99*H99,2)</f>
        <v>0</v>
      </c>
      <c r="J99" s="245"/>
      <c r="K99" s="246">
        <f>ROUND(E99*J99,2)</f>
        <v>0</v>
      </c>
      <c r="L99" s="246">
        <v>21</v>
      </c>
      <c r="M99" s="246">
        <f>G99*(1+L99/100)</f>
        <v>0</v>
      </c>
      <c r="N99" s="244">
        <v>0</v>
      </c>
      <c r="O99" s="244">
        <f>ROUND(E99*N99,2)</f>
        <v>0</v>
      </c>
      <c r="P99" s="244">
        <v>0</v>
      </c>
      <c r="Q99" s="244">
        <f>ROUND(E99*P99,2)</f>
        <v>0</v>
      </c>
      <c r="R99" s="246" t="s">
        <v>608</v>
      </c>
      <c r="S99" s="246" t="s">
        <v>333</v>
      </c>
      <c r="T99" s="247" t="s">
        <v>278</v>
      </c>
      <c r="U99" s="223">
        <v>0</v>
      </c>
      <c r="V99" s="223">
        <f>ROUND(E99*U99,2)</f>
        <v>0</v>
      </c>
      <c r="W99" s="223"/>
      <c r="X99" s="223" t="s">
        <v>609</v>
      </c>
      <c r="Y99" s="223" t="s">
        <v>280</v>
      </c>
      <c r="Z99" s="212"/>
      <c r="AA99" s="212"/>
      <c r="AB99" s="212"/>
      <c r="AC99" s="212"/>
      <c r="AD99" s="212"/>
      <c r="AE99" s="212"/>
      <c r="AF99" s="212"/>
      <c r="AG99" s="212" t="s">
        <v>737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19"/>
      <c r="B100" s="220"/>
      <c r="C100" s="255" t="s">
        <v>161</v>
      </c>
      <c r="D100" s="228"/>
      <c r="E100" s="229">
        <v>8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31" t="s">
        <v>272</v>
      </c>
      <c r="B101" s="232" t="s">
        <v>174</v>
      </c>
      <c r="C101" s="251" t="s">
        <v>175</v>
      </c>
      <c r="D101" s="233"/>
      <c r="E101" s="234"/>
      <c r="F101" s="235"/>
      <c r="G101" s="235">
        <f>SUMIF(AG102:AG102,"&lt;&gt;NOR",G102:G102)</f>
        <v>0</v>
      </c>
      <c r="H101" s="235"/>
      <c r="I101" s="235">
        <f>SUM(I102:I102)</f>
        <v>0</v>
      </c>
      <c r="J101" s="235"/>
      <c r="K101" s="235">
        <f>SUM(K102:K102)</f>
        <v>0</v>
      </c>
      <c r="L101" s="235"/>
      <c r="M101" s="235">
        <f>SUM(M102:M102)</f>
        <v>0</v>
      </c>
      <c r="N101" s="234"/>
      <c r="O101" s="234">
        <f>SUM(O102:O102)</f>
        <v>0</v>
      </c>
      <c r="P101" s="234"/>
      <c r="Q101" s="234">
        <f>SUM(Q102:Q102)</f>
        <v>0</v>
      </c>
      <c r="R101" s="235"/>
      <c r="S101" s="235"/>
      <c r="T101" s="236"/>
      <c r="U101" s="230"/>
      <c r="V101" s="230">
        <f>SUM(V102:V102)</f>
        <v>0</v>
      </c>
      <c r="W101" s="230"/>
      <c r="X101" s="230"/>
      <c r="Y101" s="230"/>
      <c r="AG101" t="s">
        <v>273</v>
      </c>
    </row>
    <row r="102" spans="1:60" outlineLevel="1" x14ac:dyDescent="0.2">
      <c r="A102" s="259">
        <v>35</v>
      </c>
      <c r="B102" s="260" t="s">
        <v>529</v>
      </c>
      <c r="C102" s="268" t="s">
        <v>530</v>
      </c>
      <c r="D102" s="261" t="s">
        <v>531</v>
      </c>
      <c r="E102" s="262">
        <v>7.4718999999999998</v>
      </c>
      <c r="F102" s="263"/>
      <c r="G102" s="264">
        <f>ROUND(E102*F102,2)</f>
        <v>0</v>
      </c>
      <c r="H102" s="263"/>
      <c r="I102" s="264">
        <f>ROUND(E102*H102,2)</f>
        <v>0</v>
      </c>
      <c r="J102" s="263"/>
      <c r="K102" s="264">
        <f>ROUND(E102*J102,2)</f>
        <v>0</v>
      </c>
      <c r="L102" s="264">
        <v>21</v>
      </c>
      <c r="M102" s="264">
        <f>G102*(1+L102/100)</f>
        <v>0</v>
      </c>
      <c r="N102" s="262">
        <v>0</v>
      </c>
      <c r="O102" s="262">
        <f>ROUND(E102*N102,2)</f>
        <v>0</v>
      </c>
      <c r="P102" s="262">
        <v>0</v>
      </c>
      <c r="Q102" s="262">
        <f>ROUND(E102*P102,2)</f>
        <v>0</v>
      </c>
      <c r="R102" s="264"/>
      <c r="S102" s="264" t="s">
        <v>333</v>
      </c>
      <c r="T102" s="265" t="s">
        <v>278</v>
      </c>
      <c r="U102" s="223">
        <v>0</v>
      </c>
      <c r="V102" s="223">
        <f>ROUND(E102*U102,2)</f>
        <v>0</v>
      </c>
      <c r="W102" s="223"/>
      <c r="X102" s="223" t="s">
        <v>279</v>
      </c>
      <c r="Y102" s="223" t="s">
        <v>280</v>
      </c>
      <c r="Z102" s="212"/>
      <c r="AA102" s="212"/>
      <c r="AB102" s="212"/>
      <c r="AC102" s="212"/>
      <c r="AD102" s="212"/>
      <c r="AE102" s="212"/>
      <c r="AF102" s="212"/>
      <c r="AG102" s="212" t="s">
        <v>389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31" t="s">
        <v>272</v>
      </c>
      <c r="B103" s="232" t="s">
        <v>178</v>
      </c>
      <c r="C103" s="251" t="s">
        <v>179</v>
      </c>
      <c r="D103" s="233"/>
      <c r="E103" s="234"/>
      <c r="F103" s="235"/>
      <c r="G103" s="235">
        <f>SUMIF(AG104:AG115,"&lt;&gt;NOR",G104:G115)</f>
        <v>0</v>
      </c>
      <c r="H103" s="235"/>
      <c r="I103" s="235">
        <f>SUM(I104:I115)</f>
        <v>0</v>
      </c>
      <c r="J103" s="235"/>
      <c r="K103" s="235">
        <f>SUM(K104:K115)</f>
        <v>0</v>
      </c>
      <c r="L103" s="235"/>
      <c r="M103" s="235">
        <f>SUM(M104:M115)</f>
        <v>0</v>
      </c>
      <c r="N103" s="234"/>
      <c r="O103" s="234">
        <f>SUM(O104:O115)</f>
        <v>0.01</v>
      </c>
      <c r="P103" s="234"/>
      <c r="Q103" s="234">
        <f>SUM(Q104:Q115)</f>
        <v>0.01</v>
      </c>
      <c r="R103" s="235"/>
      <c r="S103" s="235"/>
      <c r="T103" s="236"/>
      <c r="U103" s="230"/>
      <c r="V103" s="230">
        <f>SUM(V104:V115)</f>
        <v>0</v>
      </c>
      <c r="W103" s="230"/>
      <c r="X103" s="230"/>
      <c r="Y103" s="230"/>
      <c r="AG103" t="s">
        <v>273</v>
      </c>
    </row>
    <row r="104" spans="1:60" outlineLevel="1" x14ac:dyDescent="0.2">
      <c r="A104" s="241">
        <v>36</v>
      </c>
      <c r="B104" s="242" t="s">
        <v>602</v>
      </c>
      <c r="C104" s="252" t="s">
        <v>603</v>
      </c>
      <c r="D104" s="243" t="s">
        <v>359</v>
      </c>
      <c r="E104" s="244">
        <v>2.5438000000000001</v>
      </c>
      <c r="F104" s="245"/>
      <c r="G104" s="246">
        <f>ROUND(E104*F104,2)</f>
        <v>0</v>
      </c>
      <c r="H104" s="245"/>
      <c r="I104" s="246">
        <f>ROUND(E104*H104,2)</f>
        <v>0</v>
      </c>
      <c r="J104" s="245"/>
      <c r="K104" s="246">
        <f>ROUND(E104*J104,2)</f>
        <v>0</v>
      </c>
      <c r="L104" s="246">
        <v>21</v>
      </c>
      <c r="M104" s="246">
        <f>G104*(1+L104/100)</f>
        <v>0</v>
      </c>
      <c r="N104" s="244">
        <v>8.1999999999999998E-4</v>
      </c>
      <c r="O104" s="244">
        <f>ROUND(E104*N104,2)</f>
        <v>0</v>
      </c>
      <c r="P104" s="244">
        <v>0</v>
      </c>
      <c r="Q104" s="244">
        <f>ROUND(E104*P104,2)</f>
        <v>0</v>
      </c>
      <c r="R104" s="246"/>
      <c r="S104" s="246" t="s">
        <v>333</v>
      </c>
      <c r="T104" s="247" t="s">
        <v>278</v>
      </c>
      <c r="U104" s="223">
        <v>0</v>
      </c>
      <c r="V104" s="223">
        <f>ROUND(E104*U104,2)</f>
        <v>0</v>
      </c>
      <c r="W104" s="223"/>
      <c r="X104" s="223" t="s">
        <v>279</v>
      </c>
      <c r="Y104" s="223" t="s">
        <v>280</v>
      </c>
      <c r="Z104" s="212"/>
      <c r="AA104" s="212"/>
      <c r="AB104" s="212"/>
      <c r="AC104" s="212"/>
      <c r="AD104" s="212"/>
      <c r="AE104" s="212"/>
      <c r="AF104" s="212"/>
      <c r="AG104" s="212" t="s">
        <v>599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19"/>
      <c r="B105" s="220"/>
      <c r="C105" s="255" t="s">
        <v>1851</v>
      </c>
      <c r="D105" s="228"/>
      <c r="E105" s="229">
        <v>2.54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41">
        <v>37</v>
      </c>
      <c r="B106" s="242" t="s">
        <v>1852</v>
      </c>
      <c r="C106" s="252" t="s">
        <v>1853</v>
      </c>
      <c r="D106" s="243" t="s">
        <v>359</v>
      </c>
      <c r="E106" s="244">
        <v>2.5438000000000001</v>
      </c>
      <c r="F106" s="245"/>
      <c r="G106" s="246">
        <f>ROUND(E106*F106,2)</f>
        <v>0</v>
      </c>
      <c r="H106" s="245"/>
      <c r="I106" s="246">
        <f>ROUND(E106*H106,2)</f>
        <v>0</v>
      </c>
      <c r="J106" s="245"/>
      <c r="K106" s="246">
        <f>ROUND(E106*J106,2)</f>
        <v>0</v>
      </c>
      <c r="L106" s="246">
        <v>21</v>
      </c>
      <c r="M106" s="246">
        <f>G106*(1+L106/100)</f>
        <v>0</v>
      </c>
      <c r="N106" s="244">
        <v>0</v>
      </c>
      <c r="O106" s="244">
        <f>ROUND(E106*N106,2)</f>
        <v>0</v>
      </c>
      <c r="P106" s="244">
        <v>4.8700000000000002E-3</v>
      </c>
      <c r="Q106" s="244">
        <f>ROUND(E106*P106,2)</f>
        <v>0.01</v>
      </c>
      <c r="R106" s="246"/>
      <c r="S106" s="246" t="s">
        <v>333</v>
      </c>
      <c r="T106" s="247" t="s">
        <v>278</v>
      </c>
      <c r="U106" s="223">
        <v>0</v>
      </c>
      <c r="V106" s="223">
        <f>ROUND(E106*U106,2)</f>
        <v>0</v>
      </c>
      <c r="W106" s="223"/>
      <c r="X106" s="223" t="s">
        <v>279</v>
      </c>
      <c r="Y106" s="223" t="s">
        <v>280</v>
      </c>
      <c r="Z106" s="212"/>
      <c r="AA106" s="212"/>
      <c r="AB106" s="212"/>
      <c r="AC106" s="212"/>
      <c r="AD106" s="212"/>
      <c r="AE106" s="212"/>
      <c r="AF106" s="212"/>
      <c r="AG106" s="212" t="s">
        <v>599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19"/>
      <c r="B107" s="220"/>
      <c r="C107" s="255" t="s">
        <v>1851</v>
      </c>
      <c r="D107" s="228"/>
      <c r="E107" s="229">
        <v>2.54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285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41">
        <v>38</v>
      </c>
      <c r="B108" s="242" t="s">
        <v>604</v>
      </c>
      <c r="C108" s="252" t="s">
        <v>605</v>
      </c>
      <c r="D108" s="243" t="s">
        <v>359</v>
      </c>
      <c r="E108" s="244">
        <v>2.5438000000000001</v>
      </c>
      <c r="F108" s="245"/>
      <c r="G108" s="246">
        <f>ROUND(E108*F108,2)</f>
        <v>0</v>
      </c>
      <c r="H108" s="245"/>
      <c r="I108" s="246">
        <f>ROUND(E108*H108,2)</f>
        <v>0</v>
      </c>
      <c r="J108" s="245"/>
      <c r="K108" s="246">
        <f>ROUND(E108*J108,2)</f>
        <v>0</v>
      </c>
      <c r="L108" s="246">
        <v>21</v>
      </c>
      <c r="M108" s="246">
        <f>G108*(1+L108/100)</f>
        <v>0</v>
      </c>
      <c r="N108" s="244">
        <v>2.2000000000000001E-4</v>
      </c>
      <c r="O108" s="244">
        <f>ROUND(E108*N108,2)</f>
        <v>0</v>
      </c>
      <c r="P108" s="244">
        <v>0</v>
      </c>
      <c r="Q108" s="244">
        <f>ROUND(E108*P108,2)</f>
        <v>0</v>
      </c>
      <c r="R108" s="246"/>
      <c r="S108" s="246" t="s">
        <v>333</v>
      </c>
      <c r="T108" s="247" t="s">
        <v>278</v>
      </c>
      <c r="U108" s="223">
        <v>0</v>
      </c>
      <c r="V108" s="223">
        <f>ROUND(E108*U108,2)</f>
        <v>0</v>
      </c>
      <c r="W108" s="223"/>
      <c r="X108" s="223" t="s">
        <v>279</v>
      </c>
      <c r="Y108" s="223" t="s">
        <v>280</v>
      </c>
      <c r="Z108" s="212"/>
      <c r="AA108" s="212"/>
      <c r="AB108" s="212"/>
      <c r="AC108" s="212"/>
      <c r="AD108" s="212"/>
      <c r="AE108" s="212"/>
      <c r="AF108" s="212"/>
      <c r="AG108" s="212" t="s">
        <v>599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19"/>
      <c r="B109" s="220"/>
      <c r="C109" s="253" t="s">
        <v>1085</v>
      </c>
      <c r="D109" s="248"/>
      <c r="E109" s="248"/>
      <c r="F109" s="248"/>
      <c r="G109" s="248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19"/>
      <c r="B110" s="220"/>
      <c r="C110" s="255" t="s">
        <v>1851</v>
      </c>
      <c r="D110" s="228"/>
      <c r="E110" s="229">
        <v>2.54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1">
        <v>39</v>
      </c>
      <c r="B111" s="242" t="s">
        <v>606</v>
      </c>
      <c r="C111" s="252" t="s">
        <v>607</v>
      </c>
      <c r="D111" s="243" t="s">
        <v>359</v>
      </c>
      <c r="E111" s="244">
        <v>3.3069000000000002</v>
      </c>
      <c r="F111" s="245"/>
      <c r="G111" s="246">
        <f>ROUND(E111*F111,2)</f>
        <v>0</v>
      </c>
      <c r="H111" s="245"/>
      <c r="I111" s="246">
        <f>ROUND(E111*H111,2)</f>
        <v>0</v>
      </c>
      <c r="J111" s="245"/>
      <c r="K111" s="246">
        <f>ROUND(E111*J111,2)</f>
        <v>0</v>
      </c>
      <c r="L111" s="246">
        <v>21</v>
      </c>
      <c r="M111" s="246">
        <f>G111*(1+L111/100)</f>
        <v>0</v>
      </c>
      <c r="N111" s="244">
        <v>1.5E-3</v>
      </c>
      <c r="O111" s="244">
        <f>ROUND(E111*N111,2)</f>
        <v>0</v>
      </c>
      <c r="P111" s="244">
        <v>0</v>
      </c>
      <c r="Q111" s="244">
        <f>ROUND(E111*P111,2)</f>
        <v>0</v>
      </c>
      <c r="R111" s="246" t="s">
        <v>608</v>
      </c>
      <c r="S111" s="246" t="s">
        <v>333</v>
      </c>
      <c r="T111" s="247" t="s">
        <v>278</v>
      </c>
      <c r="U111" s="223">
        <v>0</v>
      </c>
      <c r="V111" s="223">
        <f>ROUND(E111*U111,2)</f>
        <v>0</v>
      </c>
      <c r="W111" s="223"/>
      <c r="X111" s="223" t="s">
        <v>609</v>
      </c>
      <c r="Y111" s="223" t="s">
        <v>280</v>
      </c>
      <c r="Z111" s="212"/>
      <c r="AA111" s="212"/>
      <c r="AB111" s="212"/>
      <c r="AC111" s="212"/>
      <c r="AD111" s="212"/>
      <c r="AE111" s="212"/>
      <c r="AF111" s="212"/>
      <c r="AG111" s="212" t="s">
        <v>610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19"/>
      <c r="B112" s="220"/>
      <c r="C112" s="255" t="s">
        <v>1854</v>
      </c>
      <c r="D112" s="228"/>
      <c r="E112" s="229">
        <v>3.31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285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1">
        <v>40</v>
      </c>
      <c r="B113" s="242" t="s">
        <v>612</v>
      </c>
      <c r="C113" s="252" t="s">
        <v>613</v>
      </c>
      <c r="D113" s="243" t="s">
        <v>359</v>
      </c>
      <c r="E113" s="244">
        <v>3.3069000000000002</v>
      </c>
      <c r="F113" s="245"/>
      <c r="G113" s="246">
        <f>ROUND(E113*F113,2)</f>
        <v>0</v>
      </c>
      <c r="H113" s="245"/>
      <c r="I113" s="246">
        <f>ROUND(E113*H113,2)</f>
        <v>0</v>
      </c>
      <c r="J113" s="245"/>
      <c r="K113" s="246">
        <f>ROUND(E113*J113,2)</f>
        <v>0</v>
      </c>
      <c r="L113" s="246">
        <v>21</v>
      </c>
      <c r="M113" s="246">
        <f>G113*(1+L113/100)</f>
        <v>0</v>
      </c>
      <c r="N113" s="244">
        <v>4.4999999999999997E-3</v>
      </c>
      <c r="O113" s="244">
        <f>ROUND(E113*N113,2)</f>
        <v>0.01</v>
      </c>
      <c r="P113" s="244">
        <v>0</v>
      </c>
      <c r="Q113" s="244">
        <f>ROUND(E113*P113,2)</f>
        <v>0</v>
      </c>
      <c r="R113" s="246" t="s">
        <v>608</v>
      </c>
      <c r="S113" s="246" t="s">
        <v>333</v>
      </c>
      <c r="T113" s="247" t="s">
        <v>278</v>
      </c>
      <c r="U113" s="223">
        <v>0</v>
      </c>
      <c r="V113" s="223">
        <f>ROUND(E113*U113,2)</f>
        <v>0</v>
      </c>
      <c r="W113" s="223"/>
      <c r="X113" s="223" t="s">
        <v>609</v>
      </c>
      <c r="Y113" s="223" t="s">
        <v>280</v>
      </c>
      <c r="Z113" s="212"/>
      <c r="AA113" s="212"/>
      <c r="AB113" s="212"/>
      <c r="AC113" s="212"/>
      <c r="AD113" s="212"/>
      <c r="AE113" s="212"/>
      <c r="AF113" s="212"/>
      <c r="AG113" s="212" t="s">
        <v>610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5" t="s">
        <v>1854</v>
      </c>
      <c r="D114" s="228"/>
      <c r="E114" s="229">
        <v>3.31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9">
        <v>41</v>
      </c>
      <c r="B115" s="260" t="s">
        <v>614</v>
      </c>
      <c r="C115" s="268" t="s">
        <v>615</v>
      </c>
      <c r="D115" s="261" t="s">
        <v>0</v>
      </c>
      <c r="E115" s="262">
        <v>23.552399999999999</v>
      </c>
      <c r="F115" s="263"/>
      <c r="G115" s="264">
        <f>ROUND(E115*F115,2)</f>
        <v>0</v>
      </c>
      <c r="H115" s="263"/>
      <c r="I115" s="264">
        <f>ROUND(E115*H115,2)</f>
        <v>0</v>
      </c>
      <c r="J115" s="263"/>
      <c r="K115" s="264">
        <f>ROUND(E115*J115,2)</f>
        <v>0</v>
      </c>
      <c r="L115" s="264">
        <v>21</v>
      </c>
      <c r="M115" s="264">
        <f>G115*(1+L115/100)</f>
        <v>0</v>
      </c>
      <c r="N115" s="262">
        <v>0</v>
      </c>
      <c r="O115" s="262">
        <f>ROUND(E115*N115,2)</f>
        <v>0</v>
      </c>
      <c r="P115" s="262">
        <v>0</v>
      </c>
      <c r="Q115" s="262">
        <f>ROUND(E115*P115,2)</f>
        <v>0</v>
      </c>
      <c r="R115" s="264"/>
      <c r="S115" s="264" t="s">
        <v>333</v>
      </c>
      <c r="T115" s="265" t="s">
        <v>278</v>
      </c>
      <c r="U115" s="223">
        <v>0</v>
      </c>
      <c r="V115" s="223">
        <f>ROUND(E115*U115,2)</f>
        <v>0</v>
      </c>
      <c r="W115" s="223"/>
      <c r="X115" s="223" t="s">
        <v>279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389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x14ac:dyDescent="0.2">
      <c r="A116" s="231" t="s">
        <v>272</v>
      </c>
      <c r="B116" s="232" t="s">
        <v>210</v>
      </c>
      <c r="C116" s="251" t="s">
        <v>211</v>
      </c>
      <c r="D116" s="233"/>
      <c r="E116" s="234"/>
      <c r="F116" s="235"/>
      <c r="G116" s="235">
        <f>SUMIF(AG117:AG146,"&lt;&gt;NOR",G117:G146)</f>
        <v>0</v>
      </c>
      <c r="H116" s="235"/>
      <c r="I116" s="235">
        <f>SUM(I117:I146)</f>
        <v>0</v>
      </c>
      <c r="J116" s="235"/>
      <c r="K116" s="235">
        <f>SUM(K117:K146)</f>
        <v>0</v>
      </c>
      <c r="L116" s="235"/>
      <c r="M116" s="235">
        <f>SUM(M117:M146)</f>
        <v>0</v>
      </c>
      <c r="N116" s="234"/>
      <c r="O116" s="234">
        <f>SUM(O117:O146)</f>
        <v>0.7</v>
      </c>
      <c r="P116" s="234"/>
      <c r="Q116" s="234">
        <f>SUM(Q117:Q146)</f>
        <v>0</v>
      </c>
      <c r="R116" s="235"/>
      <c r="S116" s="235"/>
      <c r="T116" s="236"/>
      <c r="U116" s="230"/>
      <c r="V116" s="230">
        <f>SUM(V117:V146)</f>
        <v>0</v>
      </c>
      <c r="W116" s="230"/>
      <c r="X116" s="230"/>
      <c r="Y116" s="230"/>
      <c r="AG116" t="s">
        <v>273</v>
      </c>
    </row>
    <row r="117" spans="1:60" outlineLevel="1" x14ac:dyDescent="0.2">
      <c r="A117" s="241">
        <v>42</v>
      </c>
      <c r="B117" s="242" t="s">
        <v>1855</v>
      </c>
      <c r="C117" s="252" t="s">
        <v>1856</v>
      </c>
      <c r="D117" s="243" t="s">
        <v>716</v>
      </c>
      <c r="E117" s="244">
        <v>446.7</v>
      </c>
      <c r="F117" s="245"/>
      <c r="G117" s="246">
        <f>ROUND(E117*F117,2)</f>
        <v>0</v>
      </c>
      <c r="H117" s="245"/>
      <c r="I117" s="246">
        <f>ROUND(E117*H117,2)</f>
        <v>0</v>
      </c>
      <c r="J117" s="245"/>
      <c r="K117" s="246">
        <f>ROUND(E117*J117,2)</f>
        <v>0</v>
      </c>
      <c r="L117" s="246">
        <v>21</v>
      </c>
      <c r="M117" s="246">
        <f>G117*(1+L117/100)</f>
        <v>0</v>
      </c>
      <c r="N117" s="244">
        <v>5.0000000000000002E-5</v>
      </c>
      <c r="O117" s="244">
        <f>ROUND(E117*N117,2)</f>
        <v>0.02</v>
      </c>
      <c r="P117" s="244">
        <v>0</v>
      </c>
      <c r="Q117" s="244">
        <f>ROUND(E117*P117,2)</f>
        <v>0</v>
      </c>
      <c r="R117" s="246"/>
      <c r="S117" s="246" t="s">
        <v>333</v>
      </c>
      <c r="T117" s="247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599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19"/>
      <c r="B118" s="220"/>
      <c r="C118" s="253" t="s">
        <v>1857</v>
      </c>
      <c r="D118" s="248"/>
      <c r="E118" s="248"/>
      <c r="F118" s="248"/>
      <c r="G118" s="248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283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19"/>
      <c r="B119" s="220"/>
      <c r="C119" s="255" t="s">
        <v>1858</v>
      </c>
      <c r="D119" s="228"/>
      <c r="E119" s="229">
        <v>53.4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19"/>
      <c r="B120" s="220"/>
      <c r="C120" s="255" t="s">
        <v>1859</v>
      </c>
      <c r="D120" s="228"/>
      <c r="E120" s="229">
        <v>128.4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19"/>
      <c r="B121" s="220"/>
      <c r="C121" s="255" t="s">
        <v>1860</v>
      </c>
      <c r="D121" s="228"/>
      <c r="E121" s="229">
        <v>264.89999999999998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1">
        <v>43</v>
      </c>
      <c r="B122" s="242" t="s">
        <v>678</v>
      </c>
      <c r="C122" s="252" t="s">
        <v>679</v>
      </c>
      <c r="D122" s="243" t="s">
        <v>400</v>
      </c>
      <c r="E122" s="244">
        <v>10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4">
        <v>0</v>
      </c>
      <c r="O122" s="244">
        <f>ROUND(E122*N122,2)</f>
        <v>0</v>
      </c>
      <c r="P122" s="244">
        <v>0</v>
      </c>
      <c r="Q122" s="244">
        <f>ROUND(E122*P122,2)</f>
        <v>0</v>
      </c>
      <c r="R122" s="246"/>
      <c r="S122" s="246" t="s">
        <v>333</v>
      </c>
      <c r="T122" s="247" t="s">
        <v>278</v>
      </c>
      <c r="U122" s="223">
        <v>0</v>
      </c>
      <c r="V122" s="223">
        <f>ROUND(E122*U122,2)</f>
        <v>0</v>
      </c>
      <c r="W122" s="223"/>
      <c r="X122" s="223" t="s">
        <v>279</v>
      </c>
      <c r="Y122" s="223" t="s">
        <v>280</v>
      </c>
      <c r="Z122" s="212"/>
      <c r="AA122" s="212"/>
      <c r="AB122" s="212"/>
      <c r="AC122" s="212"/>
      <c r="AD122" s="212"/>
      <c r="AE122" s="212"/>
      <c r="AF122" s="212"/>
      <c r="AG122" s="212" t="s">
        <v>599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19"/>
      <c r="B123" s="220"/>
      <c r="C123" s="255" t="s">
        <v>50</v>
      </c>
      <c r="D123" s="228"/>
      <c r="E123" s="229">
        <v>10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41">
        <v>44</v>
      </c>
      <c r="B124" s="242" t="s">
        <v>1861</v>
      </c>
      <c r="C124" s="252" t="s">
        <v>1862</v>
      </c>
      <c r="D124" s="243" t="s">
        <v>319</v>
      </c>
      <c r="E124" s="244">
        <v>1</v>
      </c>
      <c r="F124" s="245"/>
      <c r="G124" s="246">
        <f>ROUND(E124*F124,2)</f>
        <v>0</v>
      </c>
      <c r="H124" s="245"/>
      <c r="I124" s="246">
        <f>ROUND(E124*H124,2)</f>
        <v>0</v>
      </c>
      <c r="J124" s="245"/>
      <c r="K124" s="246">
        <f>ROUND(E124*J124,2)</f>
        <v>0</v>
      </c>
      <c r="L124" s="246">
        <v>21</v>
      </c>
      <c r="M124" s="246">
        <f>G124*(1+L124/100)</f>
        <v>0</v>
      </c>
      <c r="N124" s="244">
        <v>0.05</v>
      </c>
      <c r="O124" s="244">
        <f>ROUND(E124*N124,2)</f>
        <v>0.05</v>
      </c>
      <c r="P124" s="244">
        <v>0</v>
      </c>
      <c r="Q124" s="244">
        <f>ROUND(E124*P124,2)</f>
        <v>0</v>
      </c>
      <c r="R124" s="246"/>
      <c r="S124" s="246" t="s">
        <v>277</v>
      </c>
      <c r="T124" s="247" t="s">
        <v>278</v>
      </c>
      <c r="U124" s="223">
        <v>0</v>
      </c>
      <c r="V124" s="223">
        <f>ROUND(E124*U124,2)</f>
        <v>0</v>
      </c>
      <c r="W124" s="223"/>
      <c r="X124" s="223" t="s">
        <v>279</v>
      </c>
      <c r="Y124" s="223" t="s">
        <v>280</v>
      </c>
      <c r="Z124" s="212"/>
      <c r="AA124" s="212"/>
      <c r="AB124" s="212"/>
      <c r="AC124" s="212"/>
      <c r="AD124" s="212"/>
      <c r="AE124" s="212"/>
      <c r="AF124" s="212"/>
      <c r="AG124" s="212" t="s">
        <v>599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19"/>
      <c r="B125" s="220"/>
      <c r="C125" s="253" t="s">
        <v>1863</v>
      </c>
      <c r="D125" s="248"/>
      <c r="E125" s="248"/>
      <c r="F125" s="248"/>
      <c r="G125" s="248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283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19"/>
      <c r="B126" s="220"/>
      <c r="C126" s="255" t="s">
        <v>140</v>
      </c>
      <c r="D126" s="228"/>
      <c r="E126" s="229">
        <v>1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1">
        <v>45</v>
      </c>
      <c r="B127" s="242" t="s">
        <v>1864</v>
      </c>
      <c r="C127" s="252" t="s">
        <v>1865</v>
      </c>
      <c r="D127" s="243" t="s">
        <v>531</v>
      </c>
      <c r="E127" s="244">
        <v>5.611E-2</v>
      </c>
      <c r="F127" s="245"/>
      <c r="G127" s="246">
        <f>ROUND(E127*F127,2)</f>
        <v>0</v>
      </c>
      <c r="H127" s="245"/>
      <c r="I127" s="246">
        <f>ROUND(E127*H127,2)</f>
        <v>0</v>
      </c>
      <c r="J127" s="245"/>
      <c r="K127" s="246">
        <f>ROUND(E127*J127,2)</f>
        <v>0</v>
      </c>
      <c r="L127" s="246">
        <v>21</v>
      </c>
      <c r="M127" s="246">
        <f>G127*(1+L127/100)</f>
        <v>0</v>
      </c>
      <c r="N127" s="244">
        <v>1</v>
      </c>
      <c r="O127" s="244">
        <f>ROUND(E127*N127,2)</f>
        <v>0.06</v>
      </c>
      <c r="P127" s="244">
        <v>0</v>
      </c>
      <c r="Q127" s="244">
        <f>ROUND(E127*P127,2)</f>
        <v>0</v>
      </c>
      <c r="R127" s="246" t="s">
        <v>608</v>
      </c>
      <c r="S127" s="246" t="s">
        <v>333</v>
      </c>
      <c r="T127" s="247" t="s">
        <v>278</v>
      </c>
      <c r="U127" s="223">
        <v>0</v>
      </c>
      <c r="V127" s="223">
        <f>ROUND(E127*U127,2)</f>
        <v>0</v>
      </c>
      <c r="W127" s="223"/>
      <c r="X127" s="223" t="s">
        <v>609</v>
      </c>
      <c r="Y127" s="223" t="s">
        <v>280</v>
      </c>
      <c r="Z127" s="212"/>
      <c r="AA127" s="212"/>
      <c r="AB127" s="212"/>
      <c r="AC127" s="212"/>
      <c r="AD127" s="212"/>
      <c r="AE127" s="212"/>
      <c r="AF127" s="212"/>
      <c r="AG127" s="212" t="s">
        <v>610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19"/>
      <c r="B128" s="220"/>
      <c r="C128" s="253" t="s">
        <v>1866</v>
      </c>
      <c r="D128" s="248"/>
      <c r="E128" s="248"/>
      <c r="F128" s="248"/>
      <c r="G128" s="248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283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19"/>
      <c r="B129" s="220"/>
      <c r="C129" s="255" t="s">
        <v>1867</v>
      </c>
      <c r="D129" s="228"/>
      <c r="E129" s="229">
        <v>0.06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285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41">
        <v>46</v>
      </c>
      <c r="B130" s="242" t="s">
        <v>1868</v>
      </c>
      <c r="C130" s="252" t="s">
        <v>1869</v>
      </c>
      <c r="D130" s="243" t="s">
        <v>531</v>
      </c>
      <c r="E130" s="244">
        <v>0.13486000000000001</v>
      </c>
      <c r="F130" s="245"/>
      <c r="G130" s="246">
        <f>ROUND(E130*F130,2)</f>
        <v>0</v>
      </c>
      <c r="H130" s="245"/>
      <c r="I130" s="246">
        <f>ROUND(E130*H130,2)</f>
        <v>0</v>
      </c>
      <c r="J130" s="245"/>
      <c r="K130" s="246">
        <f>ROUND(E130*J130,2)</f>
        <v>0</v>
      </c>
      <c r="L130" s="246">
        <v>21</v>
      </c>
      <c r="M130" s="246">
        <f>G130*(1+L130/100)</f>
        <v>0</v>
      </c>
      <c r="N130" s="244">
        <v>1</v>
      </c>
      <c r="O130" s="244">
        <f>ROUND(E130*N130,2)</f>
        <v>0.13</v>
      </c>
      <c r="P130" s="244">
        <v>0</v>
      </c>
      <c r="Q130" s="244">
        <f>ROUND(E130*P130,2)</f>
        <v>0</v>
      </c>
      <c r="R130" s="246" t="s">
        <v>608</v>
      </c>
      <c r="S130" s="246" t="s">
        <v>333</v>
      </c>
      <c r="T130" s="247" t="s">
        <v>278</v>
      </c>
      <c r="U130" s="223">
        <v>0</v>
      </c>
      <c r="V130" s="223">
        <f>ROUND(E130*U130,2)</f>
        <v>0</v>
      </c>
      <c r="W130" s="223"/>
      <c r="X130" s="223" t="s">
        <v>609</v>
      </c>
      <c r="Y130" s="223" t="s">
        <v>280</v>
      </c>
      <c r="Z130" s="212"/>
      <c r="AA130" s="212"/>
      <c r="AB130" s="212"/>
      <c r="AC130" s="212"/>
      <c r="AD130" s="212"/>
      <c r="AE130" s="212"/>
      <c r="AF130" s="212"/>
      <c r="AG130" s="212" t="s">
        <v>610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19"/>
      <c r="B131" s="220"/>
      <c r="C131" s="253" t="s">
        <v>1870</v>
      </c>
      <c r="D131" s="248"/>
      <c r="E131" s="248"/>
      <c r="F131" s="248"/>
      <c r="G131" s="248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283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19"/>
      <c r="B132" s="220"/>
      <c r="C132" s="255" t="s">
        <v>1871</v>
      </c>
      <c r="D132" s="228"/>
      <c r="E132" s="229">
        <v>0.13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285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41">
        <v>47</v>
      </c>
      <c r="B133" s="242" t="s">
        <v>1872</v>
      </c>
      <c r="C133" s="252" t="s">
        <v>1873</v>
      </c>
      <c r="D133" s="243" t="s">
        <v>531</v>
      </c>
      <c r="E133" s="244">
        <v>0.27811000000000002</v>
      </c>
      <c r="F133" s="245"/>
      <c r="G133" s="246">
        <f>ROUND(E133*F133,2)</f>
        <v>0</v>
      </c>
      <c r="H133" s="245"/>
      <c r="I133" s="246">
        <f>ROUND(E133*H133,2)</f>
        <v>0</v>
      </c>
      <c r="J133" s="245"/>
      <c r="K133" s="246">
        <f>ROUND(E133*J133,2)</f>
        <v>0</v>
      </c>
      <c r="L133" s="246">
        <v>21</v>
      </c>
      <c r="M133" s="246">
        <f>G133*(1+L133/100)</f>
        <v>0</v>
      </c>
      <c r="N133" s="244">
        <v>1</v>
      </c>
      <c r="O133" s="244">
        <f>ROUND(E133*N133,2)</f>
        <v>0.28000000000000003</v>
      </c>
      <c r="P133" s="244">
        <v>0</v>
      </c>
      <c r="Q133" s="244">
        <f>ROUND(E133*P133,2)</f>
        <v>0</v>
      </c>
      <c r="R133" s="246" t="s">
        <v>608</v>
      </c>
      <c r="S133" s="246" t="s">
        <v>333</v>
      </c>
      <c r="T133" s="247" t="s">
        <v>278</v>
      </c>
      <c r="U133" s="223">
        <v>0</v>
      </c>
      <c r="V133" s="223">
        <f>ROUND(E133*U133,2)</f>
        <v>0</v>
      </c>
      <c r="W133" s="223"/>
      <c r="X133" s="223" t="s">
        <v>609</v>
      </c>
      <c r="Y133" s="223" t="s">
        <v>280</v>
      </c>
      <c r="Z133" s="212"/>
      <c r="AA133" s="212"/>
      <c r="AB133" s="212"/>
      <c r="AC133" s="212"/>
      <c r="AD133" s="212"/>
      <c r="AE133" s="212"/>
      <c r="AF133" s="212"/>
      <c r="AG133" s="212" t="s">
        <v>610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19"/>
      <c r="B134" s="220"/>
      <c r="C134" s="253" t="s">
        <v>1874</v>
      </c>
      <c r="D134" s="248"/>
      <c r="E134" s="248"/>
      <c r="F134" s="248"/>
      <c r="G134" s="248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283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19"/>
      <c r="B135" s="220"/>
      <c r="C135" s="255" t="s">
        <v>1875</v>
      </c>
      <c r="D135" s="228"/>
      <c r="E135" s="229">
        <v>0.28000000000000003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41">
        <v>48</v>
      </c>
      <c r="B136" s="242" t="s">
        <v>1876</v>
      </c>
      <c r="C136" s="252" t="s">
        <v>1877</v>
      </c>
      <c r="D136" s="243" t="s">
        <v>531</v>
      </c>
      <c r="E136" s="244">
        <v>7.8750000000000001E-2</v>
      </c>
      <c r="F136" s="245"/>
      <c r="G136" s="246">
        <f>ROUND(E136*F136,2)</f>
        <v>0</v>
      </c>
      <c r="H136" s="245"/>
      <c r="I136" s="246">
        <f>ROUND(E136*H136,2)</f>
        <v>0</v>
      </c>
      <c r="J136" s="245"/>
      <c r="K136" s="246">
        <f>ROUND(E136*J136,2)</f>
        <v>0</v>
      </c>
      <c r="L136" s="246">
        <v>21</v>
      </c>
      <c r="M136" s="246">
        <f>G136*(1+L136/100)</f>
        <v>0</v>
      </c>
      <c r="N136" s="244">
        <v>1</v>
      </c>
      <c r="O136" s="244">
        <f>ROUND(E136*N136,2)</f>
        <v>0.08</v>
      </c>
      <c r="P136" s="244">
        <v>0</v>
      </c>
      <c r="Q136" s="244">
        <f>ROUND(E136*P136,2)</f>
        <v>0</v>
      </c>
      <c r="R136" s="246" t="s">
        <v>608</v>
      </c>
      <c r="S136" s="246" t="s">
        <v>333</v>
      </c>
      <c r="T136" s="247" t="s">
        <v>278</v>
      </c>
      <c r="U136" s="223">
        <v>0</v>
      </c>
      <c r="V136" s="223">
        <f>ROUND(E136*U136,2)</f>
        <v>0</v>
      </c>
      <c r="W136" s="223"/>
      <c r="X136" s="223" t="s">
        <v>609</v>
      </c>
      <c r="Y136" s="223" t="s">
        <v>280</v>
      </c>
      <c r="Z136" s="212"/>
      <c r="AA136" s="212"/>
      <c r="AB136" s="212"/>
      <c r="AC136" s="212"/>
      <c r="AD136" s="212"/>
      <c r="AE136" s="212"/>
      <c r="AF136" s="212"/>
      <c r="AG136" s="212" t="s">
        <v>610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">
      <c r="A137" s="219"/>
      <c r="B137" s="220"/>
      <c r="C137" s="255" t="s">
        <v>1878</v>
      </c>
      <c r="D137" s="228"/>
      <c r="E137" s="229">
        <v>0.08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285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1">
        <v>49</v>
      </c>
      <c r="B138" s="242" t="s">
        <v>1879</v>
      </c>
      <c r="C138" s="252" t="s">
        <v>1880</v>
      </c>
      <c r="D138" s="243" t="s">
        <v>531</v>
      </c>
      <c r="E138" s="244">
        <v>8.2430000000000003E-2</v>
      </c>
      <c r="F138" s="245"/>
      <c r="G138" s="246">
        <f>ROUND(E138*F138,2)</f>
        <v>0</v>
      </c>
      <c r="H138" s="245"/>
      <c r="I138" s="246">
        <f>ROUND(E138*H138,2)</f>
        <v>0</v>
      </c>
      <c r="J138" s="245"/>
      <c r="K138" s="246">
        <f>ROUND(E138*J138,2)</f>
        <v>0</v>
      </c>
      <c r="L138" s="246">
        <v>21</v>
      </c>
      <c r="M138" s="246">
        <f>G138*(1+L138/100)</f>
        <v>0</v>
      </c>
      <c r="N138" s="244">
        <v>1</v>
      </c>
      <c r="O138" s="244">
        <f>ROUND(E138*N138,2)</f>
        <v>0.08</v>
      </c>
      <c r="P138" s="244">
        <v>0</v>
      </c>
      <c r="Q138" s="244">
        <f>ROUND(E138*P138,2)</f>
        <v>0</v>
      </c>
      <c r="R138" s="246" t="s">
        <v>608</v>
      </c>
      <c r="S138" s="246" t="s">
        <v>333</v>
      </c>
      <c r="T138" s="247" t="s">
        <v>278</v>
      </c>
      <c r="U138" s="223">
        <v>0</v>
      </c>
      <c r="V138" s="223">
        <f>ROUND(E138*U138,2)</f>
        <v>0</v>
      </c>
      <c r="W138" s="223"/>
      <c r="X138" s="223" t="s">
        <v>609</v>
      </c>
      <c r="Y138" s="223" t="s">
        <v>280</v>
      </c>
      <c r="Z138" s="212"/>
      <c r="AA138" s="212"/>
      <c r="AB138" s="212"/>
      <c r="AC138" s="212"/>
      <c r="AD138" s="212"/>
      <c r="AE138" s="212"/>
      <c r="AF138" s="212"/>
      <c r="AG138" s="212" t="s">
        <v>610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19"/>
      <c r="B139" s="220"/>
      <c r="C139" s="255" t="s">
        <v>1881</v>
      </c>
      <c r="D139" s="228"/>
      <c r="E139" s="229">
        <v>0.08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285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1">
        <v>50</v>
      </c>
      <c r="B140" s="242" t="s">
        <v>1882</v>
      </c>
      <c r="C140" s="252" t="s">
        <v>1883</v>
      </c>
      <c r="D140" s="243" t="s">
        <v>367</v>
      </c>
      <c r="E140" s="244">
        <v>8</v>
      </c>
      <c r="F140" s="245"/>
      <c r="G140" s="246">
        <f>ROUND(E140*F140,2)</f>
        <v>0</v>
      </c>
      <c r="H140" s="245"/>
      <c r="I140" s="246">
        <f>ROUND(E140*H140,2)</f>
        <v>0</v>
      </c>
      <c r="J140" s="245"/>
      <c r="K140" s="246">
        <f>ROUND(E140*J140,2)</f>
        <v>0</v>
      </c>
      <c r="L140" s="246">
        <v>21</v>
      </c>
      <c r="M140" s="246">
        <f>G140*(1+L140/100)</f>
        <v>0</v>
      </c>
      <c r="N140" s="244">
        <v>0</v>
      </c>
      <c r="O140" s="244">
        <f>ROUND(E140*N140,2)</f>
        <v>0</v>
      </c>
      <c r="P140" s="244">
        <v>0</v>
      </c>
      <c r="Q140" s="244">
        <f>ROUND(E140*P140,2)</f>
        <v>0</v>
      </c>
      <c r="R140" s="246" t="s">
        <v>608</v>
      </c>
      <c r="S140" s="246" t="s">
        <v>333</v>
      </c>
      <c r="T140" s="247" t="s">
        <v>278</v>
      </c>
      <c r="U140" s="223">
        <v>0</v>
      </c>
      <c r="V140" s="223">
        <f>ROUND(E140*U140,2)</f>
        <v>0</v>
      </c>
      <c r="W140" s="223"/>
      <c r="X140" s="223" t="s">
        <v>609</v>
      </c>
      <c r="Y140" s="223" t="s">
        <v>280</v>
      </c>
      <c r="Z140" s="212"/>
      <c r="AA140" s="212"/>
      <c r="AB140" s="212"/>
      <c r="AC140" s="212"/>
      <c r="AD140" s="212"/>
      <c r="AE140" s="212"/>
      <c r="AF140" s="212"/>
      <c r="AG140" s="212" t="s">
        <v>610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19"/>
      <c r="B141" s="220"/>
      <c r="C141" s="255" t="s">
        <v>161</v>
      </c>
      <c r="D141" s="228"/>
      <c r="E141" s="229">
        <v>8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285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41">
        <v>51</v>
      </c>
      <c r="B142" s="242" t="s">
        <v>1884</v>
      </c>
      <c r="C142" s="252" t="s">
        <v>1885</v>
      </c>
      <c r="D142" s="243" t="s">
        <v>367</v>
      </c>
      <c r="E142" s="244">
        <v>8</v>
      </c>
      <c r="F142" s="245"/>
      <c r="G142" s="246">
        <f>ROUND(E142*F142,2)</f>
        <v>0</v>
      </c>
      <c r="H142" s="245"/>
      <c r="I142" s="246">
        <f>ROUND(E142*H142,2)</f>
        <v>0</v>
      </c>
      <c r="J142" s="245"/>
      <c r="K142" s="246">
        <f>ROUND(E142*J142,2)</f>
        <v>0</v>
      </c>
      <c r="L142" s="246">
        <v>21</v>
      </c>
      <c r="M142" s="246">
        <f>G142*(1+L142/100)</f>
        <v>0</v>
      </c>
      <c r="N142" s="244">
        <v>0</v>
      </c>
      <c r="O142" s="244">
        <f>ROUND(E142*N142,2)</f>
        <v>0</v>
      </c>
      <c r="P142" s="244">
        <v>0</v>
      </c>
      <c r="Q142" s="244">
        <f>ROUND(E142*P142,2)</f>
        <v>0</v>
      </c>
      <c r="R142" s="246" t="s">
        <v>608</v>
      </c>
      <c r="S142" s="246" t="s">
        <v>333</v>
      </c>
      <c r="T142" s="247" t="s">
        <v>278</v>
      </c>
      <c r="U142" s="223">
        <v>0</v>
      </c>
      <c r="V142" s="223">
        <f>ROUND(E142*U142,2)</f>
        <v>0</v>
      </c>
      <c r="W142" s="223"/>
      <c r="X142" s="223" t="s">
        <v>609</v>
      </c>
      <c r="Y142" s="223" t="s">
        <v>280</v>
      </c>
      <c r="Z142" s="212"/>
      <c r="AA142" s="212"/>
      <c r="AB142" s="212"/>
      <c r="AC142" s="212"/>
      <c r="AD142" s="212"/>
      <c r="AE142" s="212"/>
      <c r="AF142" s="212"/>
      <c r="AG142" s="212" t="s">
        <v>610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19"/>
      <c r="B143" s="220"/>
      <c r="C143" s="255" t="s">
        <v>161</v>
      </c>
      <c r="D143" s="228"/>
      <c r="E143" s="229">
        <v>8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285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1">
        <v>52</v>
      </c>
      <c r="B144" s="242" t="s">
        <v>1886</v>
      </c>
      <c r="C144" s="252" t="s">
        <v>1887</v>
      </c>
      <c r="D144" s="243" t="s">
        <v>400</v>
      </c>
      <c r="E144" s="244">
        <v>5.88</v>
      </c>
      <c r="F144" s="245"/>
      <c r="G144" s="246">
        <f>ROUND(E144*F144,2)</f>
        <v>0</v>
      </c>
      <c r="H144" s="245"/>
      <c r="I144" s="246">
        <f>ROUND(E144*H144,2)</f>
        <v>0</v>
      </c>
      <c r="J144" s="245"/>
      <c r="K144" s="246">
        <f>ROUND(E144*J144,2)</f>
        <v>0</v>
      </c>
      <c r="L144" s="246">
        <v>21</v>
      </c>
      <c r="M144" s="246">
        <f>G144*(1+L144/100)</f>
        <v>0</v>
      </c>
      <c r="N144" s="244">
        <v>5.0000000000000001E-4</v>
      </c>
      <c r="O144" s="244">
        <f>ROUND(E144*N144,2)</f>
        <v>0</v>
      </c>
      <c r="P144" s="244">
        <v>0</v>
      </c>
      <c r="Q144" s="244">
        <f>ROUND(E144*P144,2)</f>
        <v>0</v>
      </c>
      <c r="R144" s="246" t="s">
        <v>608</v>
      </c>
      <c r="S144" s="246" t="s">
        <v>333</v>
      </c>
      <c r="T144" s="247" t="s">
        <v>278</v>
      </c>
      <c r="U144" s="223">
        <v>0</v>
      </c>
      <c r="V144" s="223">
        <f>ROUND(E144*U144,2)</f>
        <v>0</v>
      </c>
      <c r="W144" s="223"/>
      <c r="X144" s="223" t="s">
        <v>609</v>
      </c>
      <c r="Y144" s="223" t="s">
        <v>280</v>
      </c>
      <c r="Z144" s="212"/>
      <c r="AA144" s="212"/>
      <c r="AB144" s="212"/>
      <c r="AC144" s="212"/>
      <c r="AD144" s="212"/>
      <c r="AE144" s="212"/>
      <c r="AF144" s="212"/>
      <c r="AG144" s="212" t="s">
        <v>610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19"/>
      <c r="B145" s="220"/>
      <c r="C145" s="255" t="s">
        <v>1888</v>
      </c>
      <c r="D145" s="228"/>
      <c r="E145" s="229">
        <v>5.88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285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59">
        <v>53</v>
      </c>
      <c r="B146" s="260" t="s">
        <v>719</v>
      </c>
      <c r="C146" s="268" t="s">
        <v>720</v>
      </c>
      <c r="D146" s="261" t="s">
        <v>0</v>
      </c>
      <c r="E146" s="262">
        <v>479.2715</v>
      </c>
      <c r="F146" s="263"/>
      <c r="G146" s="264">
        <f>ROUND(E146*F146,2)</f>
        <v>0</v>
      </c>
      <c r="H146" s="263"/>
      <c r="I146" s="264">
        <f>ROUND(E146*H146,2)</f>
        <v>0</v>
      </c>
      <c r="J146" s="263"/>
      <c r="K146" s="264">
        <f>ROUND(E146*J146,2)</f>
        <v>0</v>
      </c>
      <c r="L146" s="264">
        <v>21</v>
      </c>
      <c r="M146" s="264">
        <f>G146*(1+L146/100)</f>
        <v>0</v>
      </c>
      <c r="N146" s="262">
        <v>0</v>
      </c>
      <c r="O146" s="262">
        <f>ROUND(E146*N146,2)</f>
        <v>0</v>
      </c>
      <c r="P146" s="262">
        <v>0</v>
      </c>
      <c r="Q146" s="262">
        <f>ROUND(E146*P146,2)</f>
        <v>0</v>
      </c>
      <c r="R146" s="264"/>
      <c r="S146" s="264" t="s">
        <v>333</v>
      </c>
      <c r="T146" s="265" t="s">
        <v>278</v>
      </c>
      <c r="U146" s="223">
        <v>0</v>
      </c>
      <c r="V146" s="223">
        <f>ROUND(E146*U146,2)</f>
        <v>0</v>
      </c>
      <c r="W146" s="223"/>
      <c r="X146" s="223" t="s">
        <v>279</v>
      </c>
      <c r="Y146" s="223" t="s">
        <v>280</v>
      </c>
      <c r="Z146" s="212"/>
      <c r="AA146" s="212"/>
      <c r="AB146" s="212"/>
      <c r="AC146" s="212"/>
      <c r="AD146" s="212"/>
      <c r="AE146" s="212"/>
      <c r="AF146" s="212"/>
      <c r="AG146" s="212" t="s">
        <v>389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x14ac:dyDescent="0.2">
      <c r="A147" s="231" t="s">
        <v>272</v>
      </c>
      <c r="B147" s="232" t="s">
        <v>224</v>
      </c>
      <c r="C147" s="251" t="s">
        <v>225</v>
      </c>
      <c r="D147" s="233"/>
      <c r="E147" s="234"/>
      <c r="F147" s="235"/>
      <c r="G147" s="235">
        <f>SUMIF(AG148:AG158,"&lt;&gt;NOR",G148:G158)</f>
        <v>0</v>
      </c>
      <c r="H147" s="235"/>
      <c r="I147" s="235">
        <f>SUM(I148:I158)</f>
        <v>0</v>
      </c>
      <c r="J147" s="235"/>
      <c r="K147" s="235">
        <f>SUM(K148:K158)</f>
        <v>0</v>
      </c>
      <c r="L147" s="235"/>
      <c r="M147" s="235">
        <f>SUM(M148:M158)</f>
        <v>0</v>
      </c>
      <c r="N147" s="234"/>
      <c r="O147" s="234">
        <f>SUM(O148:O158)</f>
        <v>0</v>
      </c>
      <c r="P147" s="234"/>
      <c r="Q147" s="234">
        <f>SUM(Q148:Q158)</f>
        <v>0</v>
      </c>
      <c r="R147" s="235"/>
      <c r="S147" s="235"/>
      <c r="T147" s="236"/>
      <c r="U147" s="230"/>
      <c r="V147" s="230">
        <f>SUM(V148:V158)</f>
        <v>0</v>
      </c>
      <c r="W147" s="230"/>
      <c r="X147" s="230"/>
      <c r="Y147" s="230"/>
      <c r="AG147" t="s">
        <v>273</v>
      </c>
    </row>
    <row r="148" spans="1:60" outlineLevel="1" x14ac:dyDescent="0.2">
      <c r="A148" s="241">
        <v>54</v>
      </c>
      <c r="B148" s="242" t="s">
        <v>1889</v>
      </c>
      <c r="C148" s="252" t="s">
        <v>1890</v>
      </c>
      <c r="D148" s="243" t="s">
        <v>359</v>
      </c>
      <c r="E148" s="244">
        <v>13.576000000000001</v>
      </c>
      <c r="F148" s="245"/>
      <c r="G148" s="246">
        <f>ROUND(E148*F148,2)</f>
        <v>0</v>
      </c>
      <c r="H148" s="245"/>
      <c r="I148" s="246">
        <f>ROUND(E148*H148,2)</f>
        <v>0</v>
      </c>
      <c r="J148" s="245"/>
      <c r="K148" s="246">
        <f>ROUND(E148*J148,2)</f>
        <v>0</v>
      </c>
      <c r="L148" s="246">
        <v>21</v>
      </c>
      <c r="M148" s="246">
        <f>G148*(1+L148/100)</f>
        <v>0</v>
      </c>
      <c r="N148" s="244">
        <v>2.5999999999999998E-4</v>
      </c>
      <c r="O148" s="244">
        <f>ROUND(E148*N148,2)</f>
        <v>0</v>
      </c>
      <c r="P148" s="244">
        <v>0</v>
      </c>
      <c r="Q148" s="244">
        <f>ROUND(E148*P148,2)</f>
        <v>0</v>
      </c>
      <c r="R148" s="246"/>
      <c r="S148" s="246" t="s">
        <v>333</v>
      </c>
      <c r="T148" s="247" t="s">
        <v>278</v>
      </c>
      <c r="U148" s="223">
        <v>0</v>
      </c>
      <c r="V148" s="223">
        <f>ROUND(E148*U148,2)</f>
        <v>0</v>
      </c>
      <c r="W148" s="223"/>
      <c r="X148" s="223" t="s">
        <v>279</v>
      </c>
      <c r="Y148" s="223" t="s">
        <v>280</v>
      </c>
      <c r="Z148" s="212"/>
      <c r="AA148" s="212"/>
      <c r="AB148" s="212"/>
      <c r="AC148" s="212"/>
      <c r="AD148" s="212"/>
      <c r="AE148" s="212"/>
      <c r="AF148" s="212"/>
      <c r="AG148" s="212" t="s">
        <v>599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19"/>
      <c r="B149" s="220"/>
      <c r="C149" s="255" t="s">
        <v>1891</v>
      </c>
      <c r="D149" s="228"/>
      <c r="E149" s="229">
        <v>8.2100000000000009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285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19"/>
      <c r="B150" s="220"/>
      <c r="C150" s="255" t="s">
        <v>1892</v>
      </c>
      <c r="D150" s="228"/>
      <c r="E150" s="229">
        <v>4.37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285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19"/>
      <c r="B151" s="220"/>
      <c r="C151" s="255" t="s">
        <v>1893</v>
      </c>
      <c r="D151" s="228"/>
      <c r="E151" s="229">
        <v>1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285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41">
        <v>55</v>
      </c>
      <c r="B152" s="242" t="s">
        <v>826</v>
      </c>
      <c r="C152" s="252" t="s">
        <v>827</v>
      </c>
      <c r="D152" s="243" t="s">
        <v>359</v>
      </c>
      <c r="E152" s="244">
        <v>15.576000000000001</v>
      </c>
      <c r="F152" s="245"/>
      <c r="G152" s="246">
        <f>ROUND(E152*F152,2)</f>
        <v>0</v>
      </c>
      <c r="H152" s="245"/>
      <c r="I152" s="246">
        <f>ROUND(E152*H152,2)</f>
        <v>0</v>
      </c>
      <c r="J152" s="245"/>
      <c r="K152" s="246">
        <f>ROUND(E152*J152,2)</f>
        <v>0</v>
      </c>
      <c r="L152" s="246">
        <v>21</v>
      </c>
      <c r="M152" s="246">
        <f>G152*(1+L152/100)</f>
        <v>0</v>
      </c>
      <c r="N152" s="244">
        <v>0</v>
      </c>
      <c r="O152" s="244">
        <f>ROUND(E152*N152,2)</f>
        <v>0</v>
      </c>
      <c r="P152" s="244">
        <v>0</v>
      </c>
      <c r="Q152" s="244">
        <f>ROUND(E152*P152,2)</f>
        <v>0</v>
      </c>
      <c r="R152" s="246"/>
      <c r="S152" s="246" t="s">
        <v>333</v>
      </c>
      <c r="T152" s="247" t="s">
        <v>278</v>
      </c>
      <c r="U152" s="223">
        <v>0</v>
      </c>
      <c r="V152" s="223">
        <f>ROUND(E152*U152,2)</f>
        <v>0</v>
      </c>
      <c r="W152" s="223"/>
      <c r="X152" s="223" t="s">
        <v>279</v>
      </c>
      <c r="Y152" s="223" t="s">
        <v>280</v>
      </c>
      <c r="Z152" s="212"/>
      <c r="AA152" s="212"/>
      <c r="AB152" s="212"/>
      <c r="AC152" s="212"/>
      <c r="AD152" s="212"/>
      <c r="AE152" s="212"/>
      <c r="AF152" s="212"/>
      <c r="AG152" s="212" t="s">
        <v>599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19"/>
      <c r="B153" s="220"/>
      <c r="C153" s="253" t="s">
        <v>828</v>
      </c>
      <c r="D153" s="248"/>
      <c r="E153" s="248"/>
      <c r="F153" s="248"/>
      <c r="G153" s="248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283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">
      <c r="A154" s="219"/>
      <c r="B154" s="220"/>
      <c r="C154" s="255" t="s">
        <v>1894</v>
      </c>
      <c r="D154" s="228"/>
      <c r="E154" s="229">
        <v>13.58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285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19"/>
      <c r="B155" s="220"/>
      <c r="C155" s="255" t="s">
        <v>1895</v>
      </c>
      <c r="D155" s="228"/>
      <c r="E155" s="229">
        <v>2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285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41">
        <v>56</v>
      </c>
      <c r="B156" s="242" t="s">
        <v>1896</v>
      </c>
      <c r="C156" s="252" t="s">
        <v>1897</v>
      </c>
      <c r="D156" s="243" t="s">
        <v>359</v>
      </c>
      <c r="E156" s="244">
        <v>15.576000000000001</v>
      </c>
      <c r="F156" s="245"/>
      <c r="G156" s="246">
        <f>ROUND(E156*F156,2)</f>
        <v>0</v>
      </c>
      <c r="H156" s="245"/>
      <c r="I156" s="246">
        <f>ROUND(E156*H156,2)</f>
        <v>0</v>
      </c>
      <c r="J156" s="245"/>
      <c r="K156" s="246">
        <f>ROUND(E156*J156,2)</f>
        <v>0</v>
      </c>
      <c r="L156" s="246">
        <v>21</v>
      </c>
      <c r="M156" s="246">
        <f>G156*(1+L156/100)</f>
        <v>0</v>
      </c>
      <c r="N156" s="244">
        <v>6.9999999999999994E-5</v>
      </c>
      <c r="O156" s="244">
        <f>ROUND(E156*N156,2)</f>
        <v>0</v>
      </c>
      <c r="P156" s="244">
        <v>0</v>
      </c>
      <c r="Q156" s="244">
        <f>ROUND(E156*P156,2)</f>
        <v>0</v>
      </c>
      <c r="R156" s="246"/>
      <c r="S156" s="246" t="s">
        <v>333</v>
      </c>
      <c r="T156" s="247" t="s">
        <v>278</v>
      </c>
      <c r="U156" s="223">
        <v>0</v>
      </c>
      <c r="V156" s="223">
        <f>ROUND(E156*U156,2)</f>
        <v>0</v>
      </c>
      <c r="W156" s="223"/>
      <c r="X156" s="223" t="s">
        <v>279</v>
      </c>
      <c r="Y156" s="223" t="s">
        <v>280</v>
      </c>
      <c r="Z156" s="212"/>
      <c r="AA156" s="212"/>
      <c r="AB156" s="212"/>
      <c r="AC156" s="212"/>
      <c r="AD156" s="212"/>
      <c r="AE156" s="212"/>
      <c r="AF156" s="212"/>
      <c r="AG156" s="212" t="s">
        <v>599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19"/>
      <c r="B157" s="220"/>
      <c r="C157" s="255" t="s">
        <v>1894</v>
      </c>
      <c r="D157" s="228"/>
      <c r="E157" s="229">
        <v>13.58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285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19"/>
      <c r="B158" s="220"/>
      <c r="C158" s="255" t="s">
        <v>1895</v>
      </c>
      <c r="D158" s="228"/>
      <c r="E158" s="229">
        <v>2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x14ac:dyDescent="0.2">
      <c r="A159" s="231" t="s">
        <v>272</v>
      </c>
      <c r="B159" s="232" t="s">
        <v>226</v>
      </c>
      <c r="C159" s="251" t="s">
        <v>227</v>
      </c>
      <c r="D159" s="233"/>
      <c r="E159" s="234"/>
      <c r="F159" s="235"/>
      <c r="G159" s="235">
        <f>SUMIF(AG160:AG168,"&lt;&gt;NOR",G160:G168)</f>
        <v>0</v>
      </c>
      <c r="H159" s="235"/>
      <c r="I159" s="235">
        <f>SUM(I160:I168)</f>
        <v>0</v>
      </c>
      <c r="J159" s="235"/>
      <c r="K159" s="235">
        <f>SUM(K160:K168)</f>
        <v>0</v>
      </c>
      <c r="L159" s="235"/>
      <c r="M159" s="235">
        <f>SUM(M160:M168)</f>
        <v>0</v>
      </c>
      <c r="N159" s="234"/>
      <c r="O159" s="234">
        <f>SUM(O160:O168)</f>
        <v>0.02</v>
      </c>
      <c r="P159" s="234"/>
      <c r="Q159" s="234">
        <f>SUM(Q160:Q168)</f>
        <v>0</v>
      </c>
      <c r="R159" s="235"/>
      <c r="S159" s="235"/>
      <c r="T159" s="236"/>
      <c r="U159" s="230"/>
      <c r="V159" s="230">
        <f>SUM(V160:V168)</f>
        <v>0</v>
      </c>
      <c r="W159" s="230"/>
      <c r="X159" s="230"/>
      <c r="Y159" s="230"/>
      <c r="AG159" t="s">
        <v>273</v>
      </c>
    </row>
    <row r="160" spans="1:60" outlineLevel="1" x14ac:dyDescent="0.2">
      <c r="A160" s="241">
        <v>57</v>
      </c>
      <c r="B160" s="242" t="s">
        <v>820</v>
      </c>
      <c r="C160" s="252" t="s">
        <v>821</v>
      </c>
      <c r="D160" s="243" t="s">
        <v>359</v>
      </c>
      <c r="E160" s="244">
        <v>50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4">
        <v>0</v>
      </c>
      <c r="O160" s="244">
        <f>ROUND(E160*N160,2)</f>
        <v>0</v>
      </c>
      <c r="P160" s="244">
        <v>0</v>
      </c>
      <c r="Q160" s="244">
        <f>ROUND(E160*P160,2)</f>
        <v>0</v>
      </c>
      <c r="R160" s="246"/>
      <c r="S160" s="246" t="s">
        <v>333</v>
      </c>
      <c r="T160" s="247" t="s">
        <v>278</v>
      </c>
      <c r="U160" s="223">
        <v>0</v>
      </c>
      <c r="V160" s="223">
        <f>ROUND(E160*U160,2)</f>
        <v>0</v>
      </c>
      <c r="W160" s="223"/>
      <c r="X160" s="223" t="s">
        <v>279</v>
      </c>
      <c r="Y160" s="223" t="s">
        <v>280</v>
      </c>
      <c r="Z160" s="212"/>
      <c r="AA160" s="212"/>
      <c r="AB160" s="212"/>
      <c r="AC160" s="212"/>
      <c r="AD160" s="212"/>
      <c r="AE160" s="212"/>
      <c r="AF160" s="212"/>
      <c r="AG160" s="212" t="s">
        <v>599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19"/>
      <c r="B161" s="220"/>
      <c r="C161" s="255" t="s">
        <v>1898</v>
      </c>
      <c r="D161" s="228"/>
      <c r="E161" s="229">
        <v>50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41">
        <v>58</v>
      </c>
      <c r="B162" s="242" t="s">
        <v>824</v>
      </c>
      <c r="C162" s="252" t="s">
        <v>825</v>
      </c>
      <c r="D162" s="243" t="s">
        <v>359</v>
      </c>
      <c r="E162" s="244">
        <v>69.47</v>
      </c>
      <c r="F162" s="245"/>
      <c r="G162" s="246">
        <f>ROUND(E162*F162,2)</f>
        <v>0</v>
      </c>
      <c r="H162" s="245"/>
      <c r="I162" s="246">
        <f>ROUND(E162*H162,2)</f>
        <v>0</v>
      </c>
      <c r="J162" s="245"/>
      <c r="K162" s="246">
        <f>ROUND(E162*J162,2)</f>
        <v>0</v>
      </c>
      <c r="L162" s="246">
        <v>21</v>
      </c>
      <c r="M162" s="246">
        <f>G162*(1+L162/100)</f>
        <v>0</v>
      </c>
      <c r="N162" s="244">
        <v>5.0000000000000002E-5</v>
      </c>
      <c r="O162" s="244">
        <f>ROUND(E162*N162,2)</f>
        <v>0</v>
      </c>
      <c r="P162" s="244">
        <v>0</v>
      </c>
      <c r="Q162" s="244">
        <f>ROUND(E162*P162,2)</f>
        <v>0</v>
      </c>
      <c r="R162" s="246"/>
      <c r="S162" s="246" t="s">
        <v>333</v>
      </c>
      <c r="T162" s="247" t="s">
        <v>278</v>
      </c>
      <c r="U162" s="223">
        <v>0</v>
      </c>
      <c r="V162" s="223">
        <f>ROUND(E162*U162,2)</f>
        <v>0</v>
      </c>
      <c r="W162" s="223"/>
      <c r="X162" s="223" t="s">
        <v>279</v>
      </c>
      <c r="Y162" s="223" t="s">
        <v>280</v>
      </c>
      <c r="Z162" s="212"/>
      <c r="AA162" s="212"/>
      <c r="AB162" s="212"/>
      <c r="AC162" s="212"/>
      <c r="AD162" s="212"/>
      <c r="AE162" s="212"/>
      <c r="AF162" s="212"/>
      <c r="AG162" s="212" t="s">
        <v>599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19"/>
      <c r="B163" s="220"/>
      <c r="C163" s="255" t="s">
        <v>1898</v>
      </c>
      <c r="D163" s="228"/>
      <c r="E163" s="229">
        <v>50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19"/>
      <c r="B164" s="220"/>
      <c r="C164" s="255" t="s">
        <v>1899</v>
      </c>
      <c r="D164" s="228"/>
      <c r="E164" s="229">
        <v>19.47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285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41">
        <v>59</v>
      </c>
      <c r="B165" s="242" t="s">
        <v>836</v>
      </c>
      <c r="C165" s="252" t="s">
        <v>837</v>
      </c>
      <c r="D165" s="243" t="s">
        <v>359</v>
      </c>
      <c r="E165" s="244">
        <v>69.47</v>
      </c>
      <c r="F165" s="245"/>
      <c r="G165" s="246">
        <f>ROUND(E165*F165,2)</f>
        <v>0</v>
      </c>
      <c r="H165" s="245"/>
      <c r="I165" s="246">
        <f>ROUND(E165*H165,2)</f>
        <v>0</v>
      </c>
      <c r="J165" s="245"/>
      <c r="K165" s="246">
        <f>ROUND(E165*J165,2)</f>
        <v>0</v>
      </c>
      <c r="L165" s="246">
        <v>21</v>
      </c>
      <c r="M165" s="246">
        <f>G165*(1+L165/100)</f>
        <v>0</v>
      </c>
      <c r="N165" s="244">
        <v>3.2000000000000003E-4</v>
      </c>
      <c r="O165" s="244">
        <f>ROUND(E165*N165,2)</f>
        <v>0.02</v>
      </c>
      <c r="P165" s="244">
        <v>0</v>
      </c>
      <c r="Q165" s="244">
        <f>ROUND(E165*P165,2)</f>
        <v>0</v>
      </c>
      <c r="R165" s="246"/>
      <c r="S165" s="246" t="s">
        <v>333</v>
      </c>
      <c r="T165" s="247" t="s">
        <v>278</v>
      </c>
      <c r="U165" s="223">
        <v>0</v>
      </c>
      <c r="V165" s="223">
        <f>ROUND(E165*U165,2)</f>
        <v>0</v>
      </c>
      <c r="W165" s="223"/>
      <c r="X165" s="223" t="s">
        <v>279</v>
      </c>
      <c r="Y165" s="223" t="s">
        <v>280</v>
      </c>
      <c r="Z165" s="212"/>
      <c r="AA165" s="212"/>
      <c r="AB165" s="212"/>
      <c r="AC165" s="212"/>
      <c r="AD165" s="212"/>
      <c r="AE165" s="212"/>
      <c r="AF165" s="212"/>
      <c r="AG165" s="212" t="s">
        <v>599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">
      <c r="A166" s="219"/>
      <c r="B166" s="220"/>
      <c r="C166" s="253" t="s">
        <v>838</v>
      </c>
      <c r="D166" s="248"/>
      <c r="E166" s="248"/>
      <c r="F166" s="248"/>
      <c r="G166" s="248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283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19"/>
      <c r="B167" s="220"/>
      <c r="C167" s="255" t="s">
        <v>1898</v>
      </c>
      <c r="D167" s="228"/>
      <c r="E167" s="229">
        <v>50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19"/>
      <c r="B168" s="220"/>
      <c r="C168" s="255" t="s">
        <v>1899</v>
      </c>
      <c r="D168" s="228"/>
      <c r="E168" s="229">
        <v>19.47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285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x14ac:dyDescent="0.2">
      <c r="A169" s="231" t="s">
        <v>272</v>
      </c>
      <c r="B169" s="232" t="s">
        <v>241</v>
      </c>
      <c r="C169" s="251" t="s">
        <v>173</v>
      </c>
      <c r="D169" s="233"/>
      <c r="E169" s="234"/>
      <c r="F169" s="235"/>
      <c r="G169" s="235">
        <f>SUMIF(AG170:AG177,"&lt;&gt;NOR",G170:G177)</f>
        <v>0</v>
      </c>
      <c r="H169" s="235"/>
      <c r="I169" s="235">
        <f>SUM(I170:I177)</f>
        <v>0</v>
      </c>
      <c r="J169" s="235"/>
      <c r="K169" s="235">
        <f>SUM(K170:K177)</f>
        <v>0</v>
      </c>
      <c r="L169" s="235"/>
      <c r="M169" s="235">
        <f>SUM(M170:M177)</f>
        <v>0</v>
      </c>
      <c r="N169" s="234"/>
      <c r="O169" s="234">
        <f>SUM(O170:O177)</f>
        <v>0</v>
      </c>
      <c r="P169" s="234"/>
      <c r="Q169" s="234">
        <f>SUM(Q170:Q177)</f>
        <v>0</v>
      </c>
      <c r="R169" s="235"/>
      <c r="S169" s="235"/>
      <c r="T169" s="236"/>
      <c r="U169" s="230"/>
      <c r="V169" s="230">
        <f>SUM(V170:V177)</f>
        <v>0</v>
      </c>
      <c r="W169" s="230"/>
      <c r="X169" s="230"/>
      <c r="Y169" s="230"/>
      <c r="AG169" t="s">
        <v>273</v>
      </c>
    </row>
    <row r="170" spans="1:60" outlineLevel="1" x14ac:dyDescent="0.2">
      <c r="A170" s="241">
        <v>60</v>
      </c>
      <c r="B170" s="242" t="s">
        <v>842</v>
      </c>
      <c r="C170" s="252" t="s">
        <v>843</v>
      </c>
      <c r="D170" s="243" t="s">
        <v>531</v>
      </c>
      <c r="E170" s="244">
        <v>3.6264500000000002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4">
        <v>0</v>
      </c>
      <c r="O170" s="244">
        <f>ROUND(E170*N170,2)</f>
        <v>0</v>
      </c>
      <c r="P170" s="244">
        <v>0</v>
      </c>
      <c r="Q170" s="244">
        <f>ROUND(E170*P170,2)</f>
        <v>0</v>
      </c>
      <c r="R170" s="246"/>
      <c r="S170" s="246" t="s">
        <v>333</v>
      </c>
      <c r="T170" s="247" t="s">
        <v>278</v>
      </c>
      <c r="U170" s="223">
        <v>0</v>
      </c>
      <c r="V170" s="223">
        <f>ROUND(E170*U170,2)</f>
        <v>0</v>
      </c>
      <c r="W170" s="223"/>
      <c r="X170" s="223" t="s">
        <v>279</v>
      </c>
      <c r="Y170" s="223" t="s">
        <v>280</v>
      </c>
      <c r="Z170" s="212"/>
      <c r="AA170" s="212"/>
      <c r="AB170" s="212"/>
      <c r="AC170" s="212"/>
      <c r="AD170" s="212"/>
      <c r="AE170" s="212"/>
      <c r="AF170" s="212"/>
      <c r="AG170" s="212" t="s">
        <v>389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19"/>
      <c r="B171" s="220"/>
      <c r="C171" s="253" t="s">
        <v>846</v>
      </c>
      <c r="D171" s="248"/>
      <c r="E171" s="248"/>
      <c r="F171" s="248"/>
      <c r="G171" s="248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283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59">
        <v>61</v>
      </c>
      <c r="B172" s="260" t="s">
        <v>1900</v>
      </c>
      <c r="C172" s="268" t="s">
        <v>1901</v>
      </c>
      <c r="D172" s="261" t="s">
        <v>531</v>
      </c>
      <c r="E172" s="262">
        <v>3.6264500000000002</v>
      </c>
      <c r="F172" s="263"/>
      <c r="G172" s="264">
        <f>ROUND(E172*F172,2)</f>
        <v>0</v>
      </c>
      <c r="H172" s="263"/>
      <c r="I172" s="264">
        <f>ROUND(E172*H172,2)</f>
        <v>0</v>
      </c>
      <c r="J172" s="263"/>
      <c r="K172" s="264">
        <f>ROUND(E172*J172,2)</f>
        <v>0</v>
      </c>
      <c r="L172" s="264">
        <v>21</v>
      </c>
      <c r="M172" s="264">
        <f>G172*(1+L172/100)</f>
        <v>0</v>
      </c>
      <c r="N172" s="262">
        <v>0</v>
      </c>
      <c r="O172" s="262">
        <f>ROUND(E172*N172,2)</f>
        <v>0</v>
      </c>
      <c r="P172" s="262">
        <v>0</v>
      </c>
      <c r="Q172" s="262">
        <f>ROUND(E172*P172,2)</f>
        <v>0</v>
      </c>
      <c r="R172" s="264"/>
      <c r="S172" s="264" t="s">
        <v>333</v>
      </c>
      <c r="T172" s="265" t="s">
        <v>278</v>
      </c>
      <c r="U172" s="223">
        <v>0</v>
      </c>
      <c r="V172" s="223">
        <f>ROUND(E172*U172,2)</f>
        <v>0</v>
      </c>
      <c r="W172" s="223"/>
      <c r="X172" s="223" t="s">
        <v>279</v>
      </c>
      <c r="Y172" s="223" t="s">
        <v>280</v>
      </c>
      <c r="Z172" s="212"/>
      <c r="AA172" s="212"/>
      <c r="AB172" s="212"/>
      <c r="AC172" s="212"/>
      <c r="AD172" s="212"/>
      <c r="AE172" s="212"/>
      <c r="AF172" s="212"/>
      <c r="AG172" s="212" t="s">
        <v>389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59">
        <v>62</v>
      </c>
      <c r="B173" s="260" t="s">
        <v>853</v>
      </c>
      <c r="C173" s="268" t="s">
        <v>854</v>
      </c>
      <c r="D173" s="261" t="s">
        <v>531</v>
      </c>
      <c r="E173" s="262">
        <v>3.6264500000000002</v>
      </c>
      <c r="F173" s="263"/>
      <c r="G173" s="264">
        <f>ROUND(E173*F173,2)</f>
        <v>0</v>
      </c>
      <c r="H173" s="263"/>
      <c r="I173" s="264">
        <f>ROUND(E173*H173,2)</f>
        <v>0</v>
      </c>
      <c r="J173" s="263"/>
      <c r="K173" s="264">
        <f>ROUND(E173*J173,2)</f>
        <v>0</v>
      </c>
      <c r="L173" s="264">
        <v>21</v>
      </c>
      <c r="M173" s="264">
        <f>G173*(1+L173/100)</f>
        <v>0</v>
      </c>
      <c r="N173" s="262">
        <v>0</v>
      </c>
      <c r="O173" s="262">
        <f>ROUND(E173*N173,2)</f>
        <v>0</v>
      </c>
      <c r="P173" s="262">
        <v>0</v>
      </c>
      <c r="Q173" s="262">
        <f>ROUND(E173*P173,2)</f>
        <v>0</v>
      </c>
      <c r="R173" s="264"/>
      <c r="S173" s="264" t="s">
        <v>333</v>
      </c>
      <c r="T173" s="265" t="s">
        <v>278</v>
      </c>
      <c r="U173" s="223">
        <v>0</v>
      </c>
      <c r="V173" s="223">
        <f>ROUND(E173*U173,2)</f>
        <v>0</v>
      </c>
      <c r="W173" s="223"/>
      <c r="X173" s="223" t="s">
        <v>279</v>
      </c>
      <c r="Y173" s="223" t="s">
        <v>280</v>
      </c>
      <c r="Z173" s="212"/>
      <c r="AA173" s="212"/>
      <c r="AB173" s="212"/>
      <c r="AC173" s="212"/>
      <c r="AD173" s="212"/>
      <c r="AE173" s="212"/>
      <c r="AF173" s="212"/>
      <c r="AG173" s="212" t="s">
        <v>389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59">
        <v>63</v>
      </c>
      <c r="B174" s="260" t="s">
        <v>855</v>
      </c>
      <c r="C174" s="268" t="s">
        <v>856</v>
      </c>
      <c r="D174" s="261" t="s">
        <v>531</v>
      </c>
      <c r="E174" s="262">
        <v>72.528919999999999</v>
      </c>
      <c r="F174" s="263"/>
      <c r="G174" s="264">
        <f>ROUND(E174*F174,2)</f>
        <v>0</v>
      </c>
      <c r="H174" s="263"/>
      <c r="I174" s="264">
        <f>ROUND(E174*H174,2)</f>
        <v>0</v>
      </c>
      <c r="J174" s="263"/>
      <c r="K174" s="264">
        <f>ROUND(E174*J174,2)</f>
        <v>0</v>
      </c>
      <c r="L174" s="264">
        <v>21</v>
      </c>
      <c r="M174" s="264">
        <f>G174*(1+L174/100)</f>
        <v>0</v>
      </c>
      <c r="N174" s="262">
        <v>0</v>
      </c>
      <c r="O174" s="262">
        <f>ROUND(E174*N174,2)</f>
        <v>0</v>
      </c>
      <c r="P174" s="262">
        <v>0</v>
      </c>
      <c r="Q174" s="262">
        <f>ROUND(E174*P174,2)</f>
        <v>0</v>
      </c>
      <c r="R174" s="264"/>
      <c r="S174" s="264" t="s">
        <v>333</v>
      </c>
      <c r="T174" s="265" t="s">
        <v>278</v>
      </c>
      <c r="U174" s="223">
        <v>0</v>
      </c>
      <c r="V174" s="223">
        <f>ROUND(E174*U174,2)</f>
        <v>0</v>
      </c>
      <c r="W174" s="223"/>
      <c r="X174" s="223" t="s">
        <v>279</v>
      </c>
      <c r="Y174" s="223" t="s">
        <v>280</v>
      </c>
      <c r="Z174" s="212"/>
      <c r="AA174" s="212"/>
      <c r="AB174" s="212"/>
      <c r="AC174" s="212"/>
      <c r="AD174" s="212"/>
      <c r="AE174" s="212"/>
      <c r="AF174" s="212"/>
      <c r="AG174" s="212" t="s">
        <v>389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59">
        <v>64</v>
      </c>
      <c r="B175" s="260" t="s">
        <v>857</v>
      </c>
      <c r="C175" s="268" t="s">
        <v>858</v>
      </c>
      <c r="D175" s="261" t="s">
        <v>531</v>
      </c>
      <c r="E175" s="262">
        <v>3.6264500000000002</v>
      </c>
      <c r="F175" s="263"/>
      <c r="G175" s="264">
        <f>ROUND(E175*F175,2)</f>
        <v>0</v>
      </c>
      <c r="H175" s="263"/>
      <c r="I175" s="264">
        <f>ROUND(E175*H175,2)</f>
        <v>0</v>
      </c>
      <c r="J175" s="263"/>
      <c r="K175" s="264">
        <f>ROUND(E175*J175,2)</f>
        <v>0</v>
      </c>
      <c r="L175" s="264">
        <v>21</v>
      </c>
      <c r="M175" s="264">
        <f>G175*(1+L175/100)</f>
        <v>0</v>
      </c>
      <c r="N175" s="262">
        <v>0</v>
      </c>
      <c r="O175" s="262">
        <f>ROUND(E175*N175,2)</f>
        <v>0</v>
      </c>
      <c r="P175" s="262">
        <v>0</v>
      </c>
      <c r="Q175" s="262">
        <f>ROUND(E175*P175,2)</f>
        <v>0</v>
      </c>
      <c r="R175" s="264"/>
      <c r="S175" s="264" t="s">
        <v>333</v>
      </c>
      <c r="T175" s="265" t="s">
        <v>278</v>
      </c>
      <c r="U175" s="223">
        <v>0</v>
      </c>
      <c r="V175" s="223">
        <f>ROUND(E175*U175,2)</f>
        <v>0</v>
      </c>
      <c r="W175" s="223"/>
      <c r="X175" s="223" t="s">
        <v>279</v>
      </c>
      <c r="Y175" s="223" t="s">
        <v>280</v>
      </c>
      <c r="Z175" s="212"/>
      <c r="AA175" s="212"/>
      <c r="AB175" s="212"/>
      <c r="AC175" s="212"/>
      <c r="AD175" s="212"/>
      <c r="AE175" s="212"/>
      <c r="AF175" s="212"/>
      <c r="AG175" s="212" t="s">
        <v>389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59">
        <v>65</v>
      </c>
      <c r="B176" s="260" t="s">
        <v>859</v>
      </c>
      <c r="C176" s="268" t="s">
        <v>860</v>
      </c>
      <c r="D176" s="261" t="s">
        <v>531</v>
      </c>
      <c r="E176" s="262">
        <v>72.528919999999999</v>
      </c>
      <c r="F176" s="263"/>
      <c r="G176" s="264">
        <f>ROUND(E176*F176,2)</f>
        <v>0</v>
      </c>
      <c r="H176" s="263"/>
      <c r="I176" s="264">
        <f>ROUND(E176*H176,2)</f>
        <v>0</v>
      </c>
      <c r="J176" s="263"/>
      <c r="K176" s="264">
        <f>ROUND(E176*J176,2)</f>
        <v>0</v>
      </c>
      <c r="L176" s="264">
        <v>21</v>
      </c>
      <c r="M176" s="264">
        <f>G176*(1+L176/100)</f>
        <v>0</v>
      </c>
      <c r="N176" s="262">
        <v>0</v>
      </c>
      <c r="O176" s="262">
        <f>ROUND(E176*N176,2)</f>
        <v>0</v>
      </c>
      <c r="P176" s="262">
        <v>0</v>
      </c>
      <c r="Q176" s="262">
        <f>ROUND(E176*P176,2)</f>
        <v>0</v>
      </c>
      <c r="R176" s="264"/>
      <c r="S176" s="264" t="s">
        <v>333</v>
      </c>
      <c r="T176" s="265" t="s">
        <v>278</v>
      </c>
      <c r="U176" s="223">
        <v>0</v>
      </c>
      <c r="V176" s="223">
        <f>ROUND(E176*U176,2)</f>
        <v>0</v>
      </c>
      <c r="W176" s="223"/>
      <c r="X176" s="223" t="s">
        <v>279</v>
      </c>
      <c r="Y176" s="223" t="s">
        <v>280</v>
      </c>
      <c r="Z176" s="212"/>
      <c r="AA176" s="212"/>
      <c r="AB176" s="212"/>
      <c r="AC176" s="212"/>
      <c r="AD176" s="212"/>
      <c r="AE176" s="212"/>
      <c r="AF176" s="212"/>
      <c r="AG176" s="212" t="s">
        <v>389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41">
        <v>66</v>
      </c>
      <c r="B177" s="242" t="s">
        <v>861</v>
      </c>
      <c r="C177" s="252" t="s">
        <v>862</v>
      </c>
      <c r="D177" s="243" t="s">
        <v>531</v>
      </c>
      <c r="E177" s="244">
        <v>3.6264500000000002</v>
      </c>
      <c r="F177" s="245"/>
      <c r="G177" s="246">
        <f>ROUND(E177*F177,2)</f>
        <v>0</v>
      </c>
      <c r="H177" s="245"/>
      <c r="I177" s="246">
        <f>ROUND(E177*H177,2)</f>
        <v>0</v>
      </c>
      <c r="J177" s="245"/>
      <c r="K177" s="246">
        <f>ROUND(E177*J177,2)</f>
        <v>0</v>
      </c>
      <c r="L177" s="246">
        <v>21</v>
      </c>
      <c r="M177" s="246">
        <f>G177*(1+L177/100)</f>
        <v>0</v>
      </c>
      <c r="N177" s="244">
        <v>0</v>
      </c>
      <c r="O177" s="244">
        <f>ROUND(E177*N177,2)</f>
        <v>0</v>
      </c>
      <c r="P177" s="244">
        <v>0</v>
      </c>
      <c r="Q177" s="244">
        <f>ROUND(E177*P177,2)</f>
        <v>0</v>
      </c>
      <c r="R177" s="246"/>
      <c r="S177" s="246" t="s">
        <v>333</v>
      </c>
      <c r="T177" s="247" t="s">
        <v>278</v>
      </c>
      <c r="U177" s="223">
        <v>0</v>
      </c>
      <c r="V177" s="223">
        <f>ROUND(E177*U177,2)</f>
        <v>0</v>
      </c>
      <c r="W177" s="223"/>
      <c r="X177" s="223" t="s">
        <v>279</v>
      </c>
      <c r="Y177" s="223" t="s">
        <v>280</v>
      </c>
      <c r="Z177" s="212"/>
      <c r="AA177" s="212"/>
      <c r="AB177" s="212"/>
      <c r="AC177" s="212"/>
      <c r="AD177" s="212"/>
      <c r="AE177" s="212"/>
      <c r="AF177" s="212"/>
      <c r="AG177" s="212" t="s">
        <v>389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x14ac:dyDescent="0.2">
      <c r="A178" s="3"/>
      <c r="B178" s="4"/>
      <c r="C178" s="256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AE178">
        <v>12</v>
      </c>
      <c r="AF178">
        <v>21</v>
      </c>
      <c r="AG178" t="s">
        <v>258</v>
      </c>
    </row>
    <row r="179" spans="1:60" x14ac:dyDescent="0.2">
      <c r="A179" s="215"/>
      <c r="B179" s="216" t="s">
        <v>29</v>
      </c>
      <c r="C179" s="257"/>
      <c r="D179" s="217"/>
      <c r="E179" s="218"/>
      <c r="F179" s="218"/>
      <c r="G179" s="240">
        <f>G8+G27+G42+G50+G53+G56+G64+G69+G72+G78+G89+G101+G103+G116+G147+G159+G169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E179">
        <f>SUMIF(L7:L177,AE178,G7:G177)</f>
        <v>0</v>
      </c>
      <c r="AF179">
        <f>SUMIF(L7:L177,AF178,G7:G177)</f>
        <v>0</v>
      </c>
      <c r="AG179" t="s">
        <v>315</v>
      </c>
    </row>
    <row r="180" spans="1:60" x14ac:dyDescent="0.2">
      <c r="C180" s="258"/>
      <c r="D180" s="10"/>
      <c r="AG180" t="s">
        <v>316</v>
      </c>
    </row>
    <row r="181" spans="1:60" x14ac:dyDescent="0.2">
      <c r="D181" s="10"/>
    </row>
    <row r="182" spans="1:60" x14ac:dyDescent="0.2">
      <c r="D182" s="10"/>
    </row>
    <row r="183" spans="1:60" x14ac:dyDescent="0.2">
      <c r="D183" s="10"/>
    </row>
    <row r="184" spans="1:60" x14ac:dyDescent="0.2">
      <c r="D184" s="10"/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QKpxXuM/7G1Ei12dVdkdlQN//zftCATr9oTyUN/fJj/Zk3UA4MON5o/OZk3EsCIt/nGYgKn7IXOrjMf92QBRQ==" saltValue="V8pG2qlxIknaFwDGUZeTVg==" spinCount="100000" sheet="1" formatRows="0"/>
  <mergeCells count="24">
    <mergeCell ref="C128:G128"/>
    <mergeCell ref="C131:G131"/>
    <mergeCell ref="C134:G134"/>
    <mergeCell ref="C153:G153"/>
    <mergeCell ref="C166:G166"/>
    <mergeCell ref="C171:G171"/>
    <mergeCell ref="C76:G76"/>
    <mergeCell ref="C80:G80"/>
    <mergeCell ref="C93:G93"/>
    <mergeCell ref="C109:G109"/>
    <mergeCell ref="C118:G118"/>
    <mergeCell ref="C125:G125"/>
    <mergeCell ref="C31:G31"/>
    <mergeCell ref="C36:G36"/>
    <mergeCell ref="C46:G46"/>
    <mergeCell ref="C48:G48"/>
    <mergeCell ref="C58:G58"/>
    <mergeCell ref="C74:G74"/>
    <mergeCell ref="A1:G1"/>
    <mergeCell ref="C2:G2"/>
    <mergeCell ref="C3:G3"/>
    <mergeCell ref="C4:G4"/>
    <mergeCell ref="C20:G20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72D9A5-BFB3-420B-895A-69676E7DCC1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52</v>
      </c>
      <c r="C4" s="204" t="s">
        <v>84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241</v>
      </c>
      <c r="C8" s="251" t="s">
        <v>173</v>
      </c>
      <c r="D8" s="233"/>
      <c r="E8" s="234"/>
      <c r="F8" s="235"/>
      <c r="G8" s="235">
        <f>SUMIF(AG9:AG9,"&lt;&gt;NOR",G9:G9)</f>
        <v>0</v>
      </c>
      <c r="H8" s="235"/>
      <c r="I8" s="235">
        <f>SUM(I9:I9)</f>
        <v>0</v>
      </c>
      <c r="J8" s="235"/>
      <c r="K8" s="235">
        <f>SUM(K9:K9)</f>
        <v>0</v>
      </c>
      <c r="L8" s="235"/>
      <c r="M8" s="235">
        <f>SUM(M9:M9)</f>
        <v>0</v>
      </c>
      <c r="N8" s="234"/>
      <c r="O8" s="234">
        <f>SUM(O9:O9)</f>
        <v>0</v>
      </c>
      <c r="P8" s="234"/>
      <c r="Q8" s="234">
        <f>SUM(Q9:Q9)</f>
        <v>0</v>
      </c>
      <c r="R8" s="235"/>
      <c r="S8" s="235"/>
      <c r="T8" s="236"/>
      <c r="U8" s="230"/>
      <c r="V8" s="230">
        <f>SUM(V9:V9)</f>
        <v>0</v>
      </c>
      <c r="W8" s="230"/>
      <c r="X8" s="230"/>
      <c r="Y8" s="230"/>
      <c r="AG8" t="s">
        <v>273</v>
      </c>
    </row>
    <row r="9" spans="1:60" outlineLevel="1" x14ac:dyDescent="0.2">
      <c r="A9" s="259">
        <v>1</v>
      </c>
      <c r="B9" s="260" t="s">
        <v>864</v>
      </c>
      <c r="C9" s="268" t="s">
        <v>865</v>
      </c>
      <c r="D9" s="261" t="s">
        <v>531</v>
      </c>
      <c r="E9" s="262">
        <v>3.88</v>
      </c>
      <c r="F9" s="263"/>
      <c r="G9" s="264">
        <f>ROUND(E9*F9,2)</f>
        <v>0</v>
      </c>
      <c r="H9" s="263"/>
      <c r="I9" s="264">
        <f>ROUND(E9*H9,2)</f>
        <v>0</v>
      </c>
      <c r="J9" s="263"/>
      <c r="K9" s="264">
        <f>ROUND(E9*J9,2)</f>
        <v>0</v>
      </c>
      <c r="L9" s="264">
        <v>21</v>
      </c>
      <c r="M9" s="264">
        <f>G9*(1+L9/100)</f>
        <v>0</v>
      </c>
      <c r="N9" s="262">
        <v>0</v>
      </c>
      <c r="O9" s="262">
        <f>ROUND(E9*N9,2)</f>
        <v>0</v>
      </c>
      <c r="P9" s="262">
        <v>0</v>
      </c>
      <c r="Q9" s="262">
        <f>ROUND(E9*P9,2)</f>
        <v>0</v>
      </c>
      <c r="R9" s="264"/>
      <c r="S9" s="264" t="s">
        <v>333</v>
      </c>
      <c r="T9" s="265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x14ac:dyDescent="0.2">
      <c r="A10" s="231" t="s">
        <v>272</v>
      </c>
      <c r="B10" s="232" t="s">
        <v>144</v>
      </c>
      <c r="C10" s="251" t="s">
        <v>145</v>
      </c>
      <c r="D10" s="233"/>
      <c r="E10" s="234"/>
      <c r="F10" s="235"/>
      <c r="G10" s="235">
        <f>SUMIF(AG11:AG23,"&lt;&gt;NOR",G11:G23)</f>
        <v>0</v>
      </c>
      <c r="H10" s="235"/>
      <c r="I10" s="235">
        <f>SUM(I11:I23)</f>
        <v>0</v>
      </c>
      <c r="J10" s="235"/>
      <c r="K10" s="235">
        <f>SUM(K11:K23)</f>
        <v>0</v>
      </c>
      <c r="L10" s="235"/>
      <c r="M10" s="235">
        <f>SUM(M11:M23)</f>
        <v>0</v>
      </c>
      <c r="N10" s="234"/>
      <c r="O10" s="234">
        <f>SUM(O11:O23)</f>
        <v>12.16</v>
      </c>
      <c r="P10" s="234"/>
      <c r="Q10" s="234">
        <f>SUM(Q11:Q23)</f>
        <v>0</v>
      </c>
      <c r="R10" s="235"/>
      <c r="S10" s="235"/>
      <c r="T10" s="236"/>
      <c r="U10" s="230"/>
      <c r="V10" s="230">
        <f>SUM(V11:V23)</f>
        <v>0</v>
      </c>
      <c r="W10" s="230"/>
      <c r="X10" s="230"/>
      <c r="Y10" s="230"/>
      <c r="AG10" t="s">
        <v>273</v>
      </c>
    </row>
    <row r="11" spans="1:60" outlineLevel="1" x14ac:dyDescent="0.2">
      <c r="A11" s="241">
        <v>2</v>
      </c>
      <c r="B11" s="242" t="s">
        <v>1902</v>
      </c>
      <c r="C11" s="252" t="s">
        <v>1903</v>
      </c>
      <c r="D11" s="243" t="s">
        <v>415</v>
      </c>
      <c r="E11" s="244">
        <v>0.43990000000000001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1.79356</v>
      </c>
      <c r="O11" s="244">
        <f>ROUND(E11*N11,2)</f>
        <v>0.79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1904</v>
      </c>
      <c r="D12" s="228"/>
      <c r="E12" s="229">
        <v>0.44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1905</v>
      </c>
      <c r="C13" s="252" t="s">
        <v>1906</v>
      </c>
      <c r="D13" s="243" t="s">
        <v>415</v>
      </c>
      <c r="E13" s="244">
        <v>1.6379999999999999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1.79356</v>
      </c>
      <c r="O13" s="244">
        <f>ROUND(E13*N13,2)</f>
        <v>2.94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1907</v>
      </c>
      <c r="D14" s="228"/>
      <c r="E14" s="229">
        <v>1.64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1908</v>
      </c>
      <c r="C15" s="252" t="s">
        <v>1909</v>
      </c>
      <c r="D15" s="243" t="s">
        <v>415</v>
      </c>
      <c r="E15" s="244">
        <v>4.1418999999999997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1.79484</v>
      </c>
      <c r="O15" s="244">
        <f>ROUND(E15*N15,2)</f>
        <v>7.43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1910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1911</v>
      </c>
      <c r="D17" s="228"/>
      <c r="E17" s="229">
        <v>1.96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19"/>
      <c r="B18" s="220"/>
      <c r="C18" s="255" t="s">
        <v>1912</v>
      </c>
      <c r="D18" s="228"/>
      <c r="E18" s="229">
        <v>0.68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19"/>
      <c r="B19" s="220"/>
      <c r="C19" s="255" t="s">
        <v>1414</v>
      </c>
      <c r="D19" s="228"/>
      <c r="E19" s="229">
        <v>1.5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1">
        <v>5</v>
      </c>
      <c r="B20" s="242" t="s">
        <v>1913</v>
      </c>
      <c r="C20" s="252" t="s">
        <v>1914</v>
      </c>
      <c r="D20" s="243" t="s">
        <v>359</v>
      </c>
      <c r="E20" s="244">
        <v>2.7625000000000002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0.10630000000000001</v>
      </c>
      <c r="O20" s="244">
        <f>ROUND(E20*N20,2)</f>
        <v>0.28999999999999998</v>
      </c>
      <c r="P20" s="244">
        <v>0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1915</v>
      </c>
      <c r="D21" s="228"/>
      <c r="E21" s="229">
        <v>2.76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6</v>
      </c>
      <c r="B22" s="242" t="s">
        <v>1916</v>
      </c>
      <c r="C22" s="252" t="s">
        <v>1917</v>
      </c>
      <c r="D22" s="243" t="s">
        <v>359</v>
      </c>
      <c r="E22" s="244">
        <v>5.3624999999999998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0.13284000000000001</v>
      </c>
      <c r="O22" s="244">
        <f>ROUND(E22*N22,2)</f>
        <v>0.71</v>
      </c>
      <c r="P22" s="244">
        <v>0</v>
      </c>
      <c r="Q22" s="244">
        <f>ROUND(E22*P22,2)</f>
        <v>0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1918</v>
      </c>
      <c r="D23" s="228"/>
      <c r="E23" s="229">
        <v>5.36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171</v>
      </c>
      <c r="C24" s="251" t="s">
        <v>173</v>
      </c>
      <c r="D24" s="233"/>
      <c r="E24" s="234"/>
      <c r="F24" s="235"/>
      <c r="G24" s="235">
        <f>SUMIF(AG25:AG25,"&lt;&gt;NOR",G25:G25)</f>
        <v>0</v>
      </c>
      <c r="H24" s="235"/>
      <c r="I24" s="235">
        <f>SUM(I25:I25)</f>
        <v>0</v>
      </c>
      <c r="J24" s="235"/>
      <c r="K24" s="235">
        <f>SUM(K25:K25)</f>
        <v>0</v>
      </c>
      <c r="L24" s="235"/>
      <c r="M24" s="235">
        <f>SUM(M25:M25)</f>
        <v>0</v>
      </c>
      <c r="N24" s="234"/>
      <c r="O24" s="234">
        <f>SUM(O25:O25)</f>
        <v>0</v>
      </c>
      <c r="P24" s="234"/>
      <c r="Q24" s="234">
        <f>SUM(Q25:Q25)</f>
        <v>0</v>
      </c>
      <c r="R24" s="235"/>
      <c r="S24" s="235"/>
      <c r="T24" s="236"/>
      <c r="U24" s="230"/>
      <c r="V24" s="230">
        <f>SUM(V25:V25)</f>
        <v>0</v>
      </c>
      <c r="W24" s="230"/>
      <c r="X24" s="230"/>
      <c r="Y24" s="230"/>
      <c r="AG24" t="s">
        <v>273</v>
      </c>
    </row>
    <row r="25" spans="1:60" outlineLevel="1" x14ac:dyDescent="0.2">
      <c r="A25" s="259">
        <v>7</v>
      </c>
      <c r="B25" s="260" t="s">
        <v>1919</v>
      </c>
      <c r="C25" s="268" t="s">
        <v>1920</v>
      </c>
      <c r="D25" s="261" t="s">
        <v>531</v>
      </c>
      <c r="E25" s="262">
        <v>4.13</v>
      </c>
      <c r="F25" s="263"/>
      <c r="G25" s="264">
        <f>ROUND(E25*F25,2)</f>
        <v>0</v>
      </c>
      <c r="H25" s="263"/>
      <c r="I25" s="264">
        <f>ROUND(E25*H25,2)</f>
        <v>0</v>
      </c>
      <c r="J25" s="263"/>
      <c r="K25" s="264">
        <f>ROUND(E25*J25,2)</f>
        <v>0</v>
      </c>
      <c r="L25" s="264">
        <v>21</v>
      </c>
      <c r="M25" s="264">
        <f>G25*(1+L25/100)</f>
        <v>0</v>
      </c>
      <c r="N25" s="262">
        <v>0</v>
      </c>
      <c r="O25" s="262">
        <f>ROUND(E25*N25,2)</f>
        <v>0</v>
      </c>
      <c r="P25" s="262">
        <v>0</v>
      </c>
      <c r="Q25" s="262">
        <f>ROUND(E25*P25,2)</f>
        <v>0</v>
      </c>
      <c r="R25" s="264"/>
      <c r="S25" s="264" t="s">
        <v>333</v>
      </c>
      <c r="T25" s="265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389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1" t="s">
        <v>272</v>
      </c>
      <c r="B26" s="232" t="s">
        <v>144</v>
      </c>
      <c r="C26" s="251" t="s">
        <v>145</v>
      </c>
      <c r="D26" s="233"/>
      <c r="E26" s="234"/>
      <c r="F26" s="235"/>
      <c r="G26" s="235">
        <f>SUMIF(AG27:AG83,"&lt;&gt;NOR",G27:G83)</f>
        <v>0</v>
      </c>
      <c r="H26" s="235"/>
      <c r="I26" s="235">
        <f>SUM(I27:I83)</f>
        <v>0</v>
      </c>
      <c r="J26" s="235"/>
      <c r="K26" s="235">
        <f>SUM(K27:K83)</f>
        <v>0</v>
      </c>
      <c r="L26" s="235"/>
      <c r="M26" s="235">
        <f>SUM(M27:M83)</f>
        <v>0</v>
      </c>
      <c r="N26" s="234"/>
      <c r="O26" s="234">
        <f>SUM(O27:O83)</f>
        <v>29.370000000000005</v>
      </c>
      <c r="P26" s="234"/>
      <c r="Q26" s="234">
        <f>SUM(Q27:Q83)</f>
        <v>0</v>
      </c>
      <c r="R26" s="235"/>
      <c r="S26" s="235"/>
      <c r="T26" s="236"/>
      <c r="U26" s="230"/>
      <c r="V26" s="230">
        <f>SUM(V27:V83)</f>
        <v>0</v>
      </c>
      <c r="W26" s="230"/>
      <c r="X26" s="230"/>
      <c r="Y26" s="230"/>
      <c r="AG26" t="s">
        <v>273</v>
      </c>
    </row>
    <row r="27" spans="1:60" ht="22.5" outlineLevel="1" x14ac:dyDescent="0.2">
      <c r="A27" s="241">
        <v>8</v>
      </c>
      <c r="B27" s="242" t="s">
        <v>1921</v>
      </c>
      <c r="C27" s="252" t="s">
        <v>1922</v>
      </c>
      <c r="D27" s="243" t="s">
        <v>367</v>
      </c>
      <c r="E27" s="244">
        <v>3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2.6509999999999999E-2</v>
      </c>
      <c r="O27" s="244">
        <f>ROUND(E27*N27,2)</f>
        <v>0.08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281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1923</v>
      </c>
      <c r="D28" s="228"/>
      <c r="E28" s="229">
        <v>3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9</v>
      </c>
      <c r="B29" s="242" t="s">
        <v>1924</v>
      </c>
      <c r="C29" s="252" t="s">
        <v>1925</v>
      </c>
      <c r="D29" s="243" t="s">
        <v>531</v>
      </c>
      <c r="E29" s="244">
        <v>0.1154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1.09954</v>
      </c>
      <c r="O29" s="244">
        <f>ROUND(E29*N29,2)</f>
        <v>0.13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281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5" t="s">
        <v>1926</v>
      </c>
      <c r="D30" s="228"/>
      <c r="E30" s="229">
        <v>0.02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19"/>
      <c r="B31" s="220"/>
      <c r="C31" s="255" t="s">
        <v>1927</v>
      </c>
      <c r="D31" s="228"/>
      <c r="E31" s="229">
        <v>0.04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19"/>
      <c r="B32" s="220"/>
      <c r="C32" s="255" t="s">
        <v>1928</v>
      </c>
      <c r="D32" s="228"/>
      <c r="E32" s="229">
        <v>0.03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19"/>
      <c r="B33" s="220"/>
      <c r="C33" s="255" t="s">
        <v>1929</v>
      </c>
      <c r="D33" s="228"/>
      <c r="E33" s="229">
        <v>0.03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10</v>
      </c>
      <c r="B34" s="242" t="s">
        <v>1930</v>
      </c>
      <c r="C34" s="252" t="s">
        <v>1931</v>
      </c>
      <c r="D34" s="243" t="s">
        <v>531</v>
      </c>
      <c r="E34" s="244">
        <v>0.1396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1.0970899999999999</v>
      </c>
      <c r="O34" s="244">
        <f>ROUND(E34*N34,2)</f>
        <v>0.15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281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1932</v>
      </c>
      <c r="D35" s="228"/>
      <c r="E35" s="229">
        <v>0.06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19"/>
      <c r="B36" s="220"/>
      <c r="C36" s="255" t="s">
        <v>1933</v>
      </c>
      <c r="D36" s="228"/>
      <c r="E36" s="229">
        <v>0.08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11</v>
      </c>
      <c r="B37" s="242" t="s">
        <v>1934</v>
      </c>
      <c r="C37" s="252" t="s">
        <v>1935</v>
      </c>
      <c r="D37" s="243" t="s">
        <v>531</v>
      </c>
      <c r="E37" s="244">
        <v>0.52559999999999996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1.0970899999999999</v>
      </c>
      <c r="O37" s="244">
        <f>ROUND(E37*N37,2)</f>
        <v>0.57999999999999996</v>
      </c>
      <c r="P37" s="244">
        <v>0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281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5" t="s">
        <v>1936</v>
      </c>
      <c r="D38" s="228"/>
      <c r="E38" s="229">
        <v>0.4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19"/>
      <c r="B39" s="220"/>
      <c r="C39" s="255" t="s">
        <v>1937</v>
      </c>
      <c r="D39" s="228"/>
      <c r="E39" s="229">
        <v>0.12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12</v>
      </c>
      <c r="B40" s="242" t="s">
        <v>1938</v>
      </c>
      <c r="C40" s="252" t="s">
        <v>1939</v>
      </c>
      <c r="D40" s="243" t="s">
        <v>531</v>
      </c>
      <c r="E40" s="244">
        <v>0.24260000000000001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1.0970899999999999</v>
      </c>
      <c r="O40" s="244">
        <f>ROUND(E40*N40,2)</f>
        <v>0.27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281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1940</v>
      </c>
      <c r="D41" s="228"/>
      <c r="E41" s="229">
        <v>0.24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41">
        <v>13</v>
      </c>
      <c r="B42" s="242" t="s">
        <v>1941</v>
      </c>
      <c r="C42" s="252" t="s">
        <v>1942</v>
      </c>
      <c r="D42" s="243" t="s">
        <v>359</v>
      </c>
      <c r="E42" s="244">
        <v>231.23750000000001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2.4979999999999999E-2</v>
      </c>
      <c r="O42" s="244">
        <f>ROUND(E42*N42,2)</f>
        <v>5.78</v>
      </c>
      <c r="P42" s="244">
        <v>0</v>
      </c>
      <c r="Q42" s="244">
        <f>ROUND(E42*P42,2)</f>
        <v>0</v>
      </c>
      <c r="R42" s="246"/>
      <c r="S42" s="246" t="s">
        <v>333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281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3" t="s">
        <v>1943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5" t="s">
        <v>1944</v>
      </c>
      <c r="D44" s="228"/>
      <c r="E44" s="229">
        <v>202.8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19"/>
      <c r="B45" s="220"/>
      <c r="C45" s="255" t="s">
        <v>1945</v>
      </c>
      <c r="D45" s="228"/>
      <c r="E45" s="229">
        <v>28.44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41">
        <v>14</v>
      </c>
      <c r="B46" s="242" t="s">
        <v>1946</v>
      </c>
      <c r="C46" s="252" t="s">
        <v>1947</v>
      </c>
      <c r="D46" s="243" t="s">
        <v>359</v>
      </c>
      <c r="E46" s="244">
        <v>96.525000000000006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2.4979999999999999E-2</v>
      </c>
      <c r="O46" s="244">
        <f>ROUND(E46*N46,2)</f>
        <v>2.41</v>
      </c>
      <c r="P46" s="244">
        <v>0</v>
      </c>
      <c r="Q46" s="244">
        <f>ROUND(E46*P46,2)</f>
        <v>0</v>
      </c>
      <c r="R46" s="246"/>
      <c r="S46" s="246" t="s">
        <v>333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281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1948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5" t="s">
        <v>1949</v>
      </c>
      <c r="D48" s="228"/>
      <c r="E48" s="229">
        <v>96.53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41">
        <v>15</v>
      </c>
      <c r="B49" s="242" t="s">
        <v>907</v>
      </c>
      <c r="C49" s="252" t="s">
        <v>908</v>
      </c>
      <c r="D49" s="243" t="s">
        <v>359</v>
      </c>
      <c r="E49" s="244">
        <v>103.35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4">
        <v>4.2860000000000002E-2</v>
      </c>
      <c r="O49" s="244">
        <f>ROUND(E49*N49,2)</f>
        <v>4.43</v>
      </c>
      <c r="P49" s="244">
        <v>0</v>
      </c>
      <c r="Q49" s="244">
        <f>ROUND(E49*P49,2)</f>
        <v>0</v>
      </c>
      <c r="R49" s="246"/>
      <c r="S49" s="246" t="s">
        <v>333</v>
      </c>
      <c r="T49" s="247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281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19"/>
      <c r="B50" s="220"/>
      <c r="C50" s="253" t="s">
        <v>909</v>
      </c>
      <c r="D50" s="248"/>
      <c r="E50" s="248"/>
      <c r="F50" s="248"/>
      <c r="G50" s="248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5" t="s">
        <v>1950</v>
      </c>
      <c r="D51" s="228"/>
      <c r="E51" s="229">
        <v>103.35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41">
        <v>16</v>
      </c>
      <c r="B52" s="242" t="s">
        <v>1951</v>
      </c>
      <c r="C52" s="252" t="s">
        <v>1952</v>
      </c>
      <c r="D52" s="243" t="s">
        <v>359</v>
      </c>
      <c r="E52" s="244">
        <v>3.7374999999999998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4">
        <v>4.5440000000000001E-2</v>
      </c>
      <c r="O52" s="244">
        <f>ROUND(E52*N52,2)</f>
        <v>0.17</v>
      </c>
      <c r="P52" s="244">
        <v>0</v>
      </c>
      <c r="Q52" s="244">
        <f>ROUND(E52*P52,2)</f>
        <v>0</v>
      </c>
      <c r="R52" s="246"/>
      <c r="S52" s="246" t="s">
        <v>333</v>
      </c>
      <c r="T52" s="247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281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3" t="s">
        <v>1953</v>
      </c>
      <c r="D53" s="248"/>
      <c r="E53" s="248"/>
      <c r="F53" s="248"/>
      <c r="G53" s="248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1954</v>
      </c>
      <c r="D54" s="228"/>
      <c r="E54" s="229">
        <v>3.74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41">
        <v>17</v>
      </c>
      <c r="B55" s="242" t="s">
        <v>1955</v>
      </c>
      <c r="C55" s="252" t="s">
        <v>1956</v>
      </c>
      <c r="D55" s="243" t="s">
        <v>359</v>
      </c>
      <c r="E55" s="244">
        <v>13.324999999999999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4.5699999999999998E-2</v>
      </c>
      <c r="O55" s="244">
        <f>ROUND(E55*N55,2)</f>
        <v>0.61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281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1957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19"/>
      <c r="B57" s="220"/>
      <c r="C57" s="255" t="s">
        <v>1958</v>
      </c>
      <c r="D57" s="228"/>
      <c r="E57" s="229">
        <v>13.32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41">
        <v>18</v>
      </c>
      <c r="B58" s="242" t="s">
        <v>1959</v>
      </c>
      <c r="C58" s="252" t="s">
        <v>1960</v>
      </c>
      <c r="D58" s="243" t="s">
        <v>359</v>
      </c>
      <c r="E58" s="244">
        <v>7.15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4.5990000000000003E-2</v>
      </c>
      <c r="O58" s="244">
        <f>ROUND(E58*N58,2)</f>
        <v>0.33</v>
      </c>
      <c r="P58" s="244">
        <v>0</v>
      </c>
      <c r="Q58" s="244">
        <f>ROUND(E58*P58,2)</f>
        <v>0</v>
      </c>
      <c r="R58" s="246"/>
      <c r="S58" s="246" t="s">
        <v>333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281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1961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1962</v>
      </c>
      <c r="D60" s="228"/>
      <c r="E60" s="229">
        <v>7.15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19</v>
      </c>
      <c r="B61" s="242" t="s">
        <v>1963</v>
      </c>
      <c r="C61" s="252" t="s">
        <v>1964</v>
      </c>
      <c r="D61" s="243" t="s">
        <v>359</v>
      </c>
      <c r="E61" s="244">
        <v>51.837499999999999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6.9250000000000006E-2</v>
      </c>
      <c r="O61" s="244">
        <f>ROUND(E61*N61,2)</f>
        <v>3.59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281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3" t="s">
        <v>1965</v>
      </c>
      <c r="D62" s="248"/>
      <c r="E62" s="248"/>
      <c r="F62" s="248"/>
      <c r="G62" s="248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5" t="s">
        <v>1966</v>
      </c>
      <c r="D63" s="228"/>
      <c r="E63" s="229">
        <v>51.84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1">
        <v>20</v>
      </c>
      <c r="B64" s="242" t="s">
        <v>1967</v>
      </c>
      <c r="C64" s="252" t="s">
        <v>1968</v>
      </c>
      <c r="D64" s="243" t="s">
        <v>367</v>
      </c>
      <c r="E64" s="244">
        <v>4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3.32E-3</v>
      </c>
      <c r="O64" s="244">
        <f>ROUND(E64*N64,2)</f>
        <v>0.01</v>
      </c>
      <c r="P64" s="244">
        <v>0</v>
      </c>
      <c r="Q64" s="244">
        <f>ROUND(E64*P64,2)</f>
        <v>0</v>
      </c>
      <c r="R64" s="246"/>
      <c r="S64" s="246" t="s">
        <v>333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281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5" t="s">
        <v>1969</v>
      </c>
      <c r="D65" s="228"/>
      <c r="E65" s="229">
        <v>4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1">
        <v>21</v>
      </c>
      <c r="B66" s="242" t="s">
        <v>1970</v>
      </c>
      <c r="C66" s="252" t="s">
        <v>1971</v>
      </c>
      <c r="D66" s="243" t="s">
        <v>367</v>
      </c>
      <c r="E66" s="244">
        <v>4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4">
        <v>4.7699999999999999E-3</v>
      </c>
      <c r="O66" s="244">
        <f>ROUND(E66*N66,2)</f>
        <v>0.02</v>
      </c>
      <c r="P66" s="244">
        <v>0</v>
      </c>
      <c r="Q66" s="244">
        <f>ROUND(E66*P66,2)</f>
        <v>0</v>
      </c>
      <c r="R66" s="246"/>
      <c r="S66" s="246" t="s">
        <v>333</v>
      </c>
      <c r="T66" s="247" t="s">
        <v>278</v>
      </c>
      <c r="U66" s="223">
        <v>0</v>
      </c>
      <c r="V66" s="223">
        <f>ROUND(E66*U66,2)</f>
        <v>0</v>
      </c>
      <c r="W66" s="223"/>
      <c r="X66" s="223" t="s">
        <v>279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281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19"/>
      <c r="B67" s="220"/>
      <c r="C67" s="255" t="s">
        <v>146</v>
      </c>
      <c r="D67" s="228"/>
      <c r="E67" s="229">
        <v>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1">
        <v>22</v>
      </c>
      <c r="B68" s="242" t="s">
        <v>1972</v>
      </c>
      <c r="C68" s="252" t="s">
        <v>1973</v>
      </c>
      <c r="D68" s="243" t="s">
        <v>359</v>
      </c>
      <c r="E68" s="244">
        <v>68.215000000000003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4">
        <v>7.4709999999999999E-2</v>
      </c>
      <c r="O68" s="244">
        <f>ROUND(E68*N68,2)</f>
        <v>5.0999999999999996</v>
      </c>
      <c r="P68" s="244">
        <v>0</v>
      </c>
      <c r="Q68" s="244">
        <f>ROUND(E68*P68,2)</f>
        <v>0</v>
      </c>
      <c r="R68" s="246"/>
      <c r="S68" s="246" t="s">
        <v>333</v>
      </c>
      <c r="T68" s="247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281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3" t="s">
        <v>1974</v>
      </c>
      <c r="D69" s="248"/>
      <c r="E69" s="248"/>
      <c r="F69" s="248"/>
      <c r="G69" s="248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283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5" t="s">
        <v>1975</v>
      </c>
      <c r="D70" s="228"/>
      <c r="E70" s="229">
        <v>29.82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19"/>
      <c r="B71" s="220"/>
      <c r="C71" s="255" t="s">
        <v>1976</v>
      </c>
      <c r="D71" s="228"/>
      <c r="E71" s="229">
        <v>38.4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1">
        <v>23</v>
      </c>
      <c r="B72" s="242" t="s">
        <v>410</v>
      </c>
      <c r="C72" s="252" t="s">
        <v>411</v>
      </c>
      <c r="D72" s="243" t="s">
        <v>359</v>
      </c>
      <c r="E72" s="244">
        <v>10.32</v>
      </c>
      <c r="F72" s="245"/>
      <c r="G72" s="246">
        <f>ROUND(E72*F72,2)</f>
        <v>0</v>
      </c>
      <c r="H72" s="245"/>
      <c r="I72" s="246">
        <f>ROUND(E72*H72,2)</f>
        <v>0</v>
      </c>
      <c r="J72" s="245"/>
      <c r="K72" s="246">
        <f>ROUND(E72*J72,2)</f>
        <v>0</v>
      </c>
      <c r="L72" s="246">
        <v>21</v>
      </c>
      <c r="M72" s="246">
        <f>G72*(1+L72/100)</f>
        <v>0</v>
      </c>
      <c r="N72" s="244">
        <v>0.17444000000000001</v>
      </c>
      <c r="O72" s="244">
        <f>ROUND(E72*N72,2)</f>
        <v>1.8</v>
      </c>
      <c r="P72" s="244">
        <v>0</v>
      </c>
      <c r="Q72" s="244">
        <f>ROUND(E72*P72,2)</f>
        <v>0</v>
      </c>
      <c r="R72" s="246"/>
      <c r="S72" s="246" t="s">
        <v>333</v>
      </c>
      <c r="T72" s="247" t="s">
        <v>278</v>
      </c>
      <c r="U72" s="223">
        <v>0</v>
      </c>
      <c r="V72" s="223">
        <f>ROUND(E72*U72,2)</f>
        <v>0</v>
      </c>
      <c r="W72" s="223"/>
      <c r="X72" s="223" t="s">
        <v>279</v>
      </c>
      <c r="Y72" s="223" t="s">
        <v>280</v>
      </c>
      <c r="Z72" s="212"/>
      <c r="AA72" s="212"/>
      <c r="AB72" s="212"/>
      <c r="AC72" s="212"/>
      <c r="AD72" s="212"/>
      <c r="AE72" s="212"/>
      <c r="AF72" s="212"/>
      <c r="AG72" s="212" t="s">
        <v>281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19"/>
      <c r="B73" s="220"/>
      <c r="C73" s="255" t="s">
        <v>412</v>
      </c>
      <c r="D73" s="228"/>
      <c r="E73" s="229">
        <v>10.32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1">
        <v>24</v>
      </c>
      <c r="B74" s="242" t="s">
        <v>362</v>
      </c>
      <c r="C74" s="252" t="s">
        <v>363</v>
      </c>
      <c r="D74" s="243" t="s">
        <v>359</v>
      </c>
      <c r="E74" s="244">
        <v>10.465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4">
        <v>0.28155999999999998</v>
      </c>
      <c r="O74" s="244">
        <f>ROUND(E74*N74,2)</f>
        <v>2.95</v>
      </c>
      <c r="P74" s="244">
        <v>0</v>
      </c>
      <c r="Q74" s="244">
        <f>ROUND(E74*P74,2)</f>
        <v>0</v>
      </c>
      <c r="R74" s="246"/>
      <c r="S74" s="246" t="s">
        <v>333</v>
      </c>
      <c r="T74" s="247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281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19"/>
      <c r="B75" s="220"/>
      <c r="C75" s="255" t="s">
        <v>1977</v>
      </c>
      <c r="D75" s="228"/>
      <c r="E75" s="229">
        <v>10.46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41">
        <v>25</v>
      </c>
      <c r="B76" s="242" t="s">
        <v>1978</v>
      </c>
      <c r="C76" s="252" t="s">
        <v>1979</v>
      </c>
      <c r="D76" s="243" t="s">
        <v>359</v>
      </c>
      <c r="E76" s="244">
        <v>52.975000000000001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1.7270000000000001E-2</v>
      </c>
      <c r="O76" s="244">
        <f>ROUND(E76*N76,2)</f>
        <v>0.91</v>
      </c>
      <c r="P76" s="244">
        <v>0</v>
      </c>
      <c r="Q76" s="244">
        <f>ROUND(E76*P76,2)</f>
        <v>0</v>
      </c>
      <c r="R76" s="246"/>
      <c r="S76" s="246" t="s">
        <v>277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320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3" t="s">
        <v>1980</v>
      </c>
      <c r="D77" s="248"/>
      <c r="E77" s="248"/>
      <c r="F77" s="248"/>
      <c r="G77" s="248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19"/>
      <c r="B78" s="220"/>
      <c r="C78" s="269" t="s">
        <v>409</v>
      </c>
      <c r="D78" s="225"/>
      <c r="E78" s="226"/>
      <c r="F78" s="227"/>
      <c r="G78" s="227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19"/>
      <c r="B79" s="220"/>
      <c r="C79" s="254" t="s">
        <v>1981</v>
      </c>
      <c r="D79" s="249"/>
      <c r="E79" s="249"/>
      <c r="F79" s="249"/>
      <c r="G79" s="24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5" t="s">
        <v>1982</v>
      </c>
      <c r="D80" s="228"/>
      <c r="E80" s="229">
        <v>52.98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1">
        <v>26</v>
      </c>
      <c r="B81" s="242" t="s">
        <v>1983</v>
      </c>
      <c r="C81" s="252" t="s">
        <v>1984</v>
      </c>
      <c r="D81" s="243" t="s">
        <v>1985</v>
      </c>
      <c r="E81" s="244">
        <v>0.05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1</v>
      </c>
      <c r="O81" s="244">
        <f>ROUND(E81*N81,2)</f>
        <v>0.05</v>
      </c>
      <c r="P81" s="244">
        <v>0</v>
      </c>
      <c r="Q81" s="244">
        <f>ROUND(E81*P81,2)</f>
        <v>0</v>
      </c>
      <c r="R81" s="246" t="s">
        <v>608</v>
      </c>
      <c r="S81" s="246" t="s">
        <v>333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609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737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3" t="s">
        <v>1986</v>
      </c>
      <c r="D82" s="248"/>
      <c r="E82" s="248"/>
      <c r="F82" s="248"/>
      <c r="G82" s="248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1987</v>
      </c>
      <c r="D83" s="228"/>
      <c r="E83" s="229">
        <v>0.05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x14ac:dyDescent="0.2">
      <c r="A84" s="231" t="s">
        <v>272</v>
      </c>
      <c r="B84" s="232" t="s">
        <v>146</v>
      </c>
      <c r="C84" s="251" t="s">
        <v>147</v>
      </c>
      <c r="D84" s="233"/>
      <c r="E84" s="234"/>
      <c r="F84" s="235"/>
      <c r="G84" s="235">
        <f>SUMIF(AG85:AG93,"&lt;&gt;NOR",G85:G93)</f>
        <v>0</v>
      </c>
      <c r="H84" s="235"/>
      <c r="I84" s="235">
        <f>SUM(I85:I93)</f>
        <v>0</v>
      </c>
      <c r="J84" s="235"/>
      <c r="K84" s="235">
        <f>SUM(K85:K93)</f>
        <v>0</v>
      </c>
      <c r="L84" s="235"/>
      <c r="M84" s="235">
        <f>SUM(M85:M93)</f>
        <v>0</v>
      </c>
      <c r="N84" s="234"/>
      <c r="O84" s="234">
        <f>SUM(O85:O93)</f>
        <v>11.42</v>
      </c>
      <c r="P84" s="234"/>
      <c r="Q84" s="234">
        <f>SUM(Q85:Q93)</f>
        <v>0</v>
      </c>
      <c r="R84" s="235"/>
      <c r="S84" s="235"/>
      <c r="T84" s="236"/>
      <c r="U84" s="230"/>
      <c r="V84" s="230">
        <f>SUM(V85:V93)</f>
        <v>0</v>
      </c>
      <c r="W84" s="230"/>
      <c r="X84" s="230"/>
      <c r="Y84" s="230"/>
      <c r="AG84" t="s">
        <v>273</v>
      </c>
    </row>
    <row r="85" spans="1:60" outlineLevel="1" x14ac:dyDescent="0.2">
      <c r="A85" s="241">
        <v>27</v>
      </c>
      <c r="B85" s="242" t="s">
        <v>1181</v>
      </c>
      <c r="C85" s="252" t="s">
        <v>1182</v>
      </c>
      <c r="D85" s="243" t="s">
        <v>359</v>
      </c>
      <c r="E85" s="244">
        <v>23.6</v>
      </c>
      <c r="F85" s="245"/>
      <c r="G85" s="246">
        <f>ROUND(E85*F85,2)</f>
        <v>0</v>
      </c>
      <c r="H85" s="245"/>
      <c r="I85" s="246">
        <f>ROUND(E85*H85,2)</f>
        <v>0</v>
      </c>
      <c r="J85" s="245"/>
      <c r="K85" s="246">
        <f>ROUND(E85*J85,2)</f>
        <v>0</v>
      </c>
      <c r="L85" s="246">
        <v>21</v>
      </c>
      <c r="M85" s="246">
        <f>G85*(1+L85/100)</f>
        <v>0</v>
      </c>
      <c r="N85" s="244">
        <v>8.523E-2</v>
      </c>
      <c r="O85" s="244">
        <f>ROUND(E85*N85,2)</f>
        <v>2.0099999999999998</v>
      </c>
      <c r="P85" s="244">
        <v>0</v>
      </c>
      <c r="Q85" s="244">
        <f>ROUND(E85*P85,2)</f>
        <v>0</v>
      </c>
      <c r="R85" s="246"/>
      <c r="S85" s="246" t="s">
        <v>333</v>
      </c>
      <c r="T85" s="247" t="s">
        <v>278</v>
      </c>
      <c r="U85" s="223">
        <v>0</v>
      </c>
      <c r="V85" s="223">
        <f>ROUND(E85*U85,2)</f>
        <v>0</v>
      </c>
      <c r="W85" s="223"/>
      <c r="X85" s="223" t="s">
        <v>279</v>
      </c>
      <c r="Y85" s="223" t="s">
        <v>280</v>
      </c>
      <c r="Z85" s="212"/>
      <c r="AA85" s="212"/>
      <c r="AB85" s="212"/>
      <c r="AC85" s="212"/>
      <c r="AD85" s="212"/>
      <c r="AE85" s="212"/>
      <c r="AF85" s="212"/>
      <c r="AG85" s="212" t="s">
        <v>281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19"/>
      <c r="B86" s="220"/>
      <c r="C86" s="253" t="s">
        <v>1988</v>
      </c>
      <c r="D86" s="248"/>
      <c r="E86" s="248"/>
      <c r="F86" s="248"/>
      <c r="G86" s="248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1989</v>
      </c>
      <c r="D87" s="228"/>
      <c r="E87" s="229">
        <v>23.6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28</v>
      </c>
      <c r="B88" s="242" t="s">
        <v>382</v>
      </c>
      <c r="C88" s="252" t="s">
        <v>1990</v>
      </c>
      <c r="D88" s="243" t="s">
        <v>1991</v>
      </c>
      <c r="E88" s="244">
        <v>627.55999999999995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1.4999999999999999E-2</v>
      </c>
      <c r="O88" s="244">
        <f>ROUND(E88*N88,2)</f>
        <v>9.41</v>
      </c>
      <c r="P88" s="244">
        <v>0</v>
      </c>
      <c r="Q88" s="244">
        <f>ROUND(E88*P88,2)</f>
        <v>0</v>
      </c>
      <c r="R88" s="246"/>
      <c r="S88" s="246" t="s">
        <v>277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279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320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3" t="s">
        <v>384</v>
      </c>
      <c r="D89" s="248"/>
      <c r="E89" s="248"/>
      <c r="F89" s="248"/>
      <c r="G89" s="248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5" t="s">
        <v>1992</v>
      </c>
      <c r="D90" s="228"/>
      <c r="E90" s="229">
        <v>360.41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19"/>
      <c r="B91" s="220"/>
      <c r="C91" s="255" t="s">
        <v>1993</v>
      </c>
      <c r="D91" s="228"/>
      <c r="E91" s="229">
        <v>144.71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19"/>
      <c r="B92" s="220"/>
      <c r="C92" s="255" t="s">
        <v>1994</v>
      </c>
      <c r="D92" s="228"/>
      <c r="E92" s="229">
        <v>45.59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19"/>
      <c r="B93" s="220"/>
      <c r="C93" s="255" t="s">
        <v>1995</v>
      </c>
      <c r="D93" s="228"/>
      <c r="E93" s="229">
        <v>76.849999999999994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31" t="s">
        <v>272</v>
      </c>
      <c r="B94" s="232" t="s">
        <v>150</v>
      </c>
      <c r="C94" s="251" t="s">
        <v>151</v>
      </c>
      <c r="D94" s="233"/>
      <c r="E94" s="234"/>
      <c r="F94" s="235"/>
      <c r="G94" s="235">
        <f>SUMIF(AG95:AG99,"&lt;&gt;NOR",G95:G99)</f>
        <v>0</v>
      </c>
      <c r="H94" s="235"/>
      <c r="I94" s="235">
        <f>SUM(I95:I99)</f>
        <v>0</v>
      </c>
      <c r="J94" s="235"/>
      <c r="K94" s="235">
        <f>SUM(K95:K99)</f>
        <v>0</v>
      </c>
      <c r="L94" s="235"/>
      <c r="M94" s="235">
        <f>SUM(M95:M99)</f>
        <v>0</v>
      </c>
      <c r="N94" s="234"/>
      <c r="O94" s="234">
        <f>SUM(O95:O99)</f>
        <v>0</v>
      </c>
      <c r="P94" s="234"/>
      <c r="Q94" s="234">
        <f>SUM(Q95:Q99)</f>
        <v>0</v>
      </c>
      <c r="R94" s="235"/>
      <c r="S94" s="235"/>
      <c r="T94" s="236"/>
      <c r="U94" s="230"/>
      <c r="V94" s="230">
        <f>SUM(V95:V99)</f>
        <v>0</v>
      </c>
      <c r="W94" s="230"/>
      <c r="X94" s="230"/>
      <c r="Y94" s="230"/>
      <c r="AG94" t="s">
        <v>273</v>
      </c>
    </row>
    <row r="95" spans="1:60" outlineLevel="1" x14ac:dyDescent="0.2">
      <c r="A95" s="241">
        <v>29</v>
      </c>
      <c r="B95" s="242" t="s">
        <v>387</v>
      </c>
      <c r="C95" s="252" t="s">
        <v>388</v>
      </c>
      <c r="D95" s="243" t="s">
        <v>359</v>
      </c>
      <c r="E95" s="244">
        <v>1232.3838000000001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4">
        <v>0</v>
      </c>
      <c r="O95" s="244">
        <f>ROUND(E95*N95,2)</f>
        <v>0</v>
      </c>
      <c r="P95" s="244">
        <v>0</v>
      </c>
      <c r="Q95" s="244">
        <f>ROUND(E95*P95,2)</f>
        <v>0</v>
      </c>
      <c r="R95" s="246"/>
      <c r="S95" s="246" t="s">
        <v>333</v>
      </c>
      <c r="T95" s="247" t="s">
        <v>278</v>
      </c>
      <c r="U95" s="223">
        <v>0</v>
      </c>
      <c r="V95" s="223">
        <f>ROUND(E95*U95,2)</f>
        <v>0</v>
      </c>
      <c r="W95" s="223"/>
      <c r="X95" s="223" t="s">
        <v>279</v>
      </c>
      <c r="Y95" s="223" t="s">
        <v>280</v>
      </c>
      <c r="Z95" s="212"/>
      <c r="AA95" s="212"/>
      <c r="AB95" s="212"/>
      <c r="AC95" s="212"/>
      <c r="AD95" s="212"/>
      <c r="AE95" s="212"/>
      <c r="AF95" s="212"/>
      <c r="AG95" s="212" t="s">
        <v>389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19"/>
      <c r="B96" s="220"/>
      <c r="C96" s="255" t="s">
        <v>1996</v>
      </c>
      <c r="D96" s="228"/>
      <c r="E96" s="229">
        <v>346.56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19"/>
      <c r="B97" s="220"/>
      <c r="C97" s="255" t="s">
        <v>1997</v>
      </c>
      <c r="D97" s="228"/>
      <c r="E97" s="229">
        <v>169.85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19"/>
      <c r="B98" s="220"/>
      <c r="C98" s="255" t="s">
        <v>1998</v>
      </c>
      <c r="D98" s="228"/>
      <c r="E98" s="229">
        <v>566.17999999999995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19"/>
      <c r="B99" s="220"/>
      <c r="C99" s="255" t="s">
        <v>1999</v>
      </c>
      <c r="D99" s="228"/>
      <c r="E99" s="229">
        <v>149.80000000000001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x14ac:dyDescent="0.2">
      <c r="A100" s="231" t="s">
        <v>272</v>
      </c>
      <c r="B100" s="232" t="s">
        <v>152</v>
      </c>
      <c r="C100" s="251" t="s">
        <v>153</v>
      </c>
      <c r="D100" s="233"/>
      <c r="E100" s="234"/>
      <c r="F100" s="235"/>
      <c r="G100" s="235">
        <f>SUMIF(AG101:AG168,"&lt;&gt;NOR",G101:G168)</f>
        <v>0</v>
      </c>
      <c r="H100" s="235"/>
      <c r="I100" s="235">
        <f>SUM(I101:I168)</f>
        <v>0</v>
      </c>
      <c r="J100" s="235"/>
      <c r="K100" s="235">
        <f>SUM(K101:K168)</f>
        <v>0</v>
      </c>
      <c r="L100" s="235"/>
      <c r="M100" s="235">
        <f>SUM(M101:M168)</f>
        <v>0</v>
      </c>
      <c r="N100" s="234"/>
      <c r="O100" s="234">
        <f>SUM(O101:O168)</f>
        <v>18.970000000000002</v>
      </c>
      <c r="P100" s="234"/>
      <c r="Q100" s="234">
        <f>SUM(Q101:Q168)</f>
        <v>0</v>
      </c>
      <c r="R100" s="235"/>
      <c r="S100" s="235"/>
      <c r="T100" s="236"/>
      <c r="U100" s="230"/>
      <c r="V100" s="230">
        <f>SUM(V101:V168)</f>
        <v>0</v>
      </c>
      <c r="W100" s="230"/>
      <c r="X100" s="230"/>
      <c r="Y100" s="230"/>
      <c r="AG100" t="s">
        <v>273</v>
      </c>
    </row>
    <row r="101" spans="1:60" outlineLevel="1" x14ac:dyDescent="0.2">
      <c r="A101" s="241">
        <v>30</v>
      </c>
      <c r="B101" s="242" t="s">
        <v>2000</v>
      </c>
      <c r="C101" s="252" t="s">
        <v>2001</v>
      </c>
      <c r="D101" s="243" t="s">
        <v>359</v>
      </c>
      <c r="E101" s="244">
        <v>149.80000000000001</v>
      </c>
      <c r="F101" s="245"/>
      <c r="G101" s="246">
        <f>ROUND(E101*F101,2)</f>
        <v>0</v>
      </c>
      <c r="H101" s="245"/>
      <c r="I101" s="246">
        <f>ROUND(E101*H101,2)</f>
        <v>0</v>
      </c>
      <c r="J101" s="245"/>
      <c r="K101" s="246">
        <f>ROUND(E101*J101,2)</f>
        <v>0</v>
      </c>
      <c r="L101" s="246">
        <v>21</v>
      </c>
      <c r="M101" s="246">
        <f>G101*(1+L101/100)</f>
        <v>0</v>
      </c>
      <c r="N101" s="244">
        <v>3.0699999999999998E-3</v>
      </c>
      <c r="O101" s="244">
        <f>ROUND(E101*N101,2)</f>
        <v>0.46</v>
      </c>
      <c r="P101" s="244">
        <v>0</v>
      </c>
      <c r="Q101" s="244">
        <f>ROUND(E101*P101,2)</f>
        <v>0</v>
      </c>
      <c r="R101" s="246"/>
      <c r="S101" s="246" t="s">
        <v>333</v>
      </c>
      <c r="T101" s="247" t="s">
        <v>278</v>
      </c>
      <c r="U101" s="223">
        <v>0</v>
      </c>
      <c r="V101" s="223">
        <f>ROUND(E101*U101,2)</f>
        <v>0</v>
      </c>
      <c r="W101" s="223"/>
      <c r="X101" s="223" t="s">
        <v>279</v>
      </c>
      <c r="Y101" s="223" t="s">
        <v>280</v>
      </c>
      <c r="Z101" s="212"/>
      <c r="AA101" s="212"/>
      <c r="AB101" s="212"/>
      <c r="AC101" s="212"/>
      <c r="AD101" s="212"/>
      <c r="AE101" s="212"/>
      <c r="AF101" s="212"/>
      <c r="AG101" s="212" t="s">
        <v>281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19"/>
      <c r="B102" s="220"/>
      <c r="C102" s="255" t="s">
        <v>2002</v>
      </c>
      <c r="D102" s="228"/>
      <c r="E102" s="229">
        <v>23.6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19"/>
      <c r="B103" s="220"/>
      <c r="C103" s="255" t="s">
        <v>2003</v>
      </c>
      <c r="D103" s="228"/>
      <c r="E103" s="229">
        <v>33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285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19"/>
      <c r="B104" s="220"/>
      <c r="C104" s="255" t="s">
        <v>2004</v>
      </c>
      <c r="D104" s="228"/>
      <c r="E104" s="229">
        <v>1.6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19"/>
      <c r="B105" s="220"/>
      <c r="C105" s="255" t="s">
        <v>2005</v>
      </c>
      <c r="D105" s="228"/>
      <c r="E105" s="229">
        <v>11.9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19"/>
      <c r="B106" s="220"/>
      <c r="C106" s="255" t="s">
        <v>2006</v>
      </c>
      <c r="D106" s="228"/>
      <c r="E106" s="229">
        <v>7.6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19"/>
      <c r="B107" s="220"/>
      <c r="C107" s="255" t="s">
        <v>2007</v>
      </c>
      <c r="D107" s="228"/>
      <c r="E107" s="229">
        <v>45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285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19"/>
      <c r="B108" s="220"/>
      <c r="C108" s="255" t="s">
        <v>2008</v>
      </c>
      <c r="D108" s="228"/>
      <c r="E108" s="229">
        <v>18.98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19"/>
      <c r="B109" s="220"/>
      <c r="C109" s="255" t="s">
        <v>2009</v>
      </c>
      <c r="D109" s="228"/>
      <c r="E109" s="229">
        <v>8.1199999999999992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1">
        <v>31</v>
      </c>
      <c r="B110" s="242" t="s">
        <v>932</v>
      </c>
      <c r="C110" s="252" t="s">
        <v>933</v>
      </c>
      <c r="D110" s="243" t="s">
        <v>359</v>
      </c>
      <c r="E110" s="244">
        <v>685.50099999999998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2.5000000000000001E-3</v>
      </c>
      <c r="O110" s="244">
        <f>ROUND(E110*N110,2)</f>
        <v>1.71</v>
      </c>
      <c r="P110" s="244">
        <v>0</v>
      </c>
      <c r="Q110" s="244">
        <f>ROUND(E110*P110,2)</f>
        <v>0</v>
      </c>
      <c r="R110" s="246"/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279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281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5" t="s">
        <v>2010</v>
      </c>
      <c r="D111" s="228"/>
      <c r="E111" s="229"/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19"/>
      <c r="B112" s="220"/>
      <c r="C112" s="255" t="s">
        <v>2011</v>
      </c>
      <c r="D112" s="228"/>
      <c r="E112" s="229">
        <v>74.8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285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19"/>
      <c r="B113" s="220"/>
      <c r="C113" s="255" t="s">
        <v>1958</v>
      </c>
      <c r="D113" s="228"/>
      <c r="E113" s="229">
        <v>13.32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19"/>
      <c r="B114" s="220"/>
      <c r="C114" s="255" t="s">
        <v>2012</v>
      </c>
      <c r="D114" s="228"/>
      <c r="E114" s="229">
        <v>13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19"/>
      <c r="B115" s="220"/>
      <c r="C115" s="255" t="s">
        <v>2013</v>
      </c>
      <c r="D115" s="228"/>
      <c r="E115" s="229">
        <v>18.2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19"/>
      <c r="B116" s="220"/>
      <c r="C116" s="255" t="s">
        <v>1998</v>
      </c>
      <c r="D116" s="228"/>
      <c r="E116" s="229">
        <v>566.17999999999995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41">
        <v>32</v>
      </c>
      <c r="B117" s="242" t="s">
        <v>393</v>
      </c>
      <c r="C117" s="252" t="s">
        <v>394</v>
      </c>
      <c r="D117" s="243" t="s">
        <v>359</v>
      </c>
      <c r="E117" s="244">
        <v>42.6</v>
      </c>
      <c r="F117" s="245"/>
      <c r="G117" s="246">
        <f>ROUND(E117*F117,2)</f>
        <v>0</v>
      </c>
      <c r="H117" s="245"/>
      <c r="I117" s="246">
        <f>ROUND(E117*H117,2)</f>
        <v>0</v>
      </c>
      <c r="J117" s="245"/>
      <c r="K117" s="246">
        <f>ROUND(E117*J117,2)</f>
        <v>0</v>
      </c>
      <c r="L117" s="246">
        <v>21</v>
      </c>
      <c r="M117" s="246">
        <f>G117*(1+L117/100)</f>
        <v>0</v>
      </c>
      <c r="N117" s="244">
        <v>4.0000000000000003E-5</v>
      </c>
      <c r="O117" s="244">
        <f>ROUND(E117*N117,2)</f>
        <v>0</v>
      </c>
      <c r="P117" s="244">
        <v>0</v>
      </c>
      <c r="Q117" s="244">
        <f>ROUND(E117*P117,2)</f>
        <v>0</v>
      </c>
      <c r="R117" s="246"/>
      <c r="S117" s="246" t="s">
        <v>333</v>
      </c>
      <c r="T117" s="247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281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19"/>
      <c r="B118" s="220"/>
      <c r="C118" s="255" t="s">
        <v>789</v>
      </c>
      <c r="D118" s="228"/>
      <c r="E118" s="229">
        <v>8.8000000000000007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19"/>
      <c r="B119" s="220"/>
      <c r="C119" s="255" t="s">
        <v>790</v>
      </c>
      <c r="D119" s="228"/>
      <c r="E119" s="229">
        <v>2.75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19"/>
      <c r="B120" s="220"/>
      <c r="C120" s="255" t="s">
        <v>791</v>
      </c>
      <c r="D120" s="228"/>
      <c r="E120" s="229">
        <v>3.85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19"/>
      <c r="B121" s="220"/>
      <c r="C121" s="255" t="s">
        <v>792</v>
      </c>
      <c r="D121" s="228"/>
      <c r="E121" s="229">
        <v>1.87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19"/>
      <c r="B122" s="220"/>
      <c r="C122" s="255" t="s">
        <v>793</v>
      </c>
      <c r="D122" s="228"/>
      <c r="E122" s="229">
        <v>3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285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19"/>
      <c r="B123" s="220"/>
      <c r="C123" s="255" t="s">
        <v>794</v>
      </c>
      <c r="D123" s="228"/>
      <c r="E123" s="229">
        <v>3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19"/>
      <c r="B124" s="220"/>
      <c r="C124" s="255" t="s">
        <v>795</v>
      </c>
      <c r="D124" s="228"/>
      <c r="E124" s="229">
        <v>3.75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285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19"/>
      <c r="B125" s="220"/>
      <c r="C125" s="255" t="s">
        <v>732</v>
      </c>
      <c r="D125" s="228"/>
      <c r="E125" s="229">
        <v>4.41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285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19"/>
      <c r="B126" s="220"/>
      <c r="C126" s="255" t="s">
        <v>733</v>
      </c>
      <c r="D126" s="228"/>
      <c r="E126" s="229">
        <v>3.57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19"/>
      <c r="B127" s="220"/>
      <c r="C127" s="255" t="s">
        <v>734</v>
      </c>
      <c r="D127" s="228"/>
      <c r="E127" s="229">
        <v>4.08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19"/>
      <c r="B128" s="220"/>
      <c r="C128" s="255" t="s">
        <v>731</v>
      </c>
      <c r="D128" s="228"/>
      <c r="E128" s="229">
        <v>3.52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1">
        <v>33</v>
      </c>
      <c r="B129" s="242" t="s">
        <v>2014</v>
      </c>
      <c r="C129" s="252" t="s">
        <v>2015</v>
      </c>
      <c r="D129" s="243" t="s">
        <v>359</v>
      </c>
      <c r="E129" s="244">
        <v>149.80000000000001</v>
      </c>
      <c r="F129" s="245"/>
      <c r="G129" s="246">
        <f>ROUND(E129*F129,2)</f>
        <v>0</v>
      </c>
      <c r="H129" s="245"/>
      <c r="I129" s="246">
        <f>ROUND(E129*H129,2)</f>
        <v>0</v>
      </c>
      <c r="J129" s="245"/>
      <c r="K129" s="246">
        <f>ROUND(E129*J129,2)</f>
        <v>0</v>
      </c>
      <c r="L129" s="246">
        <v>21</v>
      </c>
      <c r="M129" s="246">
        <f>G129*(1+L129/100)</f>
        <v>0</v>
      </c>
      <c r="N129" s="244">
        <v>1.5610000000000001E-2</v>
      </c>
      <c r="O129" s="244">
        <f>ROUND(E129*N129,2)</f>
        <v>2.34</v>
      </c>
      <c r="P129" s="244">
        <v>0</v>
      </c>
      <c r="Q129" s="244">
        <f>ROUND(E129*P129,2)</f>
        <v>0</v>
      </c>
      <c r="R129" s="246"/>
      <c r="S129" s="246" t="s">
        <v>333</v>
      </c>
      <c r="T129" s="247" t="s">
        <v>278</v>
      </c>
      <c r="U129" s="223">
        <v>0</v>
      </c>
      <c r="V129" s="223">
        <f>ROUND(E129*U129,2)</f>
        <v>0</v>
      </c>
      <c r="W129" s="223"/>
      <c r="X129" s="223" t="s">
        <v>279</v>
      </c>
      <c r="Y129" s="223" t="s">
        <v>280</v>
      </c>
      <c r="Z129" s="212"/>
      <c r="AA129" s="212"/>
      <c r="AB129" s="212"/>
      <c r="AC129" s="212"/>
      <c r="AD129" s="212"/>
      <c r="AE129" s="212"/>
      <c r="AF129" s="212"/>
      <c r="AG129" s="212" t="s">
        <v>281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19"/>
      <c r="B130" s="220"/>
      <c r="C130" s="255" t="s">
        <v>2002</v>
      </c>
      <c r="D130" s="228"/>
      <c r="E130" s="229">
        <v>23.6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285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19"/>
      <c r="B131" s="220"/>
      <c r="C131" s="255" t="s">
        <v>2003</v>
      </c>
      <c r="D131" s="228"/>
      <c r="E131" s="229">
        <v>33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285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19"/>
      <c r="B132" s="220"/>
      <c r="C132" s="255" t="s">
        <v>2004</v>
      </c>
      <c r="D132" s="228"/>
      <c r="E132" s="229">
        <v>1.6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285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19"/>
      <c r="B133" s="220"/>
      <c r="C133" s="255" t="s">
        <v>2005</v>
      </c>
      <c r="D133" s="228"/>
      <c r="E133" s="229">
        <v>11.9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19"/>
      <c r="B134" s="220"/>
      <c r="C134" s="255" t="s">
        <v>2006</v>
      </c>
      <c r="D134" s="228"/>
      <c r="E134" s="229">
        <v>7.6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285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19"/>
      <c r="B135" s="220"/>
      <c r="C135" s="255" t="s">
        <v>2007</v>
      </c>
      <c r="D135" s="228"/>
      <c r="E135" s="229">
        <v>45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19"/>
      <c r="B136" s="220"/>
      <c r="C136" s="255" t="s">
        <v>2008</v>
      </c>
      <c r="D136" s="228"/>
      <c r="E136" s="229">
        <v>18.98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285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19"/>
      <c r="B137" s="220"/>
      <c r="C137" s="255" t="s">
        <v>2009</v>
      </c>
      <c r="D137" s="228"/>
      <c r="E137" s="229">
        <v>8.1199999999999992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285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41">
        <v>34</v>
      </c>
      <c r="B138" s="242" t="s">
        <v>2016</v>
      </c>
      <c r="C138" s="252" t="s">
        <v>2017</v>
      </c>
      <c r="D138" s="243" t="s">
        <v>359</v>
      </c>
      <c r="E138" s="244">
        <v>149.80000000000001</v>
      </c>
      <c r="F138" s="245"/>
      <c r="G138" s="246">
        <f>ROUND(E138*F138,2)</f>
        <v>0</v>
      </c>
      <c r="H138" s="245"/>
      <c r="I138" s="246">
        <f>ROUND(E138*H138,2)</f>
        <v>0</v>
      </c>
      <c r="J138" s="245"/>
      <c r="K138" s="246">
        <f>ROUND(E138*J138,2)</f>
        <v>0</v>
      </c>
      <c r="L138" s="246">
        <v>21</v>
      </c>
      <c r="M138" s="246">
        <f>G138*(1+L138/100)</f>
        <v>0</v>
      </c>
      <c r="N138" s="244">
        <v>4.1099999999999999E-3</v>
      </c>
      <c r="O138" s="244">
        <f>ROUND(E138*N138,2)</f>
        <v>0.62</v>
      </c>
      <c r="P138" s="244">
        <v>0</v>
      </c>
      <c r="Q138" s="244">
        <f>ROUND(E138*P138,2)</f>
        <v>0</v>
      </c>
      <c r="R138" s="246"/>
      <c r="S138" s="246" t="s">
        <v>333</v>
      </c>
      <c r="T138" s="247" t="s">
        <v>278</v>
      </c>
      <c r="U138" s="223">
        <v>0</v>
      </c>
      <c r="V138" s="223">
        <f>ROUND(E138*U138,2)</f>
        <v>0</v>
      </c>
      <c r="W138" s="223"/>
      <c r="X138" s="223" t="s">
        <v>279</v>
      </c>
      <c r="Y138" s="223" t="s">
        <v>280</v>
      </c>
      <c r="Z138" s="212"/>
      <c r="AA138" s="212"/>
      <c r="AB138" s="212"/>
      <c r="AC138" s="212"/>
      <c r="AD138" s="212"/>
      <c r="AE138" s="212"/>
      <c r="AF138" s="212"/>
      <c r="AG138" s="212" t="s">
        <v>281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19"/>
      <c r="B139" s="220"/>
      <c r="C139" s="255" t="s">
        <v>1999</v>
      </c>
      <c r="D139" s="228"/>
      <c r="E139" s="229">
        <v>149.80000000000001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285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1">
        <v>35</v>
      </c>
      <c r="B140" s="242" t="s">
        <v>1489</v>
      </c>
      <c r="C140" s="252" t="s">
        <v>1490</v>
      </c>
      <c r="D140" s="243" t="s">
        <v>359</v>
      </c>
      <c r="E140" s="244">
        <v>7.6</v>
      </c>
      <c r="F140" s="245"/>
      <c r="G140" s="246">
        <f>ROUND(E140*F140,2)</f>
        <v>0</v>
      </c>
      <c r="H140" s="245"/>
      <c r="I140" s="246">
        <f>ROUND(E140*H140,2)</f>
        <v>0</v>
      </c>
      <c r="J140" s="245"/>
      <c r="K140" s="246">
        <f>ROUND(E140*J140,2)</f>
        <v>0</v>
      </c>
      <c r="L140" s="246">
        <v>21</v>
      </c>
      <c r="M140" s="246">
        <f>G140*(1+L140/100)</f>
        <v>0</v>
      </c>
      <c r="N140" s="244">
        <v>8.6319999999999994E-2</v>
      </c>
      <c r="O140" s="244">
        <f>ROUND(E140*N140,2)</f>
        <v>0.66</v>
      </c>
      <c r="P140" s="244">
        <v>0</v>
      </c>
      <c r="Q140" s="244">
        <f>ROUND(E140*P140,2)</f>
        <v>0</v>
      </c>
      <c r="R140" s="246"/>
      <c r="S140" s="246" t="s">
        <v>333</v>
      </c>
      <c r="T140" s="247" t="s">
        <v>278</v>
      </c>
      <c r="U140" s="223">
        <v>0</v>
      </c>
      <c r="V140" s="223">
        <f>ROUND(E140*U140,2)</f>
        <v>0</v>
      </c>
      <c r="W140" s="223"/>
      <c r="X140" s="223" t="s">
        <v>279</v>
      </c>
      <c r="Y140" s="223" t="s">
        <v>280</v>
      </c>
      <c r="Z140" s="212"/>
      <c r="AA140" s="212"/>
      <c r="AB140" s="212"/>
      <c r="AC140" s="212"/>
      <c r="AD140" s="212"/>
      <c r="AE140" s="212"/>
      <c r="AF140" s="212"/>
      <c r="AG140" s="212" t="s">
        <v>281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19"/>
      <c r="B141" s="220"/>
      <c r="C141" s="253" t="s">
        <v>2018</v>
      </c>
      <c r="D141" s="248"/>
      <c r="E141" s="248"/>
      <c r="F141" s="248"/>
      <c r="G141" s="248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283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5" t="s">
        <v>2019</v>
      </c>
      <c r="D142" s="228"/>
      <c r="E142" s="229">
        <v>2.6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19"/>
      <c r="B143" s="220"/>
      <c r="C143" s="255" t="s">
        <v>2020</v>
      </c>
      <c r="D143" s="228"/>
      <c r="E143" s="229">
        <v>5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285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1">
        <v>36</v>
      </c>
      <c r="B144" s="242" t="s">
        <v>398</v>
      </c>
      <c r="C144" s="252" t="s">
        <v>399</v>
      </c>
      <c r="D144" s="243" t="s">
        <v>400</v>
      </c>
      <c r="E144" s="244">
        <v>86.224999999999994</v>
      </c>
      <c r="F144" s="245"/>
      <c r="G144" s="246">
        <f>ROUND(E144*F144,2)</f>
        <v>0</v>
      </c>
      <c r="H144" s="245"/>
      <c r="I144" s="246">
        <f>ROUND(E144*H144,2)</f>
        <v>0</v>
      </c>
      <c r="J144" s="245"/>
      <c r="K144" s="246">
        <f>ROUND(E144*J144,2)</f>
        <v>0</v>
      </c>
      <c r="L144" s="246">
        <v>21</v>
      </c>
      <c r="M144" s="246">
        <f>G144*(1+L144/100)</f>
        <v>0</v>
      </c>
      <c r="N144" s="244">
        <v>4.3099999999999996E-3</v>
      </c>
      <c r="O144" s="244">
        <f>ROUND(E144*N144,2)</f>
        <v>0.37</v>
      </c>
      <c r="P144" s="244">
        <v>0</v>
      </c>
      <c r="Q144" s="244">
        <f>ROUND(E144*P144,2)</f>
        <v>0</v>
      </c>
      <c r="R144" s="246"/>
      <c r="S144" s="246" t="s">
        <v>333</v>
      </c>
      <c r="T144" s="247" t="s">
        <v>278</v>
      </c>
      <c r="U144" s="223">
        <v>0</v>
      </c>
      <c r="V144" s="223">
        <f>ROUND(E144*U144,2)</f>
        <v>0</v>
      </c>
      <c r="W144" s="223"/>
      <c r="X144" s="223" t="s">
        <v>279</v>
      </c>
      <c r="Y144" s="223" t="s">
        <v>280</v>
      </c>
      <c r="Z144" s="212"/>
      <c r="AA144" s="212"/>
      <c r="AB144" s="212"/>
      <c r="AC144" s="212"/>
      <c r="AD144" s="212"/>
      <c r="AE144" s="212"/>
      <c r="AF144" s="212"/>
      <c r="AG144" s="212" t="s">
        <v>281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19"/>
      <c r="B145" s="220"/>
      <c r="C145" s="253" t="s">
        <v>401</v>
      </c>
      <c r="D145" s="248"/>
      <c r="E145" s="248"/>
      <c r="F145" s="248"/>
      <c r="G145" s="248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283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19"/>
      <c r="B146" s="220"/>
      <c r="C146" s="255" t="s">
        <v>2021</v>
      </c>
      <c r="D146" s="228"/>
      <c r="E146" s="229">
        <v>46.42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285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19"/>
      <c r="B147" s="220"/>
      <c r="C147" s="255" t="s">
        <v>2022</v>
      </c>
      <c r="D147" s="228"/>
      <c r="E147" s="229">
        <v>13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19"/>
      <c r="B148" s="220"/>
      <c r="C148" s="255" t="s">
        <v>2023</v>
      </c>
      <c r="D148" s="228"/>
      <c r="E148" s="229">
        <v>26.8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285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1">
        <v>37</v>
      </c>
      <c r="B149" s="242" t="s">
        <v>2024</v>
      </c>
      <c r="C149" s="252" t="s">
        <v>2025</v>
      </c>
      <c r="D149" s="243" t="s">
        <v>359</v>
      </c>
      <c r="E149" s="244">
        <v>2.5499999999999998</v>
      </c>
      <c r="F149" s="245"/>
      <c r="G149" s="246">
        <f>ROUND(E149*F149,2)</f>
        <v>0</v>
      </c>
      <c r="H149" s="245"/>
      <c r="I149" s="246">
        <f>ROUND(E149*H149,2)</f>
        <v>0</v>
      </c>
      <c r="J149" s="245"/>
      <c r="K149" s="246">
        <f>ROUND(E149*J149,2)</f>
        <v>0</v>
      </c>
      <c r="L149" s="246">
        <v>21</v>
      </c>
      <c r="M149" s="246">
        <f>G149*(1+L149/100)</f>
        <v>0</v>
      </c>
      <c r="N149" s="244">
        <v>3.9210000000000002E-2</v>
      </c>
      <c r="O149" s="244">
        <f>ROUND(E149*N149,2)</f>
        <v>0.1</v>
      </c>
      <c r="P149" s="244">
        <v>0</v>
      </c>
      <c r="Q149" s="244">
        <f>ROUND(E149*P149,2)</f>
        <v>0</v>
      </c>
      <c r="R149" s="246"/>
      <c r="S149" s="246" t="s">
        <v>333</v>
      </c>
      <c r="T149" s="247" t="s">
        <v>278</v>
      </c>
      <c r="U149" s="223">
        <v>0</v>
      </c>
      <c r="V149" s="223">
        <f>ROUND(E149*U149,2)</f>
        <v>0</v>
      </c>
      <c r="W149" s="223"/>
      <c r="X149" s="223" t="s">
        <v>279</v>
      </c>
      <c r="Y149" s="223" t="s">
        <v>280</v>
      </c>
      <c r="Z149" s="212"/>
      <c r="AA149" s="212"/>
      <c r="AB149" s="212"/>
      <c r="AC149" s="212"/>
      <c r="AD149" s="212"/>
      <c r="AE149" s="212"/>
      <c r="AF149" s="212"/>
      <c r="AG149" s="212" t="s">
        <v>281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19"/>
      <c r="B150" s="220"/>
      <c r="C150" s="253" t="s">
        <v>2026</v>
      </c>
      <c r="D150" s="248"/>
      <c r="E150" s="248"/>
      <c r="F150" s="248"/>
      <c r="G150" s="248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283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19"/>
      <c r="B151" s="220"/>
      <c r="C151" s="255" t="s">
        <v>2027</v>
      </c>
      <c r="D151" s="228"/>
      <c r="E151" s="229">
        <v>2.5499999999999998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285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41">
        <v>38</v>
      </c>
      <c r="B152" s="242" t="s">
        <v>2028</v>
      </c>
      <c r="C152" s="252" t="s">
        <v>2029</v>
      </c>
      <c r="D152" s="243" t="s">
        <v>359</v>
      </c>
      <c r="E152" s="244">
        <v>566.17600000000004</v>
      </c>
      <c r="F152" s="245"/>
      <c r="G152" s="246">
        <f>ROUND(E152*F152,2)</f>
        <v>0</v>
      </c>
      <c r="H152" s="245"/>
      <c r="I152" s="246">
        <f>ROUND(E152*H152,2)</f>
        <v>0</v>
      </c>
      <c r="J152" s="245"/>
      <c r="K152" s="246">
        <f>ROUND(E152*J152,2)</f>
        <v>0</v>
      </c>
      <c r="L152" s="246">
        <v>21</v>
      </c>
      <c r="M152" s="246">
        <f>G152*(1+L152/100)</f>
        <v>0</v>
      </c>
      <c r="N152" s="244">
        <v>1.554E-2</v>
      </c>
      <c r="O152" s="244">
        <f>ROUND(E152*N152,2)</f>
        <v>8.8000000000000007</v>
      </c>
      <c r="P152" s="244">
        <v>0</v>
      </c>
      <c r="Q152" s="244">
        <f>ROUND(E152*P152,2)</f>
        <v>0</v>
      </c>
      <c r="R152" s="246"/>
      <c r="S152" s="246" t="s">
        <v>333</v>
      </c>
      <c r="T152" s="247" t="s">
        <v>278</v>
      </c>
      <c r="U152" s="223">
        <v>0</v>
      </c>
      <c r="V152" s="223">
        <f>ROUND(E152*U152,2)</f>
        <v>0</v>
      </c>
      <c r="W152" s="223"/>
      <c r="X152" s="223" t="s">
        <v>279</v>
      </c>
      <c r="Y152" s="223" t="s">
        <v>280</v>
      </c>
      <c r="Z152" s="212"/>
      <c r="AA152" s="212"/>
      <c r="AB152" s="212"/>
      <c r="AC152" s="212"/>
      <c r="AD152" s="212"/>
      <c r="AE152" s="212"/>
      <c r="AF152" s="212"/>
      <c r="AG152" s="212" t="s">
        <v>281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19"/>
      <c r="B153" s="220"/>
      <c r="C153" s="253" t="s">
        <v>408</v>
      </c>
      <c r="D153" s="248"/>
      <c r="E153" s="248"/>
      <c r="F153" s="248"/>
      <c r="G153" s="248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283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50" t="str">
        <f>C153</f>
        <v>V položce jsou zakalkulovány náklady na pomocné pracovní lešení o výšce podlahy do 1900 mm a pro zatížení do 1,5 kPa.</v>
      </c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">
      <c r="A154" s="219"/>
      <c r="B154" s="220"/>
      <c r="C154" s="255" t="s">
        <v>1998</v>
      </c>
      <c r="D154" s="228"/>
      <c r="E154" s="229">
        <v>566.17999999999995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285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2.5" outlineLevel="1" x14ac:dyDescent="0.2">
      <c r="A155" s="241">
        <v>39</v>
      </c>
      <c r="B155" s="242" t="s">
        <v>425</v>
      </c>
      <c r="C155" s="252" t="s">
        <v>426</v>
      </c>
      <c r="D155" s="243" t="s">
        <v>359</v>
      </c>
      <c r="E155" s="244">
        <v>685.50099999999998</v>
      </c>
      <c r="F155" s="245"/>
      <c r="G155" s="246">
        <f>ROUND(E155*F155,2)</f>
        <v>0</v>
      </c>
      <c r="H155" s="245"/>
      <c r="I155" s="246">
        <f>ROUND(E155*H155,2)</f>
        <v>0</v>
      </c>
      <c r="J155" s="245"/>
      <c r="K155" s="246">
        <f>ROUND(E155*J155,2)</f>
        <v>0</v>
      </c>
      <c r="L155" s="246">
        <v>21</v>
      </c>
      <c r="M155" s="246">
        <f>G155*(1+L155/100)</f>
        <v>0</v>
      </c>
      <c r="N155" s="244">
        <v>3.6700000000000001E-3</v>
      </c>
      <c r="O155" s="244">
        <f>ROUND(E155*N155,2)</f>
        <v>2.52</v>
      </c>
      <c r="P155" s="244">
        <v>0</v>
      </c>
      <c r="Q155" s="244">
        <f>ROUND(E155*P155,2)</f>
        <v>0</v>
      </c>
      <c r="R155" s="246"/>
      <c r="S155" s="246" t="s">
        <v>333</v>
      </c>
      <c r="T155" s="247" t="s">
        <v>278</v>
      </c>
      <c r="U155" s="223">
        <v>0</v>
      </c>
      <c r="V155" s="223">
        <f>ROUND(E155*U155,2)</f>
        <v>0</v>
      </c>
      <c r="W155" s="223"/>
      <c r="X155" s="223" t="s">
        <v>279</v>
      </c>
      <c r="Y155" s="223" t="s">
        <v>280</v>
      </c>
      <c r="Z155" s="212"/>
      <c r="AA155" s="212"/>
      <c r="AB155" s="212"/>
      <c r="AC155" s="212"/>
      <c r="AD155" s="212"/>
      <c r="AE155" s="212"/>
      <c r="AF155" s="212"/>
      <c r="AG155" s="212" t="s">
        <v>281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2" x14ac:dyDescent="0.2">
      <c r="A156" s="219"/>
      <c r="B156" s="220"/>
      <c r="C156" s="255" t="s">
        <v>2030</v>
      </c>
      <c r="D156" s="228"/>
      <c r="E156" s="229">
        <v>119.33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285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19"/>
      <c r="B157" s="220"/>
      <c r="C157" s="255" t="s">
        <v>1998</v>
      </c>
      <c r="D157" s="228"/>
      <c r="E157" s="229">
        <v>566.17999999999995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285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41">
        <v>40</v>
      </c>
      <c r="B158" s="242" t="s">
        <v>370</v>
      </c>
      <c r="C158" s="252" t="s">
        <v>371</v>
      </c>
      <c r="D158" s="243" t="s">
        <v>359</v>
      </c>
      <c r="E158" s="244">
        <v>29.082000000000001</v>
      </c>
      <c r="F158" s="245"/>
      <c r="G158" s="246">
        <f>ROUND(E158*F158,2)</f>
        <v>0</v>
      </c>
      <c r="H158" s="245"/>
      <c r="I158" s="246">
        <f>ROUND(E158*H158,2)</f>
        <v>0</v>
      </c>
      <c r="J158" s="245"/>
      <c r="K158" s="246">
        <f>ROUND(E158*J158,2)</f>
        <v>0</v>
      </c>
      <c r="L158" s="246">
        <v>21</v>
      </c>
      <c r="M158" s="246">
        <f>G158*(1+L158/100)</f>
        <v>0</v>
      </c>
      <c r="N158" s="244">
        <v>4.777E-2</v>
      </c>
      <c r="O158" s="244">
        <f>ROUND(E158*N158,2)</f>
        <v>1.39</v>
      </c>
      <c r="P158" s="244">
        <v>0</v>
      </c>
      <c r="Q158" s="244">
        <f>ROUND(E158*P158,2)</f>
        <v>0</v>
      </c>
      <c r="R158" s="246"/>
      <c r="S158" s="246" t="s">
        <v>333</v>
      </c>
      <c r="T158" s="247" t="s">
        <v>278</v>
      </c>
      <c r="U158" s="223">
        <v>0</v>
      </c>
      <c r="V158" s="223">
        <f>ROUND(E158*U158,2)</f>
        <v>0</v>
      </c>
      <c r="W158" s="223"/>
      <c r="X158" s="223" t="s">
        <v>279</v>
      </c>
      <c r="Y158" s="223" t="s">
        <v>280</v>
      </c>
      <c r="Z158" s="212"/>
      <c r="AA158" s="212"/>
      <c r="AB158" s="212"/>
      <c r="AC158" s="212"/>
      <c r="AD158" s="212"/>
      <c r="AE158" s="212"/>
      <c r="AF158" s="212"/>
      <c r="AG158" s="212" t="s">
        <v>281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">
      <c r="A159" s="219"/>
      <c r="B159" s="220"/>
      <c r="C159" s="255" t="s">
        <v>372</v>
      </c>
      <c r="D159" s="228"/>
      <c r="E159" s="229">
        <v>0.88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285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19"/>
      <c r="B160" s="220"/>
      <c r="C160" s="255" t="s">
        <v>373</v>
      </c>
      <c r="D160" s="228"/>
      <c r="E160" s="229">
        <v>1.68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285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19"/>
      <c r="B161" s="220"/>
      <c r="C161" s="255" t="s">
        <v>374</v>
      </c>
      <c r="D161" s="228"/>
      <c r="E161" s="229">
        <v>1.44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19"/>
      <c r="B162" s="220"/>
      <c r="C162" s="255" t="s">
        <v>375</v>
      </c>
      <c r="D162" s="228"/>
      <c r="E162" s="229">
        <v>7.36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285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19"/>
      <c r="B163" s="220"/>
      <c r="C163" s="255" t="s">
        <v>376</v>
      </c>
      <c r="D163" s="228"/>
      <c r="E163" s="229">
        <v>3.12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19"/>
      <c r="B164" s="220"/>
      <c r="C164" s="255" t="s">
        <v>377</v>
      </c>
      <c r="D164" s="228"/>
      <c r="E164" s="229">
        <v>2.2400000000000002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285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19"/>
      <c r="B165" s="220"/>
      <c r="C165" s="255" t="s">
        <v>378</v>
      </c>
      <c r="D165" s="228"/>
      <c r="E165" s="229">
        <v>1.28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285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19"/>
      <c r="B166" s="220"/>
      <c r="C166" s="255" t="s">
        <v>379</v>
      </c>
      <c r="D166" s="228"/>
      <c r="E166" s="229">
        <v>1.6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285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19"/>
      <c r="B167" s="220"/>
      <c r="C167" s="255" t="s">
        <v>380</v>
      </c>
      <c r="D167" s="228"/>
      <c r="E167" s="229">
        <v>1.04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19"/>
      <c r="B168" s="220"/>
      <c r="C168" s="255" t="s">
        <v>381</v>
      </c>
      <c r="D168" s="228"/>
      <c r="E168" s="229">
        <v>8.44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285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x14ac:dyDescent="0.2">
      <c r="A169" s="231" t="s">
        <v>272</v>
      </c>
      <c r="B169" s="232" t="s">
        <v>155</v>
      </c>
      <c r="C169" s="251" t="s">
        <v>156</v>
      </c>
      <c r="D169" s="233"/>
      <c r="E169" s="234"/>
      <c r="F169" s="235"/>
      <c r="G169" s="235">
        <f>SUMIF(AG170:AG172,"&lt;&gt;NOR",G170:G172)</f>
        <v>0</v>
      </c>
      <c r="H169" s="235"/>
      <c r="I169" s="235">
        <f>SUM(I170:I172)</f>
        <v>0</v>
      </c>
      <c r="J169" s="235"/>
      <c r="K169" s="235">
        <f>SUM(K170:K172)</f>
        <v>0</v>
      </c>
      <c r="L169" s="235"/>
      <c r="M169" s="235">
        <f>SUM(M170:M172)</f>
        <v>0</v>
      </c>
      <c r="N169" s="234"/>
      <c r="O169" s="234">
        <f>SUM(O170:O172)</f>
        <v>0.52</v>
      </c>
      <c r="P169" s="234"/>
      <c r="Q169" s="234">
        <f>SUM(Q170:Q172)</f>
        <v>0</v>
      </c>
      <c r="R169" s="235"/>
      <c r="S169" s="235"/>
      <c r="T169" s="236"/>
      <c r="U169" s="230"/>
      <c r="V169" s="230">
        <f>SUM(V170:V172)</f>
        <v>0</v>
      </c>
      <c r="W169" s="230"/>
      <c r="X169" s="230"/>
      <c r="Y169" s="230"/>
      <c r="AG169" t="s">
        <v>273</v>
      </c>
    </row>
    <row r="170" spans="1:60" outlineLevel="1" x14ac:dyDescent="0.2">
      <c r="A170" s="241">
        <v>41</v>
      </c>
      <c r="B170" s="242" t="s">
        <v>431</v>
      </c>
      <c r="C170" s="252" t="s">
        <v>432</v>
      </c>
      <c r="D170" s="243" t="s">
        <v>400</v>
      </c>
      <c r="E170" s="244">
        <v>24.725000000000001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4">
        <v>2.12E-2</v>
      </c>
      <c r="O170" s="244">
        <f>ROUND(E170*N170,2)</f>
        <v>0.52</v>
      </c>
      <c r="P170" s="244">
        <v>0</v>
      </c>
      <c r="Q170" s="244">
        <f>ROUND(E170*P170,2)</f>
        <v>0</v>
      </c>
      <c r="R170" s="246"/>
      <c r="S170" s="246" t="s">
        <v>333</v>
      </c>
      <c r="T170" s="247" t="s">
        <v>278</v>
      </c>
      <c r="U170" s="223">
        <v>0</v>
      </c>
      <c r="V170" s="223">
        <f>ROUND(E170*U170,2)</f>
        <v>0</v>
      </c>
      <c r="W170" s="223"/>
      <c r="X170" s="223" t="s">
        <v>279</v>
      </c>
      <c r="Y170" s="223" t="s">
        <v>280</v>
      </c>
      <c r="Z170" s="212"/>
      <c r="AA170" s="212"/>
      <c r="AB170" s="212"/>
      <c r="AC170" s="212"/>
      <c r="AD170" s="212"/>
      <c r="AE170" s="212"/>
      <c r="AF170" s="212"/>
      <c r="AG170" s="212" t="s">
        <v>281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19"/>
      <c r="B171" s="220"/>
      <c r="C171" s="253" t="s">
        <v>433</v>
      </c>
      <c r="D171" s="248"/>
      <c r="E171" s="248"/>
      <c r="F171" s="248"/>
      <c r="G171" s="248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283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2" x14ac:dyDescent="0.2">
      <c r="A172" s="219"/>
      <c r="B172" s="220"/>
      <c r="C172" s="255" t="s">
        <v>435</v>
      </c>
      <c r="D172" s="228"/>
      <c r="E172" s="229">
        <v>24.73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285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x14ac:dyDescent="0.2">
      <c r="A173" s="231" t="s">
        <v>272</v>
      </c>
      <c r="B173" s="232" t="s">
        <v>157</v>
      </c>
      <c r="C173" s="251" t="s">
        <v>158</v>
      </c>
      <c r="D173" s="233"/>
      <c r="E173" s="234"/>
      <c r="F173" s="235"/>
      <c r="G173" s="235">
        <f>SUMIF(AG174:AG176,"&lt;&gt;NOR",G174:G176)</f>
        <v>0</v>
      </c>
      <c r="H173" s="235"/>
      <c r="I173" s="235">
        <f>SUM(I174:I176)</f>
        <v>0</v>
      </c>
      <c r="J173" s="235"/>
      <c r="K173" s="235">
        <f>SUM(K174:K176)</f>
        <v>0</v>
      </c>
      <c r="L173" s="235"/>
      <c r="M173" s="235">
        <f>SUM(M174:M176)</f>
        <v>0</v>
      </c>
      <c r="N173" s="234"/>
      <c r="O173" s="234">
        <f>SUM(O174:O176)</f>
        <v>7.0000000000000007E-2</v>
      </c>
      <c r="P173" s="234"/>
      <c r="Q173" s="234">
        <f>SUM(Q174:Q176)</f>
        <v>0</v>
      </c>
      <c r="R173" s="235"/>
      <c r="S173" s="235"/>
      <c r="T173" s="236"/>
      <c r="U173" s="230"/>
      <c r="V173" s="230">
        <f>SUM(V174:V176)</f>
        <v>0</v>
      </c>
      <c r="W173" s="230"/>
      <c r="X173" s="230"/>
      <c r="Y173" s="230"/>
      <c r="AG173" t="s">
        <v>273</v>
      </c>
    </row>
    <row r="174" spans="1:60" outlineLevel="1" x14ac:dyDescent="0.2">
      <c r="A174" s="241">
        <v>42</v>
      </c>
      <c r="B174" s="242" t="s">
        <v>446</v>
      </c>
      <c r="C174" s="252" t="s">
        <v>447</v>
      </c>
      <c r="D174" s="243" t="s">
        <v>359</v>
      </c>
      <c r="E174" s="244">
        <v>0.85</v>
      </c>
      <c r="F174" s="245"/>
      <c r="G174" s="246">
        <f>ROUND(E174*F174,2)</f>
        <v>0</v>
      </c>
      <c r="H174" s="245"/>
      <c r="I174" s="246">
        <f>ROUND(E174*H174,2)</f>
        <v>0</v>
      </c>
      <c r="J174" s="245"/>
      <c r="K174" s="246">
        <f>ROUND(E174*J174,2)</f>
        <v>0</v>
      </c>
      <c r="L174" s="246">
        <v>21</v>
      </c>
      <c r="M174" s="246">
        <f>G174*(1+L174/100)</f>
        <v>0</v>
      </c>
      <c r="N174" s="244">
        <v>7.9799999999999996E-2</v>
      </c>
      <c r="O174" s="244">
        <f>ROUND(E174*N174,2)</f>
        <v>7.0000000000000007E-2</v>
      </c>
      <c r="P174" s="244">
        <v>0</v>
      </c>
      <c r="Q174" s="244">
        <f>ROUND(E174*P174,2)</f>
        <v>0</v>
      </c>
      <c r="R174" s="246"/>
      <c r="S174" s="246" t="s">
        <v>333</v>
      </c>
      <c r="T174" s="247" t="s">
        <v>278</v>
      </c>
      <c r="U174" s="223">
        <v>0</v>
      </c>
      <c r="V174" s="223">
        <f>ROUND(E174*U174,2)</f>
        <v>0</v>
      </c>
      <c r="W174" s="223"/>
      <c r="X174" s="223" t="s">
        <v>279</v>
      </c>
      <c r="Y174" s="223" t="s">
        <v>280</v>
      </c>
      <c r="Z174" s="212"/>
      <c r="AA174" s="212"/>
      <c r="AB174" s="212"/>
      <c r="AC174" s="212"/>
      <c r="AD174" s="212"/>
      <c r="AE174" s="212"/>
      <c r="AF174" s="212"/>
      <c r="AG174" s="212" t="s">
        <v>281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19"/>
      <c r="B175" s="220"/>
      <c r="C175" s="253" t="s">
        <v>448</v>
      </c>
      <c r="D175" s="248"/>
      <c r="E175" s="248"/>
      <c r="F175" s="248"/>
      <c r="G175" s="248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283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19"/>
      <c r="B176" s="220"/>
      <c r="C176" s="255" t="s">
        <v>450</v>
      </c>
      <c r="D176" s="228"/>
      <c r="E176" s="229">
        <v>0.85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285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x14ac:dyDescent="0.2">
      <c r="A177" s="231" t="s">
        <v>272</v>
      </c>
      <c r="B177" s="232" t="s">
        <v>159</v>
      </c>
      <c r="C177" s="251" t="s">
        <v>160</v>
      </c>
      <c r="D177" s="233"/>
      <c r="E177" s="234"/>
      <c r="F177" s="235"/>
      <c r="G177" s="235">
        <f>SUMIF(AG178:AG192,"&lt;&gt;NOR",G178:G192)</f>
        <v>0</v>
      </c>
      <c r="H177" s="235"/>
      <c r="I177" s="235">
        <f>SUM(I178:I192)</f>
        <v>0</v>
      </c>
      <c r="J177" s="235"/>
      <c r="K177" s="235">
        <f>SUM(K178:K192)</f>
        <v>0</v>
      </c>
      <c r="L177" s="235"/>
      <c r="M177" s="235">
        <f>SUM(M178:M192)</f>
        <v>0</v>
      </c>
      <c r="N177" s="234"/>
      <c r="O177" s="234">
        <f>SUM(O178:O192)</f>
        <v>0.59000000000000008</v>
      </c>
      <c r="P177" s="234"/>
      <c r="Q177" s="234">
        <f>SUM(Q178:Q192)</f>
        <v>0</v>
      </c>
      <c r="R177" s="235"/>
      <c r="S177" s="235"/>
      <c r="T177" s="236"/>
      <c r="U177" s="230"/>
      <c r="V177" s="230">
        <f>SUM(V178:V192)</f>
        <v>0</v>
      </c>
      <c r="W177" s="230"/>
      <c r="X177" s="230"/>
      <c r="Y177" s="230"/>
      <c r="AG177" t="s">
        <v>273</v>
      </c>
    </row>
    <row r="178" spans="1:60" ht="22.5" outlineLevel="1" x14ac:dyDescent="0.2">
      <c r="A178" s="241">
        <v>43</v>
      </c>
      <c r="B178" s="242" t="s">
        <v>2031</v>
      </c>
      <c r="C178" s="252" t="s">
        <v>2032</v>
      </c>
      <c r="D178" s="243" t="s">
        <v>367</v>
      </c>
      <c r="E178" s="244">
        <v>4</v>
      </c>
      <c r="F178" s="245"/>
      <c r="G178" s="246">
        <f>ROUND(E178*F178,2)</f>
        <v>0</v>
      </c>
      <c r="H178" s="245"/>
      <c r="I178" s="246">
        <f>ROUND(E178*H178,2)</f>
        <v>0</v>
      </c>
      <c r="J178" s="245"/>
      <c r="K178" s="246">
        <f>ROUND(E178*J178,2)</f>
        <v>0</v>
      </c>
      <c r="L178" s="246">
        <v>21</v>
      </c>
      <c r="M178" s="246">
        <f>G178*(1+L178/100)</f>
        <v>0</v>
      </c>
      <c r="N178" s="244">
        <v>3.083E-2</v>
      </c>
      <c r="O178" s="244">
        <f>ROUND(E178*N178,2)</f>
        <v>0.12</v>
      </c>
      <c r="P178" s="244">
        <v>0</v>
      </c>
      <c r="Q178" s="244">
        <f>ROUND(E178*P178,2)</f>
        <v>0</v>
      </c>
      <c r="R178" s="246"/>
      <c r="S178" s="246" t="s">
        <v>333</v>
      </c>
      <c r="T178" s="247" t="s">
        <v>278</v>
      </c>
      <c r="U178" s="223">
        <v>0</v>
      </c>
      <c r="V178" s="223">
        <f>ROUND(E178*U178,2)</f>
        <v>0</v>
      </c>
      <c r="W178" s="223"/>
      <c r="X178" s="223" t="s">
        <v>279</v>
      </c>
      <c r="Y178" s="223" t="s">
        <v>280</v>
      </c>
      <c r="Z178" s="212"/>
      <c r="AA178" s="212"/>
      <c r="AB178" s="212"/>
      <c r="AC178" s="212"/>
      <c r="AD178" s="212"/>
      <c r="AE178" s="212"/>
      <c r="AF178" s="212"/>
      <c r="AG178" s="212" t="s">
        <v>320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19"/>
      <c r="B179" s="220"/>
      <c r="C179" s="253" t="s">
        <v>2033</v>
      </c>
      <c r="D179" s="248"/>
      <c r="E179" s="248"/>
      <c r="F179" s="248"/>
      <c r="G179" s="248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283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">
      <c r="A180" s="219"/>
      <c r="B180" s="220"/>
      <c r="C180" s="255" t="s">
        <v>146</v>
      </c>
      <c r="D180" s="228"/>
      <c r="E180" s="229">
        <v>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1" x14ac:dyDescent="0.2">
      <c r="A181" s="241">
        <v>44</v>
      </c>
      <c r="B181" s="242" t="s">
        <v>2034</v>
      </c>
      <c r="C181" s="252" t="s">
        <v>2035</v>
      </c>
      <c r="D181" s="243" t="s">
        <v>367</v>
      </c>
      <c r="E181" s="244">
        <v>1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4">
        <v>3.168E-2</v>
      </c>
      <c r="O181" s="244">
        <f>ROUND(E181*N181,2)</f>
        <v>0.03</v>
      </c>
      <c r="P181" s="244">
        <v>0</v>
      </c>
      <c r="Q181" s="244">
        <f>ROUND(E181*P181,2)</f>
        <v>0</v>
      </c>
      <c r="R181" s="246"/>
      <c r="S181" s="246" t="s">
        <v>333</v>
      </c>
      <c r="T181" s="247" t="s">
        <v>278</v>
      </c>
      <c r="U181" s="223">
        <v>0</v>
      </c>
      <c r="V181" s="223">
        <f>ROUND(E181*U181,2)</f>
        <v>0</v>
      </c>
      <c r="W181" s="223"/>
      <c r="X181" s="223" t="s">
        <v>279</v>
      </c>
      <c r="Y181" s="223" t="s">
        <v>280</v>
      </c>
      <c r="Z181" s="212"/>
      <c r="AA181" s="212"/>
      <c r="AB181" s="212"/>
      <c r="AC181" s="212"/>
      <c r="AD181" s="212"/>
      <c r="AE181" s="212"/>
      <c r="AF181" s="212"/>
      <c r="AG181" s="212" t="s">
        <v>320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19"/>
      <c r="B182" s="220"/>
      <c r="C182" s="253" t="s">
        <v>2036</v>
      </c>
      <c r="D182" s="248"/>
      <c r="E182" s="248"/>
      <c r="F182" s="248"/>
      <c r="G182" s="248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283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19"/>
      <c r="B183" s="220"/>
      <c r="C183" s="254" t="s">
        <v>2037</v>
      </c>
      <c r="D183" s="249"/>
      <c r="E183" s="249"/>
      <c r="F183" s="249"/>
      <c r="G183" s="249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283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2" x14ac:dyDescent="0.2">
      <c r="A184" s="219"/>
      <c r="B184" s="220"/>
      <c r="C184" s="255" t="s">
        <v>2038</v>
      </c>
      <c r="D184" s="228"/>
      <c r="E184" s="229">
        <v>1</v>
      </c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2"/>
      <c r="AA184" s="212"/>
      <c r="AB184" s="212"/>
      <c r="AC184" s="212"/>
      <c r="AD184" s="212"/>
      <c r="AE184" s="212"/>
      <c r="AF184" s="212"/>
      <c r="AG184" s="212" t="s">
        <v>285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1" x14ac:dyDescent="0.2">
      <c r="A185" s="241">
        <v>45</v>
      </c>
      <c r="B185" s="242" t="s">
        <v>2039</v>
      </c>
      <c r="C185" s="252" t="s">
        <v>2040</v>
      </c>
      <c r="D185" s="243" t="s">
        <v>367</v>
      </c>
      <c r="E185" s="244">
        <v>1</v>
      </c>
      <c r="F185" s="245"/>
      <c r="G185" s="246">
        <f>ROUND(E185*F185,2)</f>
        <v>0</v>
      </c>
      <c r="H185" s="245"/>
      <c r="I185" s="246">
        <f>ROUND(E185*H185,2)</f>
        <v>0</v>
      </c>
      <c r="J185" s="245"/>
      <c r="K185" s="246">
        <f>ROUND(E185*J185,2)</f>
        <v>0</v>
      </c>
      <c r="L185" s="246">
        <v>21</v>
      </c>
      <c r="M185" s="246">
        <f>G185*(1+L185/100)</f>
        <v>0</v>
      </c>
      <c r="N185" s="244">
        <v>0.02</v>
      </c>
      <c r="O185" s="244">
        <f>ROUND(E185*N185,2)</f>
        <v>0.02</v>
      </c>
      <c r="P185" s="244">
        <v>0</v>
      </c>
      <c r="Q185" s="244">
        <f>ROUND(E185*P185,2)</f>
        <v>0</v>
      </c>
      <c r="R185" s="246"/>
      <c r="S185" s="246" t="s">
        <v>333</v>
      </c>
      <c r="T185" s="247" t="s">
        <v>278</v>
      </c>
      <c r="U185" s="223">
        <v>0</v>
      </c>
      <c r="V185" s="223">
        <f>ROUND(E185*U185,2)</f>
        <v>0</v>
      </c>
      <c r="W185" s="223"/>
      <c r="X185" s="223" t="s">
        <v>279</v>
      </c>
      <c r="Y185" s="223" t="s">
        <v>280</v>
      </c>
      <c r="Z185" s="212"/>
      <c r="AA185" s="212"/>
      <c r="AB185" s="212"/>
      <c r="AC185" s="212"/>
      <c r="AD185" s="212"/>
      <c r="AE185" s="212"/>
      <c r="AF185" s="212"/>
      <c r="AG185" s="212" t="s">
        <v>281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">
      <c r="A186" s="219"/>
      <c r="B186" s="220"/>
      <c r="C186" s="255" t="s">
        <v>2041</v>
      </c>
      <c r="D186" s="228"/>
      <c r="E186" s="229">
        <v>1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285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22.5" outlineLevel="1" x14ac:dyDescent="0.2">
      <c r="A187" s="241">
        <v>46</v>
      </c>
      <c r="B187" s="242" t="s">
        <v>2042</v>
      </c>
      <c r="C187" s="252" t="s">
        <v>2043</v>
      </c>
      <c r="D187" s="243" t="s">
        <v>367</v>
      </c>
      <c r="E187" s="244">
        <v>4</v>
      </c>
      <c r="F187" s="245"/>
      <c r="G187" s="246">
        <f>ROUND(E187*F187,2)</f>
        <v>0</v>
      </c>
      <c r="H187" s="245"/>
      <c r="I187" s="246">
        <f>ROUND(E187*H187,2)</f>
        <v>0</v>
      </c>
      <c r="J187" s="245"/>
      <c r="K187" s="246">
        <f>ROUND(E187*J187,2)</f>
        <v>0</v>
      </c>
      <c r="L187" s="246">
        <v>21</v>
      </c>
      <c r="M187" s="246">
        <f>G187*(1+L187/100)</f>
        <v>0</v>
      </c>
      <c r="N187" s="244">
        <v>0.02</v>
      </c>
      <c r="O187" s="244">
        <f>ROUND(E187*N187,2)</f>
        <v>0.08</v>
      </c>
      <c r="P187" s="244">
        <v>0</v>
      </c>
      <c r="Q187" s="244">
        <f>ROUND(E187*P187,2)</f>
        <v>0</v>
      </c>
      <c r="R187" s="246"/>
      <c r="S187" s="246" t="s">
        <v>333</v>
      </c>
      <c r="T187" s="247" t="s">
        <v>278</v>
      </c>
      <c r="U187" s="223">
        <v>0</v>
      </c>
      <c r="V187" s="223">
        <f>ROUND(E187*U187,2)</f>
        <v>0</v>
      </c>
      <c r="W187" s="223"/>
      <c r="X187" s="223" t="s">
        <v>279</v>
      </c>
      <c r="Y187" s="223" t="s">
        <v>280</v>
      </c>
      <c r="Z187" s="212"/>
      <c r="AA187" s="212"/>
      <c r="AB187" s="212"/>
      <c r="AC187" s="212"/>
      <c r="AD187" s="212"/>
      <c r="AE187" s="212"/>
      <c r="AF187" s="212"/>
      <c r="AG187" s="212" t="s">
        <v>281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19"/>
      <c r="B188" s="220"/>
      <c r="C188" s="255" t="s">
        <v>2044</v>
      </c>
      <c r="D188" s="228"/>
      <c r="E188" s="229">
        <v>4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285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22.5" outlineLevel="1" x14ac:dyDescent="0.2">
      <c r="A189" s="241">
        <v>47</v>
      </c>
      <c r="B189" s="242" t="s">
        <v>2045</v>
      </c>
      <c r="C189" s="252" t="s">
        <v>2046</v>
      </c>
      <c r="D189" s="243" t="s">
        <v>367</v>
      </c>
      <c r="E189" s="244">
        <v>16</v>
      </c>
      <c r="F189" s="245"/>
      <c r="G189" s="246">
        <f>ROUND(E189*F189,2)</f>
        <v>0</v>
      </c>
      <c r="H189" s="245"/>
      <c r="I189" s="246">
        <f>ROUND(E189*H189,2)</f>
        <v>0</v>
      </c>
      <c r="J189" s="245"/>
      <c r="K189" s="246">
        <f>ROUND(E189*J189,2)</f>
        <v>0</v>
      </c>
      <c r="L189" s="246">
        <v>21</v>
      </c>
      <c r="M189" s="246">
        <f>G189*(1+L189/100)</f>
        <v>0</v>
      </c>
      <c r="N189" s="244">
        <v>0.02</v>
      </c>
      <c r="O189" s="244">
        <f>ROUND(E189*N189,2)</f>
        <v>0.32</v>
      </c>
      <c r="P189" s="244">
        <v>0</v>
      </c>
      <c r="Q189" s="244">
        <f>ROUND(E189*P189,2)</f>
        <v>0</v>
      </c>
      <c r="R189" s="246"/>
      <c r="S189" s="246" t="s">
        <v>333</v>
      </c>
      <c r="T189" s="247" t="s">
        <v>278</v>
      </c>
      <c r="U189" s="223">
        <v>0</v>
      </c>
      <c r="V189" s="223">
        <f>ROUND(E189*U189,2)</f>
        <v>0</v>
      </c>
      <c r="W189" s="223"/>
      <c r="X189" s="223" t="s">
        <v>279</v>
      </c>
      <c r="Y189" s="223" t="s">
        <v>280</v>
      </c>
      <c r="Z189" s="212"/>
      <c r="AA189" s="212"/>
      <c r="AB189" s="212"/>
      <c r="AC189" s="212"/>
      <c r="AD189" s="212"/>
      <c r="AE189" s="212"/>
      <c r="AF189" s="212"/>
      <c r="AG189" s="212" t="s">
        <v>281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2" x14ac:dyDescent="0.2">
      <c r="A190" s="219"/>
      <c r="B190" s="220"/>
      <c r="C190" s="255" t="s">
        <v>2047</v>
      </c>
      <c r="D190" s="228"/>
      <c r="E190" s="229">
        <v>16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285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2.5" outlineLevel="1" x14ac:dyDescent="0.2">
      <c r="A191" s="241">
        <v>48</v>
      </c>
      <c r="B191" s="242" t="s">
        <v>2048</v>
      </c>
      <c r="C191" s="252" t="s">
        <v>2049</v>
      </c>
      <c r="D191" s="243" t="s">
        <v>367</v>
      </c>
      <c r="E191" s="244">
        <v>1</v>
      </c>
      <c r="F191" s="245"/>
      <c r="G191" s="246">
        <f>ROUND(E191*F191,2)</f>
        <v>0</v>
      </c>
      <c r="H191" s="245"/>
      <c r="I191" s="246">
        <f>ROUND(E191*H191,2)</f>
        <v>0</v>
      </c>
      <c r="J191" s="245"/>
      <c r="K191" s="246">
        <f>ROUND(E191*J191,2)</f>
        <v>0</v>
      </c>
      <c r="L191" s="246">
        <v>21</v>
      </c>
      <c r="M191" s="246">
        <f>G191*(1+L191/100)</f>
        <v>0</v>
      </c>
      <c r="N191" s="244">
        <v>0.02</v>
      </c>
      <c r="O191" s="244">
        <f>ROUND(E191*N191,2)</f>
        <v>0.02</v>
      </c>
      <c r="P191" s="244">
        <v>0</v>
      </c>
      <c r="Q191" s="244">
        <f>ROUND(E191*P191,2)</f>
        <v>0</v>
      </c>
      <c r="R191" s="246"/>
      <c r="S191" s="246" t="s">
        <v>277</v>
      </c>
      <c r="T191" s="247" t="s">
        <v>278</v>
      </c>
      <c r="U191" s="223">
        <v>0</v>
      </c>
      <c r="V191" s="223">
        <f>ROUND(E191*U191,2)</f>
        <v>0</v>
      </c>
      <c r="W191" s="223"/>
      <c r="X191" s="223" t="s">
        <v>279</v>
      </c>
      <c r="Y191" s="223" t="s">
        <v>280</v>
      </c>
      <c r="Z191" s="212"/>
      <c r="AA191" s="212"/>
      <c r="AB191" s="212"/>
      <c r="AC191" s="212"/>
      <c r="AD191" s="212"/>
      <c r="AE191" s="212"/>
      <c r="AF191" s="212"/>
      <c r="AG191" s="212" t="s">
        <v>320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">
      <c r="A192" s="219"/>
      <c r="B192" s="220"/>
      <c r="C192" s="255" t="s">
        <v>2050</v>
      </c>
      <c r="D192" s="228"/>
      <c r="E192" s="229">
        <v>1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285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x14ac:dyDescent="0.2">
      <c r="A193" s="231" t="s">
        <v>272</v>
      </c>
      <c r="B193" s="232" t="s">
        <v>165</v>
      </c>
      <c r="C193" s="251" t="s">
        <v>166</v>
      </c>
      <c r="D193" s="233"/>
      <c r="E193" s="234"/>
      <c r="F193" s="235"/>
      <c r="G193" s="235">
        <f>SUMIF(AG194:AG198,"&lt;&gt;NOR",G194:G198)</f>
        <v>0</v>
      </c>
      <c r="H193" s="235"/>
      <c r="I193" s="235">
        <f>SUM(I194:I198)</f>
        <v>0</v>
      </c>
      <c r="J193" s="235"/>
      <c r="K193" s="235">
        <f>SUM(K194:K198)</f>
        <v>0</v>
      </c>
      <c r="L193" s="235"/>
      <c r="M193" s="235">
        <f>SUM(M194:M198)</f>
        <v>0</v>
      </c>
      <c r="N193" s="234"/>
      <c r="O193" s="234">
        <f>SUM(O194:O198)</f>
        <v>1.67</v>
      </c>
      <c r="P193" s="234"/>
      <c r="Q193" s="234">
        <f>SUM(Q194:Q198)</f>
        <v>0</v>
      </c>
      <c r="R193" s="235"/>
      <c r="S193" s="235"/>
      <c r="T193" s="236"/>
      <c r="U193" s="230"/>
      <c r="V193" s="230">
        <f>SUM(V194:V198)</f>
        <v>0</v>
      </c>
      <c r="W193" s="230"/>
      <c r="X193" s="230"/>
      <c r="Y193" s="230"/>
      <c r="AG193" t="s">
        <v>273</v>
      </c>
    </row>
    <row r="194" spans="1:60" outlineLevel="1" x14ac:dyDescent="0.2">
      <c r="A194" s="241">
        <v>49</v>
      </c>
      <c r="B194" s="242" t="s">
        <v>470</v>
      </c>
      <c r="C194" s="252" t="s">
        <v>471</v>
      </c>
      <c r="D194" s="243" t="s">
        <v>359</v>
      </c>
      <c r="E194" s="244">
        <v>752.3</v>
      </c>
      <c r="F194" s="245"/>
      <c r="G194" s="246">
        <f>ROUND(E194*F194,2)</f>
        <v>0</v>
      </c>
      <c r="H194" s="245"/>
      <c r="I194" s="246">
        <f>ROUND(E194*H194,2)</f>
        <v>0</v>
      </c>
      <c r="J194" s="245"/>
      <c r="K194" s="246">
        <f>ROUND(E194*J194,2)</f>
        <v>0</v>
      </c>
      <c r="L194" s="246">
        <v>21</v>
      </c>
      <c r="M194" s="246">
        <f>G194*(1+L194/100)</f>
        <v>0</v>
      </c>
      <c r="N194" s="244">
        <v>1.58E-3</v>
      </c>
      <c r="O194" s="244">
        <f>ROUND(E194*N194,2)</f>
        <v>1.19</v>
      </c>
      <c r="P194" s="244">
        <v>0</v>
      </c>
      <c r="Q194" s="244">
        <f>ROUND(E194*P194,2)</f>
        <v>0</v>
      </c>
      <c r="R194" s="246"/>
      <c r="S194" s="246" t="s">
        <v>333</v>
      </c>
      <c r="T194" s="247" t="s">
        <v>278</v>
      </c>
      <c r="U194" s="223">
        <v>0</v>
      </c>
      <c r="V194" s="223">
        <f>ROUND(E194*U194,2)</f>
        <v>0</v>
      </c>
      <c r="W194" s="223"/>
      <c r="X194" s="223" t="s">
        <v>279</v>
      </c>
      <c r="Y194" s="223" t="s">
        <v>280</v>
      </c>
      <c r="Z194" s="212"/>
      <c r="AA194" s="212"/>
      <c r="AB194" s="212"/>
      <c r="AC194" s="212"/>
      <c r="AD194" s="212"/>
      <c r="AE194" s="212"/>
      <c r="AF194" s="212"/>
      <c r="AG194" s="212" t="s">
        <v>281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19"/>
      <c r="B195" s="220"/>
      <c r="C195" s="255" t="s">
        <v>2051</v>
      </c>
      <c r="D195" s="228"/>
      <c r="E195" s="229">
        <v>752.3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285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41">
        <v>50</v>
      </c>
      <c r="B196" s="242" t="s">
        <v>2052</v>
      </c>
      <c r="C196" s="252" t="s">
        <v>2053</v>
      </c>
      <c r="D196" s="243" t="s">
        <v>359</v>
      </c>
      <c r="E196" s="244">
        <v>75.2</v>
      </c>
      <c r="F196" s="245"/>
      <c r="G196" s="246">
        <f>ROUND(E196*F196,2)</f>
        <v>0</v>
      </c>
      <c r="H196" s="245"/>
      <c r="I196" s="246">
        <f>ROUND(E196*H196,2)</f>
        <v>0</v>
      </c>
      <c r="J196" s="245"/>
      <c r="K196" s="246">
        <f>ROUND(E196*J196,2)</f>
        <v>0</v>
      </c>
      <c r="L196" s="246">
        <v>21</v>
      </c>
      <c r="M196" s="246">
        <f>G196*(1+L196/100)</f>
        <v>0</v>
      </c>
      <c r="N196" s="244">
        <v>6.3499999999999997E-3</v>
      </c>
      <c r="O196" s="244">
        <f>ROUND(E196*N196,2)</f>
        <v>0.48</v>
      </c>
      <c r="P196" s="244">
        <v>0</v>
      </c>
      <c r="Q196" s="244">
        <f>ROUND(E196*P196,2)</f>
        <v>0</v>
      </c>
      <c r="R196" s="246"/>
      <c r="S196" s="246" t="s">
        <v>333</v>
      </c>
      <c r="T196" s="247" t="s">
        <v>278</v>
      </c>
      <c r="U196" s="223">
        <v>0</v>
      </c>
      <c r="V196" s="223">
        <f>ROUND(E196*U196,2)</f>
        <v>0</v>
      </c>
      <c r="W196" s="223"/>
      <c r="X196" s="223" t="s">
        <v>279</v>
      </c>
      <c r="Y196" s="223" t="s">
        <v>280</v>
      </c>
      <c r="Z196" s="212"/>
      <c r="AA196" s="212"/>
      <c r="AB196" s="212"/>
      <c r="AC196" s="212"/>
      <c r="AD196" s="212"/>
      <c r="AE196" s="212"/>
      <c r="AF196" s="212"/>
      <c r="AG196" s="212" t="s">
        <v>281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19"/>
      <c r="B197" s="220"/>
      <c r="C197" s="253" t="s">
        <v>2054</v>
      </c>
      <c r="D197" s="248"/>
      <c r="E197" s="248"/>
      <c r="F197" s="248"/>
      <c r="G197" s="248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283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19"/>
      <c r="B198" s="220"/>
      <c r="C198" s="255" t="s">
        <v>2055</v>
      </c>
      <c r="D198" s="228"/>
      <c r="E198" s="229">
        <v>75.2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285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x14ac:dyDescent="0.2">
      <c r="A199" s="231" t="s">
        <v>272</v>
      </c>
      <c r="B199" s="232" t="s">
        <v>167</v>
      </c>
      <c r="C199" s="251" t="s">
        <v>168</v>
      </c>
      <c r="D199" s="233"/>
      <c r="E199" s="234"/>
      <c r="F199" s="235"/>
      <c r="G199" s="235">
        <f>SUMIF(AG200:AG224,"&lt;&gt;NOR",G200:G224)</f>
        <v>0</v>
      </c>
      <c r="H199" s="235"/>
      <c r="I199" s="235">
        <f>SUM(I200:I224)</f>
        <v>0</v>
      </c>
      <c r="J199" s="235"/>
      <c r="K199" s="235">
        <f>SUM(K200:K224)</f>
        <v>0</v>
      </c>
      <c r="L199" s="235"/>
      <c r="M199" s="235">
        <f>SUM(M200:M224)</f>
        <v>0</v>
      </c>
      <c r="N199" s="234"/>
      <c r="O199" s="234">
        <f>SUM(O200:O224)</f>
        <v>0.03</v>
      </c>
      <c r="P199" s="234"/>
      <c r="Q199" s="234">
        <f>SUM(Q200:Q224)</f>
        <v>0.01</v>
      </c>
      <c r="R199" s="235"/>
      <c r="S199" s="235"/>
      <c r="T199" s="236"/>
      <c r="U199" s="230"/>
      <c r="V199" s="230">
        <f>SUM(V200:V224)</f>
        <v>0</v>
      </c>
      <c r="W199" s="230"/>
      <c r="X199" s="230"/>
      <c r="Y199" s="230"/>
      <c r="AG199" t="s">
        <v>273</v>
      </c>
    </row>
    <row r="200" spans="1:60" outlineLevel="1" x14ac:dyDescent="0.2">
      <c r="A200" s="241">
        <v>51</v>
      </c>
      <c r="B200" s="242" t="s">
        <v>473</v>
      </c>
      <c r="C200" s="252" t="s">
        <v>474</v>
      </c>
      <c r="D200" s="243" t="s">
        <v>359</v>
      </c>
      <c r="E200" s="244">
        <v>752.3</v>
      </c>
      <c r="F200" s="245"/>
      <c r="G200" s="246">
        <f>ROUND(E200*F200,2)</f>
        <v>0</v>
      </c>
      <c r="H200" s="245"/>
      <c r="I200" s="246">
        <f>ROUND(E200*H200,2)</f>
        <v>0</v>
      </c>
      <c r="J200" s="245"/>
      <c r="K200" s="246">
        <f>ROUND(E200*J200,2)</f>
        <v>0</v>
      </c>
      <c r="L200" s="246">
        <v>21</v>
      </c>
      <c r="M200" s="246">
        <f>G200*(1+L200/100)</f>
        <v>0</v>
      </c>
      <c r="N200" s="244">
        <v>4.0000000000000003E-5</v>
      </c>
      <c r="O200" s="244">
        <f>ROUND(E200*N200,2)</f>
        <v>0.03</v>
      </c>
      <c r="P200" s="244">
        <v>0</v>
      </c>
      <c r="Q200" s="244">
        <f>ROUND(E200*P200,2)</f>
        <v>0</v>
      </c>
      <c r="R200" s="246"/>
      <c r="S200" s="246" t="s">
        <v>333</v>
      </c>
      <c r="T200" s="247" t="s">
        <v>278</v>
      </c>
      <c r="U200" s="223">
        <v>0</v>
      </c>
      <c r="V200" s="223">
        <f>ROUND(E200*U200,2)</f>
        <v>0</v>
      </c>
      <c r="W200" s="223"/>
      <c r="X200" s="223" t="s">
        <v>279</v>
      </c>
      <c r="Y200" s="223" t="s">
        <v>280</v>
      </c>
      <c r="Z200" s="212"/>
      <c r="AA200" s="212"/>
      <c r="AB200" s="212"/>
      <c r="AC200" s="212"/>
      <c r="AD200" s="212"/>
      <c r="AE200" s="212"/>
      <c r="AF200" s="212"/>
      <c r="AG200" s="212" t="s">
        <v>320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33.75" outlineLevel="2" x14ac:dyDescent="0.2">
      <c r="A201" s="219"/>
      <c r="B201" s="220"/>
      <c r="C201" s="253" t="s">
        <v>475</v>
      </c>
      <c r="D201" s="248"/>
      <c r="E201" s="248"/>
      <c r="F201" s="248"/>
      <c r="G201" s="248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283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50" t="str">
        <f>C201</f>
        <v>Položka je určena pro vyčištění budov bytové nebo občanské výstavby - zametení a umytí podlah, dlažeb, obkladů, schodů v místnostech, chodbách a schodištích, vyčištění a umytí oken, dveří s rámy, zárubněmi, umytí a vyčistění jiných zasklených a natíraných ploch a zařizovacích předmětů před předáním do užívání.</v>
      </c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19"/>
      <c r="B202" s="220"/>
      <c r="C202" s="269" t="s">
        <v>409</v>
      </c>
      <c r="D202" s="225"/>
      <c r="E202" s="226"/>
      <c r="F202" s="227"/>
      <c r="G202" s="227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2"/>
      <c r="AA202" s="212"/>
      <c r="AB202" s="212"/>
      <c r="AC202" s="212"/>
      <c r="AD202" s="212"/>
      <c r="AE202" s="212"/>
      <c r="AF202" s="212"/>
      <c r="AG202" s="212" t="s">
        <v>283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19"/>
      <c r="B203" s="220"/>
      <c r="C203" s="254" t="s">
        <v>476</v>
      </c>
      <c r="D203" s="249"/>
      <c r="E203" s="249"/>
      <c r="F203" s="249"/>
      <c r="G203" s="249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">
      <c r="A204" s="219"/>
      <c r="B204" s="220"/>
      <c r="C204" s="255" t="s">
        <v>2056</v>
      </c>
      <c r="D204" s="228"/>
      <c r="E204" s="229">
        <v>752.3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285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41">
        <v>52</v>
      </c>
      <c r="B205" s="242" t="s">
        <v>480</v>
      </c>
      <c r="C205" s="252" t="s">
        <v>481</v>
      </c>
      <c r="D205" s="243" t="s">
        <v>359</v>
      </c>
      <c r="E205" s="244">
        <v>89.8</v>
      </c>
      <c r="F205" s="245"/>
      <c r="G205" s="246">
        <f>ROUND(E205*F205,2)</f>
        <v>0</v>
      </c>
      <c r="H205" s="245"/>
      <c r="I205" s="246">
        <f>ROUND(E205*H205,2)</f>
        <v>0</v>
      </c>
      <c r="J205" s="245"/>
      <c r="K205" s="246">
        <f>ROUND(E205*J205,2)</f>
        <v>0</v>
      </c>
      <c r="L205" s="246">
        <v>21</v>
      </c>
      <c r="M205" s="246">
        <f>G205*(1+L205/100)</f>
        <v>0</v>
      </c>
      <c r="N205" s="244">
        <v>1.0000000000000001E-5</v>
      </c>
      <c r="O205" s="244">
        <f>ROUND(E205*N205,2)</f>
        <v>0</v>
      </c>
      <c r="P205" s="244">
        <v>0</v>
      </c>
      <c r="Q205" s="244">
        <f>ROUND(E205*P205,2)</f>
        <v>0</v>
      </c>
      <c r="R205" s="246"/>
      <c r="S205" s="246" t="s">
        <v>333</v>
      </c>
      <c r="T205" s="247" t="s">
        <v>278</v>
      </c>
      <c r="U205" s="223">
        <v>0</v>
      </c>
      <c r="V205" s="223">
        <f>ROUND(E205*U205,2)</f>
        <v>0</v>
      </c>
      <c r="W205" s="223"/>
      <c r="X205" s="223" t="s">
        <v>279</v>
      </c>
      <c r="Y205" s="223" t="s">
        <v>280</v>
      </c>
      <c r="Z205" s="212"/>
      <c r="AA205" s="212"/>
      <c r="AB205" s="212"/>
      <c r="AC205" s="212"/>
      <c r="AD205" s="212"/>
      <c r="AE205" s="212"/>
      <c r="AF205" s="212"/>
      <c r="AG205" s="212" t="s">
        <v>281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19"/>
      <c r="B206" s="220"/>
      <c r="C206" s="253" t="s">
        <v>939</v>
      </c>
      <c r="D206" s="248"/>
      <c r="E206" s="248"/>
      <c r="F206" s="248"/>
      <c r="G206" s="248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283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19"/>
      <c r="B207" s="220"/>
      <c r="C207" s="255" t="s">
        <v>789</v>
      </c>
      <c r="D207" s="228"/>
      <c r="E207" s="229">
        <v>8.8000000000000007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285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19"/>
      <c r="B208" s="220"/>
      <c r="C208" s="255" t="s">
        <v>790</v>
      </c>
      <c r="D208" s="228"/>
      <c r="E208" s="229">
        <v>2.75</v>
      </c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285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19"/>
      <c r="B209" s="220"/>
      <c r="C209" s="255" t="s">
        <v>791</v>
      </c>
      <c r="D209" s="228"/>
      <c r="E209" s="229">
        <v>3.85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285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19"/>
      <c r="B210" s="220"/>
      <c r="C210" s="255" t="s">
        <v>792</v>
      </c>
      <c r="D210" s="228"/>
      <c r="E210" s="229">
        <v>1.87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285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19"/>
      <c r="B211" s="220"/>
      <c r="C211" s="255" t="s">
        <v>793</v>
      </c>
      <c r="D211" s="228"/>
      <c r="E211" s="229">
        <v>3</v>
      </c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285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19"/>
      <c r="B212" s="220"/>
      <c r="C212" s="255" t="s">
        <v>794</v>
      </c>
      <c r="D212" s="228"/>
      <c r="E212" s="229">
        <v>3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19"/>
      <c r="B213" s="220"/>
      <c r="C213" s="255" t="s">
        <v>795</v>
      </c>
      <c r="D213" s="228"/>
      <c r="E213" s="229">
        <v>3.75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285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19"/>
      <c r="B214" s="220"/>
      <c r="C214" s="255" t="s">
        <v>732</v>
      </c>
      <c r="D214" s="228"/>
      <c r="E214" s="229">
        <v>4.41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285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19"/>
      <c r="B215" s="220"/>
      <c r="C215" s="255" t="s">
        <v>733</v>
      </c>
      <c r="D215" s="228"/>
      <c r="E215" s="229">
        <v>3.57</v>
      </c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285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19"/>
      <c r="B216" s="220"/>
      <c r="C216" s="255" t="s">
        <v>734</v>
      </c>
      <c r="D216" s="228"/>
      <c r="E216" s="229">
        <v>4.08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285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19"/>
      <c r="B217" s="220"/>
      <c r="C217" s="255" t="s">
        <v>731</v>
      </c>
      <c r="D217" s="228"/>
      <c r="E217" s="229">
        <v>3.52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2"/>
      <c r="AA217" s="212"/>
      <c r="AB217" s="212"/>
      <c r="AC217" s="212"/>
      <c r="AD217" s="212"/>
      <c r="AE217" s="212"/>
      <c r="AF217" s="212"/>
      <c r="AG217" s="212" t="s">
        <v>285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">
      <c r="A218" s="219"/>
      <c r="B218" s="220"/>
      <c r="C218" s="255" t="s">
        <v>2057</v>
      </c>
      <c r="D218" s="228"/>
      <c r="E218" s="229">
        <v>1.4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285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19"/>
      <c r="B219" s="220"/>
      <c r="C219" s="255" t="s">
        <v>2058</v>
      </c>
      <c r="D219" s="228"/>
      <c r="E219" s="229">
        <v>12.8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285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19"/>
      <c r="B220" s="220"/>
      <c r="C220" s="255" t="s">
        <v>2059</v>
      </c>
      <c r="D220" s="228"/>
      <c r="E220" s="229">
        <v>28.8</v>
      </c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285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19"/>
      <c r="B221" s="220"/>
      <c r="C221" s="255" t="s">
        <v>2060</v>
      </c>
      <c r="D221" s="228"/>
      <c r="E221" s="229">
        <v>2</v>
      </c>
      <c r="F221" s="223"/>
      <c r="G221" s="223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23"/>
      <c r="Z221" s="212"/>
      <c r="AA221" s="212"/>
      <c r="AB221" s="212"/>
      <c r="AC221" s="212"/>
      <c r="AD221" s="212"/>
      <c r="AE221" s="212"/>
      <c r="AF221" s="212"/>
      <c r="AG221" s="212" t="s">
        <v>285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19"/>
      <c r="B222" s="220"/>
      <c r="C222" s="255" t="s">
        <v>2061</v>
      </c>
      <c r="D222" s="228"/>
      <c r="E222" s="229">
        <v>2.2000000000000002</v>
      </c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285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41">
        <v>53</v>
      </c>
      <c r="B223" s="242" t="s">
        <v>2062</v>
      </c>
      <c r="C223" s="252" t="s">
        <v>2063</v>
      </c>
      <c r="D223" s="243" t="s">
        <v>367</v>
      </c>
      <c r="E223" s="244">
        <v>1</v>
      </c>
      <c r="F223" s="245"/>
      <c r="G223" s="246">
        <f>ROUND(E223*F223,2)</f>
        <v>0</v>
      </c>
      <c r="H223" s="245"/>
      <c r="I223" s="246">
        <f>ROUND(E223*H223,2)</f>
        <v>0</v>
      </c>
      <c r="J223" s="245"/>
      <c r="K223" s="246">
        <f>ROUND(E223*J223,2)</f>
        <v>0</v>
      </c>
      <c r="L223" s="246">
        <v>21</v>
      </c>
      <c r="M223" s="246">
        <f>G223*(1+L223/100)</f>
        <v>0</v>
      </c>
      <c r="N223" s="244">
        <v>0</v>
      </c>
      <c r="O223" s="244">
        <f>ROUND(E223*N223,2)</f>
        <v>0</v>
      </c>
      <c r="P223" s="244">
        <v>0.01</v>
      </c>
      <c r="Q223" s="244">
        <f>ROUND(E223*P223,2)</f>
        <v>0.01</v>
      </c>
      <c r="R223" s="246"/>
      <c r="S223" s="246" t="s">
        <v>277</v>
      </c>
      <c r="T223" s="247" t="s">
        <v>278</v>
      </c>
      <c r="U223" s="223">
        <v>0</v>
      </c>
      <c r="V223" s="223">
        <f>ROUND(E223*U223,2)</f>
        <v>0</v>
      </c>
      <c r="W223" s="223"/>
      <c r="X223" s="223" t="s">
        <v>279</v>
      </c>
      <c r="Y223" s="223" t="s">
        <v>280</v>
      </c>
      <c r="Z223" s="212"/>
      <c r="AA223" s="212"/>
      <c r="AB223" s="212"/>
      <c r="AC223" s="212"/>
      <c r="AD223" s="212"/>
      <c r="AE223" s="212"/>
      <c r="AF223" s="212"/>
      <c r="AG223" s="212" t="s">
        <v>320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19"/>
      <c r="B224" s="220"/>
      <c r="C224" s="255" t="s">
        <v>2064</v>
      </c>
      <c r="D224" s="228"/>
      <c r="E224" s="229">
        <v>1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285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x14ac:dyDescent="0.2">
      <c r="A225" s="231" t="s">
        <v>272</v>
      </c>
      <c r="B225" s="232" t="s">
        <v>169</v>
      </c>
      <c r="C225" s="251" t="s">
        <v>170</v>
      </c>
      <c r="D225" s="233"/>
      <c r="E225" s="234"/>
      <c r="F225" s="235"/>
      <c r="G225" s="235">
        <f>SUMIF(AG226:AG242,"&lt;&gt;NOR",G226:G242)</f>
        <v>0</v>
      </c>
      <c r="H225" s="235"/>
      <c r="I225" s="235">
        <f>SUM(I226:I242)</f>
        <v>0</v>
      </c>
      <c r="J225" s="235"/>
      <c r="K225" s="235">
        <f>SUM(K226:K242)</f>
        <v>0</v>
      </c>
      <c r="L225" s="235"/>
      <c r="M225" s="235">
        <f>SUM(M226:M242)</f>
        <v>0</v>
      </c>
      <c r="N225" s="234"/>
      <c r="O225" s="234">
        <f>SUM(O226:O242)</f>
        <v>0.12</v>
      </c>
      <c r="P225" s="234"/>
      <c r="Q225" s="234">
        <f>SUM(Q226:Q242)</f>
        <v>16.889999999999997</v>
      </c>
      <c r="R225" s="235"/>
      <c r="S225" s="235"/>
      <c r="T225" s="236"/>
      <c r="U225" s="230"/>
      <c r="V225" s="230">
        <f>SUM(V226:V242)</f>
        <v>0</v>
      </c>
      <c r="W225" s="230"/>
      <c r="X225" s="230"/>
      <c r="Y225" s="230"/>
      <c r="AG225" t="s">
        <v>273</v>
      </c>
    </row>
    <row r="226" spans="1:60" outlineLevel="1" x14ac:dyDescent="0.2">
      <c r="A226" s="241">
        <v>54</v>
      </c>
      <c r="B226" s="242" t="s">
        <v>2065</v>
      </c>
      <c r="C226" s="252" t="s">
        <v>2066</v>
      </c>
      <c r="D226" s="243" t="s">
        <v>359</v>
      </c>
      <c r="E226" s="244">
        <v>35.912500000000001</v>
      </c>
      <c r="F226" s="245"/>
      <c r="G226" s="246">
        <f>ROUND(E226*F226,2)</f>
        <v>0</v>
      </c>
      <c r="H226" s="245"/>
      <c r="I226" s="246">
        <f>ROUND(E226*H226,2)</f>
        <v>0</v>
      </c>
      <c r="J226" s="245"/>
      <c r="K226" s="246">
        <f>ROUND(E226*J226,2)</f>
        <v>0</v>
      </c>
      <c r="L226" s="246">
        <v>21</v>
      </c>
      <c r="M226" s="246">
        <f>G226*(1+L226/100)</f>
        <v>0</v>
      </c>
      <c r="N226" s="244">
        <v>6.7000000000000002E-4</v>
      </c>
      <c r="O226" s="244">
        <f>ROUND(E226*N226,2)</f>
        <v>0.02</v>
      </c>
      <c r="P226" s="244">
        <v>0.13100000000000001</v>
      </c>
      <c r="Q226" s="244">
        <f>ROUND(E226*P226,2)</f>
        <v>4.7</v>
      </c>
      <c r="R226" s="246"/>
      <c r="S226" s="246" t="s">
        <v>333</v>
      </c>
      <c r="T226" s="247" t="s">
        <v>278</v>
      </c>
      <c r="U226" s="223">
        <v>0</v>
      </c>
      <c r="V226" s="223">
        <f>ROUND(E226*U226,2)</f>
        <v>0</v>
      </c>
      <c r="W226" s="223"/>
      <c r="X226" s="223" t="s">
        <v>279</v>
      </c>
      <c r="Y226" s="223" t="s">
        <v>280</v>
      </c>
      <c r="Z226" s="212"/>
      <c r="AA226" s="212"/>
      <c r="AB226" s="212"/>
      <c r="AC226" s="212"/>
      <c r="AD226" s="212"/>
      <c r="AE226" s="212"/>
      <c r="AF226" s="212"/>
      <c r="AG226" s="212" t="s">
        <v>281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19"/>
      <c r="B227" s="220"/>
      <c r="C227" s="255" t="s">
        <v>2067</v>
      </c>
      <c r="D227" s="228"/>
      <c r="E227" s="229">
        <v>35.909999999999997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23"/>
      <c r="Z227" s="212"/>
      <c r="AA227" s="212"/>
      <c r="AB227" s="212"/>
      <c r="AC227" s="212"/>
      <c r="AD227" s="212"/>
      <c r="AE227" s="212"/>
      <c r="AF227" s="212"/>
      <c r="AG227" s="212" t="s">
        <v>285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41">
        <v>55</v>
      </c>
      <c r="B228" s="242" t="s">
        <v>2068</v>
      </c>
      <c r="C228" s="252" t="s">
        <v>2069</v>
      </c>
      <c r="D228" s="243" t="s">
        <v>359</v>
      </c>
      <c r="E228" s="244">
        <v>30.745000000000001</v>
      </c>
      <c r="F228" s="245"/>
      <c r="G228" s="246">
        <f>ROUND(E228*F228,2)</f>
        <v>0</v>
      </c>
      <c r="H228" s="245"/>
      <c r="I228" s="246">
        <f>ROUND(E228*H228,2)</f>
        <v>0</v>
      </c>
      <c r="J228" s="245"/>
      <c r="K228" s="246">
        <f>ROUND(E228*J228,2)</f>
        <v>0</v>
      </c>
      <c r="L228" s="246">
        <v>21</v>
      </c>
      <c r="M228" s="246">
        <f>G228*(1+L228/100)</f>
        <v>0</v>
      </c>
      <c r="N228" s="244">
        <v>6.7000000000000002E-4</v>
      </c>
      <c r="O228" s="244">
        <f>ROUND(E228*N228,2)</f>
        <v>0.02</v>
      </c>
      <c r="P228" s="244">
        <v>0.26100000000000001</v>
      </c>
      <c r="Q228" s="244">
        <f>ROUND(E228*P228,2)</f>
        <v>8.02</v>
      </c>
      <c r="R228" s="246"/>
      <c r="S228" s="246" t="s">
        <v>333</v>
      </c>
      <c r="T228" s="247" t="s">
        <v>278</v>
      </c>
      <c r="U228" s="223">
        <v>0</v>
      </c>
      <c r="V228" s="223">
        <f>ROUND(E228*U228,2)</f>
        <v>0</v>
      </c>
      <c r="W228" s="223"/>
      <c r="X228" s="223" t="s">
        <v>279</v>
      </c>
      <c r="Y228" s="223" t="s">
        <v>280</v>
      </c>
      <c r="Z228" s="212"/>
      <c r="AA228" s="212"/>
      <c r="AB228" s="212"/>
      <c r="AC228" s="212"/>
      <c r="AD228" s="212"/>
      <c r="AE228" s="212"/>
      <c r="AF228" s="212"/>
      <c r="AG228" s="212" t="s">
        <v>281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">
      <c r="A229" s="219"/>
      <c r="B229" s="220"/>
      <c r="C229" s="255" t="s">
        <v>2070</v>
      </c>
      <c r="D229" s="228"/>
      <c r="E229" s="229">
        <v>30.75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285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41">
        <v>56</v>
      </c>
      <c r="B230" s="242" t="s">
        <v>482</v>
      </c>
      <c r="C230" s="252" t="s">
        <v>483</v>
      </c>
      <c r="D230" s="243" t="s">
        <v>359</v>
      </c>
      <c r="E230" s="244">
        <v>110.4</v>
      </c>
      <c r="F230" s="245"/>
      <c r="G230" s="246">
        <f>ROUND(E230*F230,2)</f>
        <v>0</v>
      </c>
      <c r="H230" s="245"/>
      <c r="I230" s="246">
        <f>ROUND(E230*H230,2)</f>
        <v>0</v>
      </c>
      <c r="J230" s="245"/>
      <c r="K230" s="246">
        <f>ROUND(E230*J230,2)</f>
        <v>0</v>
      </c>
      <c r="L230" s="246">
        <v>21</v>
      </c>
      <c r="M230" s="246">
        <f>G230*(1+L230/100)</f>
        <v>0</v>
      </c>
      <c r="N230" s="244">
        <v>3.3E-4</v>
      </c>
      <c r="O230" s="244">
        <f>ROUND(E230*N230,2)</f>
        <v>0.04</v>
      </c>
      <c r="P230" s="244">
        <v>2.198E-2</v>
      </c>
      <c r="Q230" s="244">
        <f>ROUND(E230*P230,2)</f>
        <v>2.4300000000000002</v>
      </c>
      <c r="R230" s="246"/>
      <c r="S230" s="246" t="s">
        <v>333</v>
      </c>
      <c r="T230" s="247" t="s">
        <v>278</v>
      </c>
      <c r="U230" s="223">
        <v>0</v>
      </c>
      <c r="V230" s="223">
        <f>ROUND(E230*U230,2)</f>
        <v>0</v>
      </c>
      <c r="W230" s="223"/>
      <c r="X230" s="223" t="s">
        <v>279</v>
      </c>
      <c r="Y230" s="223" t="s">
        <v>280</v>
      </c>
      <c r="Z230" s="212"/>
      <c r="AA230" s="212"/>
      <c r="AB230" s="212"/>
      <c r="AC230" s="212"/>
      <c r="AD230" s="212"/>
      <c r="AE230" s="212"/>
      <c r="AF230" s="212"/>
      <c r="AG230" s="212" t="s">
        <v>281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2" x14ac:dyDescent="0.2">
      <c r="A231" s="219"/>
      <c r="B231" s="220"/>
      <c r="C231" s="255" t="s">
        <v>2071</v>
      </c>
      <c r="D231" s="228"/>
      <c r="E231" s="229">
        <v>51.25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23"/>
      <c r="Z231" s="212"/>
      <c r="AA231" s="212"/>
      <c r="AB231" s="212"/>
      <c r="AC231" s="212"/>
      <c r="AD231" s="212"/>
      <c r="AE231" s="212"/>
      <c r="AF231" s="212"/>
      <c r="AG231" s="212" t="s">
        <v>285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19"/>
      <c r="B232" s="220"/>
      <c r="C232" s="255" t="s">
        <v>2072</v>
      </c>
      <c r="D232" s="228"/>
      <c r="E232" s="229">
        <v>59.15</v>
      </c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285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41">
        <v>57</v>
      </c>
      <c r="B233" s="242" t="s">
        <v>2073</v>
      </c>
      <c r="C233" s="252" t="s">
        <v>2074</v>
      </c>
      <c r="D233" s="243" t="s">
        <v>359</v>
      </c>
      <c r="E233" s="244">
        <v>51.024999999999999</v>
      </c>
      <c r="F233" s="245"/>
      <c r="G233" s="246">
        <f>ROUND(E233*F233,2)</f>
        <v>0</v>
      </c>
      <c r="H233" s="245"/>
      <c r="I233" s="246">
        <f>ROUND(E233*H233,2)</f>
        <v>0</v>
      </c>
      <c r="J233" s="245"/>
      <c r="K233" s="246">
        <f>ROUND(E233*J233,2)</f>
        <v>0</v>
      </c>
      <c r="L233" s="246">
        <v>21</v>
      </c>
      <c r="M233" s="246">
        <f>G233*(1+L233/100)</f>
        <v>0</v>
      </c>
      <c r="N233" s="244">
        <v>3.3E-4</v>
      </c>
      <c r="O233" s="244">
        <f>ROUND(E233*N233,2)</f>
        <v>0.02</v>
      </c>
      <c r="P233" s="244">
        <v>1.223E-2</v>
      </c>
      <c r="Q233" s="244">
        <f>ROUND(E233*P233,2)</f>
        <v>0.62</v>
      </c>
      <c r="R233" s="246"/>
      <c r="S233" s="246" t="s">
        <v>333</v>
      </c>
      <c r="T233" s="247" t="s">
        <v>278</v>
      </c>
      <c r="U233" s="223">
        <v>0</v>
      </c>
      <c r="V233" s="223">
        <f>ROUND(E233*U233,2)</f>
        <v>0</v>
      </c>
      <c r="W233" s="223"/>
      <c r="X233" s="223" t="s">
        <v>279</v>
      </c>
      <c r="Y233" s="223" t="s">
        <v>280</v>
      </c>
      <c r="Z233" s="212"/>
      <c r="AA233" s="212"/>
      <c r="AB233" s="212"/>
      <c r="AC233" s="212"/>
      <c r="AD233" s="212"/>
      <c r="AE233" s="212"/>
      <c r="AF233" s="212"/>
      <c r="AG233" s="212" t="s">
        <v>281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19"/>
      <c r="B234" s="220"/>
      <c r="C234" s="255" t="s">
        <v>2075</v>
      </c>
      <c r="D234" s="228"/>
      <c r="E234" s="229">
        <v>51.02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23"/>
      <c r="Z234" s="212"/>
      <c r="AA234" s="212"/>
      <c r="AB234" s="212"/>
      <c r="AC234" s="212"/>
      <c r="AD234" s="212"/>
      <c r="AE234" s="212"/>
      <c r="AF234" s="212"/>
      <c r="AG234" s="212" t="s">
        <v>285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41">
        <v>58</v>
      </c>
      <c r="B235" s="242" t="s">
        <v>485</v>
      </c>
      <c r="C235" s="252" t="s">
        <v>486</v>
      </c>
      <c r="D235" s="243" t="s">
        <v>359</v>
      </c>
      <c r="E235" s="244">
        <v>17.899999999999999</v>
      </c>
      <c r="F235" s="245"/>
      <c r="G235" s="246">
        <f>ROUND(E235*F235,2)</f>
        <v>0</v>
      </c>
      <c r="H235" s="245"/>
      <c r="I235" s="246">
        <f>ROUND(E235*H235,2)</f>
        <v>0</v>
      </c>
      <c r="J235" s="245"/>
      <c r="K235" s="246">
        <f>ROUND(E235*J235,2)</f>
        <v>0</v>
      </c>
      <c r="L235" s="246">
        <v>21</v>
      </c>
      <c r="M235" s="246">
        <f>G235*(1+L235/100)</f>
        <v>0</v>
      </c>
      <c r="N235" s="244">
        <v>3.3E-4</v>
      </c>
      <c r="O235" s="244">
        <f>ROUND(E235*N235,2)</f>
        <v>0.01</v>
      </c>
      <c r="P235" s="244">
        <v>1.068E-2</v>
      </c>
      <c r="Q235" s="244">
        <f>ROUND(E235*P235,2)</f>
        <v>0.19</v>
      </c>
      <c r="R235" s="246"/>
      <c r="S235" s="246" t="s">
        <v>333</v>
      </c>
      <c r="T235" s="247" t="s">
        <v>278</v>
      </c>
      <c r="U235" s="223">
        <v>0</v>
      </c>
      <c r="V235" s="223">
        <f>ROUND(E235*U235,2)</f>
        <v>0</v>
      </c>
      <c r="W235" s="223"/>
      <c r="X235" s="223" t="s">
        <v>279</v>
      </c>
      <c r="Y235" s="223" t="s">
        <v>280</v>
      </c>
      <c r="Z235" s="212"/>
      <c r="AA235" s="212"/>
      <c r="AB235" s="212"/>
      <c r="AC235" s="212"/>
      <c r="AD235" s="212"/>
      <c r="AE235" s="212"/>
      <c r="AF235" s="212"/>
      <c r="AG235" s="212" t="s">
        <v>281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19"/>
      <c r="B236" s="220"/>
      <c r="C236" s="255" t="s">
        <v>2076</v>
      </c>
      <c r="D236" s="228"/>
      <c r="E236" s="229">
        <v>17.899999999999999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285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41">
        <v>59</v>
      </c>
      <c r="B237" s="242" t="s">
        <v>2077</v>
      </c>
      <c r="C237" s="252" t="s">
        <v>2078</v>
      </c>
      <c r="D237" s="243" t="s">
        <v>359</v>
      </c>
      <c r="E237" s="244">
        <v>9.5325000000000006</v>
      </c>
      <c r="F237" s="245"/>
      <c r="G237" s="246">
        <f>ROUND(E237*F237,2)</f>
        <v>0</v>
      </c>
      <c r="H237" s="245"/>
      <c r="I237" s="246">
        <f>ROUND(E237*H237,2)</f>
        <v>0</v>
      </c>
      <c r="J237" s="245"/>
      <c r="K237" s="246">
        <f>ROUND(E237*J237,2)</f>
        <v>0</v>
      </c>
      <c r="L237" s="246">
        <v>21</v>
      </c>
      <c r="M237" s="246">
        <f>G237*(1+L237/100)</f>
        <v>0</v>
      </c>
      <c r="N237" s="244">
        <v>1.17E-3</v>
      </c>
      <c r="O237" s="244">
        <f>ROUND(E237*N237,2)</f>
        <v>0.01</v>
      </c>
      <c r="P237" s="244">
        <v>7.5999999999999998E-2</v>
      </c>
      <c r="Q237" s="244">
        <f>ROUND(E237*P237,2)</f>
        <v>0.72</v>
      </c>
      <c r="R237" s="246"/>
      <c r="S237" s="246" t="s">
        <v>333</v>
      </c>
      <c r="T237" s="247" t="s">
        <v>278</v>
      </c>
      <c r="U237" s="223">
        <v>0</v>
      </c>
      <c r="V237" s="223">
        <f>ROUND(E237*U237,2)</f>
        <v>0</v>
      </c>
      <c r="W237" s="223"/>
      <c r="X237" s="223" t="s">
        <v>279</v>
      </c>
      <c r="Y237" s="223" t="s">
        <v>280</v>
      </c>
      <c r="Z237" s="212"/>
      <c r="AA237" s="212"/>
      <c r="AB237" s="212"/>
      <c r="AC237" s="212"/>
      <c r="AD237" s="212"/>
      <c r="AE237" s="212"/>
      <c r="AF237" s="212"/>
      <c r="AG237" s="212" t="s">
        <v>281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19"/>
      <c r="B238" s="220"/>
      <c r="C238" s="255" t="s">
        <v>2079</v>
      </c>
      <c r="D238" s="228"/>
      <c r="E238" s="229">
        <v>6.56</v>
      </c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23"/>
      <c r="Z238" s="212"/>
      <c r="AA238" s="212"/>
      <c r="AB238" s="212"/>
      <c r="AC238" s="212"/>
      <c r="AD238" s="212"/>
      <c r="AE238" s="212"/>
      <c r="AF238" s="212"/>
      <c r="AG238" s="212" t="s">
        <v>285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19"/>
      <c r="B239" s="220"/>
      <c r="C239" s="255" t="s">
        <v>2080</v>
      </c>
      <c r="D239" s="228"/>
      <c r="E239" s="229">
        <v>1.23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285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19"/>
      <c r="B240" s="220"/>
      <c r="C240" s="255" t="s">
        <v>2081</v>
      </c>
      <c r="D240" s="228"/>
      <c r="E240" s="229">
        <v>1.74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285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41">
        <v>60</v>
      </c>
      <c r="B241" s="242" t="s">
        <v>505</v>
      </c>
      <c r="C241" s="252" t="s">
        <v>506</v>
      </c>
      <c r="D241" s="243" t="s">
        <v>359</v>
      </c>
      <c r="E241" s="244">
        <v>3.2549999999999999</v>
      </c>
      <c r="F241" s="245"/>
      <c r="G241" s="246">
        <f>ROUND(E241*F241,2)</f>
        <v>0</v>
      </c>
      <c r="H241" s="245"/>
      <c r="I241" s="246">
        <f>ROUND(E241*H241,2)</f>
        <v>0</v>
      </c>
      <c r="J241" s="245"/>
      <c r="K241" s="246">
        <f>ROUND(E241*J241,2)</f>
        <v>0</v>
      </c>
      <c r="L241" s="246">
        <v>21</v>
      </c>
      <c r="M241" s="246">
        <f>G241*(1+L241/100)</f>
        <v>0</v>
      </c>
      <c r="N241" s="244">
        <v>1E-3</v>
      </c>
      <c r="O241" s="244">
        <f>ROUND(E241*N241,2)</f>
        <v>0</v>
      </c>
      <c r="P241" s="244">
        <v>6.3E-2</v>
      </c>
      <c r="Q241" s="244">
        <f>ROUND(E241*P241,2)</f>
        <v>0.21</v>
      </c>
      <c r="R241" s="246"/>
      <c r="S241" s="246" t="s">
        <v>333</v>
      </c>
      <c r="T241" s="247" t="s">
        <v>278</v>
      </c>
      <c r="U241" s="223">
        <v>0</v>
      </c>
      <c r="V241" s="223">
        <f>ROUND(E241*U241,2)</f>
        <v>0</v>
      </c>
      <c r="W241" s="223"/>
      <c r="X241" s="223" t="s">
        <v>279</v>
      </c>
      <c r="Y241" s="223" t="s">
        <v>280</v>
      </c>
      <c r="Z241" s="212"/>
      <c r="AA241" s="212"/>
      <c r="AB241" s="212"/>
      <c r="AC241" s="212"/>
      <c r="AD241" s="212"/>
      <c r="AE241" s="212"/>
      <c r="AF241" s="212"/>
      <c r="AG241" s="212" t="s">
        <v>281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19"/>
      <c r="B242" s="220"/>
      <c r="C242" s="255" t="s">
        <v>2082</v>
      </c>
      <c r="D242" s="228"/>
      <c r="E242" s="229">
        <v>3.25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285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x14ac:dyDescent="0.2">
      <c r="A243" s="231" t="s">
        <v>272</v>
      </c>
      <c r="B243" s="232" t="s">
        <v>171</v>
      </c>
      <c r="C243" s="251" t="s">
        <v>173</v>
      </c>
      <c r="D243" s="233"/>
      <c r="E243" s="234"/>
      <c r="F243" s="235"/>
      <c r="G243" s="235">
        <f>SUMIF(AG244:AG266,"&lt;&gt;NOR",G244:G266)</f>
        <v>0</v>
      </c>
      <c r="H243" s="235"/>
      <c r="I243" s="235">
        <f>SUM(I244:I266)</f>
        <v>0</v>
      </c>
      <c r="J243" s="235"/>
      <c r="K243" s="235">
        <f>SUM(K244:K266)</f>
        <v>0</v>
      </c>
      <c r="L243" s="235"/>
      <c r="M243" s="235">
        <f>SUM(M244:M266)</f>
        <v>0</v>
      </c>
      <c r="N243" s="234"/>
      <c r="O243" s="234">
        <f>SUM(O244:O266)</f>
        <v>0</v>
      </c>
      <c r="P243" s="234"/>
      <c r="Q243" s="234">
        <f>SUM(Q244:Q266)</f>
        <v>7.29</v>
      </c>
      <c r="R243" s="235"/>
      <c r="S243" s="235"/>
      <c r="T243" s="236"/>
      <c r="U243" s="230"/>
      <c r="V243" s="230">
        <f>SUM(V244:V266)</f>
        <v>0</v>
      </c>
      <c r="W243" s="230"/>
      <c r="X243" s="230"/>
      <c r="Y243" s="230"/>
      <c r="AG243" t="s">
        <v>273</v>
      </c>
    </row>
    <row r="244" spans="1:60" outlineLevel="1" x14ac:dyDescent="0.2">
      <c r="A244" s="241">
        <v>61</v>
      </c>
      <c r="B244" s="242" t="s">
        <v>2083</v>
      </c>
      <c r="C244" s="252" t="s">
        <v>2084</v>
      </c>
      <c r="D244" s="243" t="s">
        <v>400</v>
      </c>
      <c r="E244" s="244">
        <v>1.25</v>
      </c>
      <c r="F244" s="245"/>
      <c r="G244" s="246">
        <f>ROUND(E244*F244,2)</f>
        <v>0</v>
      </c>
      <c r="H244" s="245"/>
      <c r="I244" s="246">
        <f>ROUND(E244*H244,2)</f>
        <v>0</v>
      </c>
      <c r="J244" s="245"/>
      <c r="K244" s="246">
        <f>ROUND(E244*J244,2)</f>
        <v>0</v>
      </c>
      <c r="L244" s="246">
        <v>21</v>
      </c>
      <c r="M244" s="246">
        <f>G244*(1+L244/100)</f>
        <v>0</v>
      </c>
      <c r="N244" s="244">
        <v>0</v>
      </c>
      <c r="O244" s="244">
        <f>ROUND(E244*N244,2)</f>
        <v>0</v>
      </c>
      <c r="P244" s="244">
        <v>7.0699999999999999E-3</v>
      </c>
      <c r="Q244" s="244">
        <f>ROUND(E244*P244,2)</f>
        <v>0.01</v>
      </c>
      <c r="R244" s="246"/>
      <c r="S244" s="246" t="s">
        <v>333</v>
      </c>
      <c r="T244" s="247" t="s">
        <v>278</v>
      </c>
      <c r="U244" s="223">
        <v>0</v>
      </c>
      <c r="V244" s="223">
        <f>ROUND(E244*U244,2)</f>
        <v>0</v>
      </c>
      <c r="W244" s="223"/>
      <c r="X244" s="223" t="s">
        <v>279</v>
      </c>
      <c r="Y244" s="223" t="s">
        <v>280</v>
      </c>
      <c r="Z244" s="212"/>
      <c r="AA244" s="212"/>
      <c r="AB244" s="212"/>
      <c r="AC244" s="212"/>
      <c r="AD244" s="212"/>
      <c r="AE244" s="212"/>
      <c r="AF244" s="212"/>
      <c r="AG244" s="212" t="s">
        <v>281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2" x14ac:dyDescent="0.2">
      <c r="A245" s="219"/>
      <c r="B245" s="220"/>
      <c r="C245" s="255" t="s">
        <v>2085</v>
      </c>
      <c r="D245" s="228"/>
      <c r="E245" s="229">
        <v>1.25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285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41">
        <v>62</v>
      </c>
      <c r="B246" s="242" t="s">
        <v>2086</v>
      </c>
      <c r="C246" s="252" t="s">
        <v>2087</v>
      </c>
      <c r="D246" s="243" t="s">
        <v>400</v>
      </c>
      <c r="E246" s="244">
        <v>4.25</v>
      </c>
      <c r="F246" s="245"/>
      <c r="G246" s="246">
        <f>ROUND(E246*F246,2)</f>
        <v>0</v>
      </c>
      <c r="H246" s="245"/>
      <c r="I246" s="246">
        <f>ROUND(E246*H246,2)</f>
        <v>0</v>
      </c>
      <c r="J246" s="245"/>
      <c r="K246" s="246">
        <f>ROUND(E246*J246,2)</f>
        <v>0</v>
      </c>
      <c r="L246" s="246">
        <v>21</v>
      </c>
      <c r="M246" s="246">
        <f>G246*(1+L246/100)</f>
        <v>0</v>
      </c>
      <c r="N246" s="244">
        <v>0</v>
      </c>
      <c r="O246" s="244">
        <f>ROUND(E246*N246,2)</f>
        <v>0</v>
      </c>
      <c r="P246" s="244">
        <v>1.9630000000000002E-2</v>
      </c>
      <c r="Q246" s="244">
        <f>ROUND(E246*P246,2)</f>
        <v>0.08</v>
      </c>
      <c r="R246" s="246"/>
      <c r="S246" s="246" t="s">
        <v>333</v>
      </c>
      <c r="T246" s="247" t="s">
        <v>278</v>
      </c>
      <c r="U246" s="223">
        <v>0</v>
      </c>
      <c r="V246" s="223">
        <f>ROUND(E246*U246,2)</f>
        <v>0</v>
      </c>
      <c r="W246" s="223"/>
      <c r="X246" s="223" t="s">
        <v>279</v>
      </c>
      <c r="Y246" s="223" t="s">
        <v>280</v>
      </c>
      <c r="Z246" s="212"/>
      <c r="AA246" s="212"/>
      <c r="AB246" s="212"/>
      <c r="AC246" s="212"/>
      <c r="AD246" s="212"/>
      <c r="AE246" s="212"/>
      <c r="AF246" s="212"/>
      <c r="AG246" s="212" t="s">
        <v>281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2" x14ac:dyDescent="0.2">
      <c r="A247" s="219"/>
      <c r="B247" s="220"/>
      <c r="C247" s="253" t="s">
        <v>1156</v>
      </c>
      <c r="D247" s="248"/>
      <c r="E247" s="248"/>
      <c r="F247" s="248"/>
      <c r="G247" s="248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283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2" x14ac:dyDescent="0.2">
      <c r="A248" s="219"/>
      <c r="B248" s="220"/>
      <c r="C248" s="255" t="s">
        <v>2088</v>
      </c>
      <c r="D248" s="228"/>
      <c r="E248" s="229">
        <v>2.5</v>
      </c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285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19"/>
      <c r="B249" s="220"/>
      <c r="C249" s="255" t="s">
        <v>2089</v>
      </c>
      <c r="D249" s="228"/>
      <c r="E249" s="229">
        <v>0.5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285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19"/>
      <c r="B250" s="220"/>
      <c r="C250" s="255" t="s">
        <v>2090</v>
      </c>
      <c r="D250" s="228"/>
      <c r="E250" s="229">
        <v>1.25</v>
      </c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23"/>
      <c r="Z250" s="212"/>
      <c r="AA250" s="212"/>
      <c r="AB250" s="212"/>
      <c r="AC250" s="212"/>
      <c r="AD250" s="212"/>
      <c r="AE250" s="212"/>
      <c r="AF250" s="212"/>
      <c r="AG250" s="212" t="s">
        <v>285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41">
        <v>63</v>
      </c>
      <c r="B251" s="242" t="s">
        <v>1154</v>
      </c>
      <c r="C251" s="252" t="s">
        <v>1155</v>
      </c>
      <c r="D251" s="243" t="s">
        <v>400</v>
      </c>
      <c r="E251" s="244">
        <v>1.25</v>
      </c>
      <c r="F251" s="245"/>
      <c r="G251" s="246">
        <f>ROUND(E251*F251,2)</f>
        <v>0</v>
      </c>
      <c r="H251" s="245"/>
      <c r="I251" s="246">
        <f>ROUND(E251*H251,2)</f>
        <v>0</v>
      </c>
      <c r="J251" s="245"/>
      <c r="K251" s="246">
        <f>ROUND(E251*J251,2)</f>
        <v>0</v>
      </c>
      <c r="L251" s="246">
        <v>21</v>
      </c>
      <c r="M251" s="246">
        <f>G251*(1+L251/100)</f>
        <v>0</v>
      </c>
      <c r="N251" s="244">
        <v>0</v>
      </c>
      <c r="O251" s="244">
        <f>ROUND(E251*N251,2)</f>
        <v>0</v>
      </c>
      <c r="P251" s="244">
        <v>3.3169999999999998E-2</v>
      </c>
      <c r="Q251" s="244">
        <f>ROUND(E251*P251,2)</f>
        <v>0.04</v>
      </c>
      <c r="R251" s="246"/>
      <c r="S251" s="246" t="s">
        <v>333</v>
      </c>
      <c r="T251" s="247" t="s">
        <v>278</v>
      </c>
      <c r="U251" s="223">
        <v>0</v>
      </c>
      <c r="V251" s="223">
        <f>ROUND(E251*U251,2)</f>
        <v>0</v>
      </c>
      <c r="W251" s="223"/>
      <c r="X251" s="223" t="s">
        <v>279</v>
      </c>
      <c r="Y251" s="223" t="s">
        <v>280</v>
      </c>
      <c r="Z251" s="212"/>
      <c r="AA251" s="212"/>
      <c r="AB251" s="212"/>
      <c r="AC251" s="212"/>
      <c r="AD251" s="212"/>
      <c r="AE251" s="212"/>
      <c r="AF251" s="212"/>
      <c r="AG251" s="212" t="s">
        <v>281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19"/>
      <c r="B252" s="220"/>
      <c r="C252" s="253" t="s">
        <v>1156</v>
      </c>
      <c r="D252" s="248"/>
      <c r="E252" s="248"/>
      <c r="F252" s="248"/>
      <c r="G252" s="248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283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2" x14ac:dyDescent="0.2">
      <c r="A253" s="219"/>
      <c r="B253" s="220"/>
      <c r="C253" s="255" t="s">
        <v>2090</v>
      </c>
      <c r="D253" s="228"/>
      <c r="E253" s="229">
        <v>1.25</v>
      </c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23"/>
      <c r="Z253" s="212"/>
      <c r="AA253" s="212"/>
      <c r="AB253" s="212"/>
      <c r="AC253" s="212"/>
      <c r="AD253" s="212"/>
      <c r="AE253" s="212"/>
      <c r="AF253" s="212"/>
      <c r="AG253" s="212" t="s">
        <v>285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41">
        <v>64</v>
      </c>
      <c r="B254" s="242" t="s">
        <v>2091</v>
      </c>
      <c r="C254" s="252" t="s">
        <v>2092</v>
      </c>
      <c r="D254" s="243" t="s">
        <v>359</v>
      </c>
      <c r="E254" s="244">
        <v>149.80000000000001</v>
      </c>
      <c r="F254" s="245"/>
      <c r="G254" s="246">
        <f>ROUND(E254*F254,2)</f>
        <v>0</v>
      </c>
      <c r="H254" s="245"/>
      <c r="I254" s="246">
        <f>ROUND(E254*H254,2)</f>
        <v>0</v>
      </c>
      <c r="J254" s="245"/>
      <c r="K254" s="246">
        <f>ROUND(E254*J254,2)</f>
        <v>0</v>
      </c>
      <c r="L254" s="246">
        <v>21</v>
      </c>
      <c r="M254" s="246">
        <f>G254*(1+L254/100)</f>
        <v>0</v>
      </c>
      <c r="N254" s="244">
        <v>0</v>
      </c>
      <c r="O254" s="244">
        <f>ROUND(E254*N254,2)</f>
        <v>0</v>
      </c>
      <c r="P254" s="244">
        <v>0.01</v>
      </c>
      <c r="Q254" s="244">
        <f>ROUND(E254*P254,2)</f>
        <v>1.5</v>
      </c>
      <c r="R254" s="246"/>
      <c r="S254" s="246" t="s">
        <v>333</v>
      </c>
      <c r="T254" s="247" t="s">
        <v>278</v>
      </c>
      <c r="U254" s="223">
        <v>0</v>
      </c>
      <c r="V254" s="223">
        <f>ROUND(E254*U254,2)</f>
        <v>0</v>
      </c>
      <c r="W254" s="223"/>
      <c r="X254" s="223" t="s">
        <v>279</v>
      </c>
      <c r="Y254" s="223" t="s">
        <v>280</v>
      </c>
      <c r="Z254" s="212"/>
      <c r="AA254" s="212"/>
      <c r="AB254" s="212"/>
      <c r="AC254" s="212"/>
      <c r="AD254" s="212"/>
      <c r="AE254" s="212"/>
      <c r="AF254" s="212"/>
      <c r="AG254" s="212" t="s">
        <v>281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">
      <c r="A255" s="219"/>
      <c r="B255" s="220"/>
      <c r="C255" s="255" t="s">
        <v>2002</v>
      </c>
      <c r="D255" s="228"/>
      <c r="E255" s="229">
        <v>23.6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23"/>
      <c r="Z255" s="212"/>
      <c r="AA255" s="212"/>
      <c r="AB255" s="212"/>
      <c r="AC255" s="212"/>
      <c r="AD255" s="212"/>
      <c r="AE255" s="212"/>
      <c r="AF255" s="212"/>
      <c r="AG255" s="212" t="s">
        <v>285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19"/>
      <c r="B256" s="220"/>
      <c r="C256" s="255" t="s">
        <v>2003</v>
      </c>
      <c r="D256" s="228"/>
      <c r="E256" s="229">
        <v>33</v>
      </c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285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19"/>
      <c r="B257" s="220"/>
      <c r="C257" s="255" t="s">
        <v>2004</v>
      </c>
      <c r="D257" s="228"/>
      <c r="E257" s="229">
        <v>1.6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285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19"/>
      <c r="B258" s="220"/>
      <c r="C258" s="255" t="s">
        <v>2005</v>
      </c>
      <c r="D258" s="228"/>
      <c r="E258" s="229">
        <v>11.9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285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19"/>
      <c r="B259" s="220"/>
      <c r="C259" s="255" t="s">
        <v>2006</v>
      </c>
      <c r="D259" s="228"/>
      <c r="E259" s="229">
        <v>7.6</v>
      </c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23"/>
      <c r="Z259" s="212"/>
      <c r="AA259" s="212"/>
      <c r="AB259" s="212"/>
      <c r="AC259" s="212"/>
      <c r="AD259" s="212"/>
      <c r="AE259" s="212"/>
      <c r="AF259" s="212"/>
      <c r="AG259" s="212" t="s">
        <v>285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19"/>
      <c r="B260" s="220"/>
      <c r="C260" s="255" t="s">
        <v>2007</v>
      </c>
      <c r="D260" s="228"/>
      <c r="E260" s="229">
        <v>45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285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19"/>
      <c r="B261" s="220"/>
      <c r="C261" s="255" t="s">
        <v>2008</v>
      </c>
      <c r="D261" s="228"/>
      <c r="E261" s="229">
        <v>18.98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23"/>
      <c r="Z261" s="212"/>
      <c r="AA261" s="212"/>
      <c r="AB261" s="212"/>
      <c r="AC261" s="212"/>
      <c r="AD261" s="212"/>
      <c r="AE261" s="212"/>
      <c r="AF261" s="212"/>
      <c r="AG261" s="212" t="s">
        <v>285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19"/>
      <c r="B262" s="220"/>
      <c r="C262" s="255" t="s">
        <v>2009</v>
      </c>
      <c r="D262" s="228"/>
      <c r="E262" s="229">
        <v>8.1199999999999992</v>
      </c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23"/>
      <c r="Z262" s="212"/>
      <c r="AA262" s="212"/>
      <c r="AB262" s="212"/>
      <c r="AC262" s="212"/>
      <c r="AD262" s="212"/>
      <c r="AE262" s="212"/>
      <c r="AF262" s="212"/>
      <c r="AG262" s="212" t="s">
        <v>285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41">
        <v>65</v>
      </c>
      <c r="B263" s="242" t="s">
        <v>527</v>
      </c>
      <c r="C263" s="252" t="s">
        <v>528</v>
      </c>
      <c r="D263" s="243" t="s">
        <v>359</v>
      </c>
      <c r="E263" s="244">
        <v>566.17600000000004</v>
      </c>
      <c r="F263" s="245"/>
      <c r="G263" s="246">
        <f>ROUND(E263*F263,2)</f>
        <v>0</v>
      </c>
      <c r="H263" s="245"/>
      <c r="I263" s="246">
        <f>ROUND(E263*H263,2)</f>
        <v>0</v>
      </c>
      <c r="J263" s="245"/>
      <c r="K263" s="246">
        <f>ROUND(E263*J263,2)</f>
        <v>0</v>
      </c>
      <c r="L263" s="246">
        <v>21</v>
      </c>
      <c r="M263" s="246">
        <f>G263*(1+L263/100)</f>
        <v>0</v>
      </c>
      <c r="N263" s="244">
        <v>0</v>
      </c>
      <c r="O263" s="244">
        <f>ROUND(E263*N263,2)</f>
        <v>0</v>
      </c>
      <c r="P263" s="244">
        <v>0.01</v>
      </c>
      <c r="Q263" s="244">
        <f>ROUND(E263*P263,2)</f>
        <v>5.66</v>
      </c>
      <c r="R263" s="246"/>
      <c r="S263" s="246" t="s">
        <v>333</v>
      </c>
      <c r="T263" s="247" t="s">
        <v>278</v>
      </c>
      <c r="U263" s="223">
        <v>0</v>
      </c>
      <c r="V263" s="223">
        <f>ROUND(E263*U263,2)</f>
        <v>0</v>
      </c>
      <c r="W263" s="223"/>
      <c r="X263" s="223" t="s">
        <v>279</v>
      </c>
      <c r="Y263" s="223" t="s">
        <v>280</v>
      </c>
      <c r="Z263" s="212"/>
      <c r="AA263" s="212"/>
      <c r="AB263" s="212"/>
      <c r="AC263" s="212"/>
      <c r="AD263" s="212"/>
      <c r="AE263" s="212"/>
      <c r="AF263" s="212"/>
      <c r="AG263" s="212" t="s">
        <v>281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">
      <c r="A264" s="219"/>
      <c r="B264" s="220"/>
      <c r="C264" s="255" t="s">
        <v>2093</v>
      </c>
      <c r="D264" s="228"/>
      <c r="E264" s="229">
        <v>338.02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285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19"/>
      <c r="B265" s="220"/>
      <c r="C265" s="255" t="s">
        <v>2094</v>
      </c>
      <c r="D265" s="228"/>
      <c r="E265" s="229">
        <v>101.44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23"/>
      <c r="Z265" s="212"/>
      <c r="AA265" s="212"/>
      <c r="AB265" s="212"/>
      <c r="AC265" s="212"/>
      <c r="AD265" s="212"/>
      <c r="AE265" s="212"/>
      <c r="AF265" s="212"/>
      <c r="AG265" s="212" t="s">
        <v>285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19"/>
      <c r="B266" s="220"/>
      <c r="C266" s="255" t="s">
        <v>2095</v>
      </c>
      <c r="D266" s="228"/>
      <c r="E266" s="229">
        <v>126.72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285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x14ac:dyDescent="0.2">
      <c r="A267" s="231" t="s">
        <v>272</v>
      </c>
      <c r="B267" s="232" t="s">
        <v>174</v>
      </c>
      <c r="C267" s="251" t="s">
        <v>175</v>
      </c>
      <c r="D267" s="233"/>
      <c r="E267" s="234"/>
      <c r="F267" s="235"/>
      <c r="G267" s="235">
        <f>SUMIF(AG268:AG268,"&lt;&gt;NOR",G268:G268)</f>
        <v>0</v>
      </c>
      <c r="H267" s="235"/>
      <c r="I267" s="235">
        <f>SUM(I268:I268)</f>
        <v>0</v>
      </c>
      <c r="J267" s="235"/>
      <c r="K267" s="235">
        <f>SUM(K268:K268)</f>
        <v>0</v>
      </c>
      <c r="L267" s="235"/>
      <c r="M267" s="235">
        <f>SUM(M268:M268)</f>
        <v>0</v>
      </c>
      <c r="N267" s="234"/>
      <c r="O267" s="234">
        <f>SUM(O268:O268)</f>
        <v>0</v>
      </c>
      <c r="P267" s="234"/>
      <c r="Q267" s="234">
        <f>SUM(Q268:Q268)</f>
        <v>0</v>
      </c>
      <c r="R267" s="235"/>
      <c r="S267" s="235"/>
      <c r="T267" s="236"/>
      <c r="U267" s="230"/>
      <c r="V267" s="230">
        <f>SUM(V268:V268)</f>
        <v>0</v>
      </c>
      <c r="W267" s="230"/>
      <c r="X267" s="230"/>
      <c r="Y267" s="230"/>
      <c r="AG267" t="s">
        <v>273</v>
      </c>
    </row>
    <row r="268" spans="1:60" outlineLevel="1" x14ac:dyDescent="0.2">
      <c r="A268" s="259">
        <v>66</v>
      </c>
      <c r="B268" s="260" t="s">
        <v>529</v>
      </c>
      <c r="C268" s="268" t="s">
        <v>530</v>
      </c>
      <c r="D268" s="261" t="s">
        <v>531</v>
      </c>
      <c r="E268" s="262">
        <v>74.911699999999996</v>
      </c>
      <c r="F268" s="263"/>
      <c r="G268" s="264">
        <f>ROUND(E268*F268,2)</f>
        <v>0</v>
      </c>
      <c r="H268" s="263"/>
      <c r="I268" s="264">
        <f>ROUND(E268*H268,2)</f>
        <v>0</v>
      </c>
      <c r="J268" s="263"/>
      <c r="K268" s="264">
        <f>ROUND(E268*J268,2)</f>
        <v>0</v>
      </c>
      <c r="L268" s="264">
        <v>21</v>
      </c>
      <c r="M268" s="264">
        <f>G268*(1+L268/100)</f>
        <v>0</v>
      </c>
      <c r="N268" s="262">
        <v>0</v>
      </c>
      <c r="O268" s="262">
        <f>ROUND(E268*N268,2)</f>
        <v>0</v>
      </c>
      <c r="P268" s="262">
        <v>0</v>
      </c>
      <c r="Q268" s="262">
        <f>ROUND(E268*P268,2)</f>
        <v>0</v>
      </c>
      <c r="R268" s="264"/>
      <c r="S268" s="264" t="s">
        <v>333</v>
      </c>
      <c r="T268" s="265" t="s">
        <v>278</v>
      </c>
      <c r="U268" s="223">
        <v>0</v>
      </c>
      <c r="V268" s="223">
        <f>ROUND(E268*U268,2)</f>
        <v>0</v>
      </c>
      <c r="W268" s="223"/>
      <c r="X268" s="223" t="s">
        <v>532</v>
      </c>
      <c r="Y268" s="223" t="s">
        <v>280</v>
      </c>
      <c r="Z268" s="212"/>
      <c r="AA268" s="212"/>
      <c r="AB268" s="212"/>
      <c r="AC268" s="212"/>
      <c r="AD268" s="212"/>
      <c r="AE268" s="212"/>
      <c r="AF268" s="212"/>
      <c r="AG268" s="212" t="s">
        <v>533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x14ac:dyDescent="0.2">
      <c r="A269" s="231" t="s">
        <v>272</v>
      </c>
      <c r="B269" s="232" t="s">
        <v>176</v>
      </c>
      <c r="C269" s="251" t="s">
        <v>177</v>
      </c>
      <c r="D269" s="233"/>
      <c r="E269" s="234"/>
      <c r="F269" s="235"/>
      <c r="G269" s="235">
        <f>SUMIF(AG270:AG271,"&lt;&gt;NOR",G270:G271)</f>
        <v>0</v>
      </c>
      <c r="H269" s="235"/>
      <c r="I269" s="235">
        <f>SUM(I270:I271)</f>
        <v>0</v>
      </c>
      <c r="J269" s="235"/>
      <c r="K269" s="235">
        <f>SUM(K270:K271)</f>
        <v>0</v>
      </c>
      <c r="L269" s="235"/>
      <c r="M269" s="235">
        <f>SUM(M270:M271)</f>
        <v>0</v>
      </c>
      <c r="N269" s="234"/>
      <c r="O269" s="234">
        <f>SUM(O270:O271)</f>
        <v>0</v>
      </c>
      <c r="P269" s="234"/>
      <c r="Q269" s="234">
        <f>SUM(Q270:Q271)</f>
        <v>0</v>
      </c>
      <c r="R269" s="235"/>
      <c r="S269" s="235"/>
      <c r="T269" s="236"/>
      <c r="U269" s="230"/>
      <c r="V269" s="230">
        <f>SUM(V270:V271)</f>
        <v>0</v>
      </c>
      <c r="W269" s="230"/>
      <c r="X269" s="230"/>
      <c r="Y269" s="230"/>
      <c r="AG269" t="s">
        <v>273</v>
      </c>
    </row>
    <row r="270" spans="1:60" outlineLevel="1" x14ac:dyDescent="0.2">
      <c r="A270" s="241">
        <v>67</v>
      </c>
      <c r="B270" s="242" t="s">
        <v>274</v>
      </c>
      <c r="C270" s="252" t="s">
        <v>534</v>
      </c>
      <c r="D270" s="243" t="s">
        <v>276</v>
      </c>
      <c r="E270" s="244">
        <v>1</v>
      </c>
      <c r="F270" s="245"/>
      <c r="G270" s="246">
        <f>ROUND(E270*F270,2)</f>
        <v>0</v>
      </c>
      <c r="H270" s="245"/>
      <c r="I270" s="246">
        <f>ROUND(E270*H270,2)</f>
        <v>0</v>
      </c>
      <c r="J270" s="245"/>
      <c r="K270" s="246">
        <f>ROUND(E270*J270,2)</f>
        <v>0</v>
      </c>
      <c r="L270" s="246">
        <v>21</v>
      </c>
      <c r="M270" s="246">
        <f>G270*(1+L270/100)</f>
        <v>0</v>
      </c>
      <c r="N270" s="244">
        <v>0</v>
      </c>
      <c r="O270" s="244">
        <f>ROUND(E270*N270,2)</f>
        <v>0</v>
      </c>
      <c r="P270" s="244">
        <v>0</v>
      </c>
      <c r="Q270" s="244">
        <f>ROUND(E270*P270,2)</f>
        <v>0</v>
      </c>
      <c r="R270" s="246"/>
      <c r="S270" s="246" t="s">
        <v>277</v>
      </c>
      <c r="T270" s="247" t="s">
        <v>278</v>
      </c>
      <c r="U270" s="223">
        <v>0</v>
      </c>
      <c r="V270" s="223">
        <f>ROUND(E270*U270,2)</f>
        <v>0</v>
      </c>
      <c r="W270" s="223"/>
      <c r="X270" s="223" t="s">
        <v>279</v>
      </c>
      <c r="Y270" s="223" t="s">
        <v>280</v>
      </c>
      <c r="Z270" s="212"/>
      <c r="AA270" s="212"/>
      <c r="AB270" s="212"/>
      <c r="AC270" s="212"/>
      <c r="AD270" s="212"/>
      <c r="AE270" s="212"/>
      <c r="AF270" s="212"/>
      <c r="AG270" s="212" t="s">
        <v>281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2" x14ac:dyDescent="0.2">
      <c r="A271" s="219"/>
      <c r="B271" s="220"/>
      <c r="C271" s="255" t="s">
        <v>140</v>
      </c>
      <c r="D271" s="228"/>
      <c r="E271" s="229">
        <v>1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285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x14ac:dyDescent="0.2">
      <c r="A272" s="231" t="s">
        <v>272</v>
      </c>
      <c r="B272" s="232" t="s">
        <v>178</v>
      </c>
      <c r="C272" s="251" t="s">
        <v>179</v>
      </c>
      <c r="D272" s="233"/>
      <c r="E272" s="234"/>
      <c r="F272" s="235"/>
      <c r="G272" s="235">
        <f>SUMIF(AG273:AG285,"&lt;&gt;NOR",G273:G285)</f>
        <v>0</v>
      </c>
      <c r="H272" s="235"/>
      <c r="I272" s="235">
        <f>SUM(I273:I285)</f>
        <v>0</v>
      </c>
      <c r="J272" s="235"/>
      <c r="K272" s="235">
        <f>SUM(K273:K285)</f>
        <v>0</v>
      </c>
      <c r="L272" s="235"/>
      <c r="M272" s="235">
        <f>SUM(M273:M285)</f>
        <v>0</v>
      </c>
      <c r="N272" s="234"/>
      <c r="O272" s="234">
        <f>SUM(O273:O285)</f>
        <v>0.19</v>
      </c>
      <c r="P272" s="234"/>
      <c r="Q272" s="234">
        <f>SUM(Q273:Q285)</f>
        <v>0</v>
      </c>
      <c r="R272" s="235"/>
      <c r="S272" s="235"/>
      <c r="T272" s="236"/>
      <c r="U272" s="230"/>
      <c r="V272" s="230">
        <f>SUM(V273:V285)</f>
        <v>0</v>
      </c>
      <c r="W272" s="230"/>
      <c r="X272" s="230"/>
      <c r="Y272" s="230"/>
      <c r="AG272" t="s">
        <v>273</v>
      </c>
    </row>
    <row r="273" spans="1:60" outlineLevel="1" x14ac:dyDescent="0.2">
      <c r="A273" s="241">
        <v>68</v>
      </c>
      <c r="B273" s="242" t="s">
        <v>1083</v>
      </c>
      <c r="C273" s="252" t="s">
        <v>2096</v>
      </c>
      <c r="D273" s="243" t="s">
        <v>359</v>
      </c>
      <c r="E273" s="244">
        <v>57.712499999999999</v>
      </c>
      <c r="F273" s="245"/>
      <c r="G273" s="246">
        <f>ROUND(E273*F273,2)</f>
        <v>0</v>
      </c>
      <c r="H273" s="245"/>
      <c r="I273" s="246">
        <f>ROUND(E273*H273,2)</f>
        <v>0</v>
      </c>
      <c r="J273" s="245"/>
      <c r="K273" s="246">
        <f>ROUND(E273*J273,2)</f>
        <v>0</v>
      </c>
      <c r="L273" s="246">
        <v>21</v>
      </c>
      <c r="M273" s="246">
        <f>G273*(1+L273/100)</f>
        <v>0</v>
      </c>
      <c r="N273" s="244">
        <v>2.1000000000000001E-4</v>
      </c>
      <c r="O273" s="244">
        <f>ROUND(E273*N273,2)</f>
        <v>0.01</v>
      </c>
      <c r="P273" s="244">
        <v>0</v>
      </c>
      <c r="Q273" s="244">
        <f>ROUND(E273*P273,2)</f>
        <v>0</v>
      </c>
      <c r="R273" s="246"/>
      <c r="S273" s="246" t="s">
        <v>333</v>
      </c>
      <c r="T273" s="247" t="s">
        <v>278</v>
      </c>
      <c r="U273" s="223">
        <v>0</v>
      </c>
      <c r="V273" s="223">
        <f>ROUND(E273*U273,2)</f>
        <v>0</v>
      </c>
      <c r="W273" s="223"/>
      <c r="X273" s="223" t="s">
        <v>279</v>
      </c>
      <c r="Y273" s="223" t="s">
        <v>280</v>
      </c>
      <c r="Z273" s="212"/>
      <c r="AA273" s="212"/>
      <c r="AB273" s="212"/>
      <c r="AC273" s="212"/>
      <c r="AD273" s="212"/>
      <c r="AE273" s="212"/>
      <c r="AF273" s="212"/>
      <c r="AG273" s="212" t="s">
        <v>599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19"/>
      <c r="B274" s="220"/>
      <c r="C274" s="253" t="s">
        <v>1085</v>
      </c>
      <c r="D274" s="248"/>
      <c r="E274" s="248"/>
      <c r="F274" s="248"/>
      <c r="G274" s="248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283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19"/>
      <c r="B275" s="220"/>
      <c r="C275" s="255" t="s">
        <v>2097</v>
      </c>
      <c r="D275" s="228"/>
      <c r="E275" s="229">
        <v>7.76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23"/>
      <c r="Z275" s="212"/>
      <c r="AA275" s="212"/>
      <c r="AB275" s="212"/>
      <c r="AC275" s="212"/>
      <c r="AD275" s="212"/>
      <c r="AE275" s="212"/>
      <c r="AF275" s="212"/>
      <c r="AG275" s="212" t="s">
        <v>285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19"/>
      <c r="B276" s="220"/>
      <c r="C276" s="255" t="s">
        <v>2098</v>
      </c>
      <c r="D276" s="228"/>
      <c r="E276" s="229">
        <v>25.07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285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19"/>
      <c r="B277" s="220"/>
      <c r="C277" s="255" t="s">
        <v>2099</v>
      </c>
      <c r="D277" s="228"/>
      <c r="E277" s="229">
        <v>11.88</v>
      </c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285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19"/>
      <c r="B278" s="220"/>
      <c r="C278" s="255" t="s">
        <v>2100</v>
      </c>
      <c r="D278" s="228"/>
      <c r="E278" s="229">
        <v>13</v>
      </c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23"/>
      <c r="Z278" s="212"/>
      <c r="AA278" s="212"/>
      <c r="AB278" s="212"/>
      <c r="AC278" s="212"/>
      <c r="AD278" s="212"/>
      <c r="AE278" s="212"/>
      <c r="AF278" s="212"/>
      <c r="AG278" s="212" t="s">
        <v>285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41">
        <v>69</v>
      </c>
      <c r="B279" s="242" t="s">
        <v>2101</v>
      </c>
      <c r="C279" s="252" t="s">
        <v>2102</v>
      </c>
      <c r="D279" s="243" t="s">
        <v>359</v>
      </c>
      <c r="E279" s="244">
        <v>57.712499999999999</v>
      </c>
      <c r="F279" s="245"/>
      <c r="G279" s="246">
        <f>ROUND(E279*F279,2)</f>
        <v>0</v>
      </c>
      <c r="H279" s="245"/>
      <c r="I279" s="246">
        <f>ROUND(E279*H279,2)</f>
        <v>0</v>
      </c>
      <c r="J279" s="245"/>
      <c r="K279" s="246">
        <f>ROUND(E279*J279,2)</f>
        <v>0</v>
      </c>
      <c r="L279" s="246">
        <v>21</v>
      </c>
      <c r="M279" s="246">
        <f>G279*(1+L279/100)</f>
        <v>0</v>
      </c>
      <c r="N279" s="244">
        <v>3.0599999999999998E-3</v>
      </c>
      <c r="O279" s="244">
        <f>ROUND(E279*N279,2)</f>
        <v>0.18</v>
      </c>
      <c r="P279" s="244">
        <v>0</v>
      </c>
      <c r="Q279" s="244">
        <f>ROUND(E279*P279,2)</f>
        <v>0</v>
      </c>
      <c r="R279" s="246"/>
      <c r="S279" s="246" t="s">
        <v>333</v>
      </c>
      <c r="T279" s="247" t="s">
        <v>278</v>
      </c>
      <c r="U279" s="223">
        <v>0</v>
      </c>
      <c r="V279" s="223">
        <f>ROUND(E279*U279,2)</f>
        <v>0</v>
      </c>
      <c r="W279" s="223"/>
      <c r="X279" s="223" t="s">
        <v>279</v>
      </c>
      <c r="Y279" s="223" t="s">
        <v>280</v>
      </c>
      <c r="Z279" s="212"/>
      <c r="AA279" s="212"/>
      <c r="AB279" s="212"/>
      <c r="AC279" s="212"/>
      <c r="AD279" s="212"/>
      <c r="AE279" s="212"/>
      <c r="AF279" s="212"/>
      <c r="AG279" s="212" t="s">
        <v>599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19"/>
      <c r="B280" s="220"/>
      <c r="C280" s="253" t="s">
        <v>2103</v>
      </c>
      <c r="D280" s="248"/>
      <c r="E280" s="248"/>
      <c r="F280" s="248"/>
      <c r="G280" s="248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283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2" x14ac:dyDescent="0.2">
      <c r="A281" s="219"/>
      <c r="B281" s="220"/>
      <c r="C281" s="255" t="s">
        <v>2097</v>
      </c>
      <c r="D281" s="228"/>
      <c r="E281" s="229">
        <v>7.76</v>
      </c>
      <c r="F281" s="223"/>
      <c r="G281" s="223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23"/>
      <c r="Z281" s="212"/>
      <c r="AA281" s="212"/>
      <c r="AB281" s="212"/>
      <c r="AC281" s="212"/>
      <c r="AD281" s="212"/>
      <c r="AE281" s="212"/>
      <c r="AF281" s="212"/>
      <c r="AG281" s="212" t="s">
        <v>285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">
      <c r="A282" s="219"/>
      <c r="B282" s="220"/>
      <c r="C282" s="255" t="s">
        <v>2098</v>
      </c>
      <c r="D282" s="228"/>
      <c r="E282" s="229">
        <v>25.07</v>
      </c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285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19"/>
      <c r="B283" s="220"/>
      <c r="C283" s="255" t="s">
        <v>2099</v>
      </c>
      <c r="D283" s="228"/>
      <c r="E283" s="229">
        <v>11.88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285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19"/>
      <c r="B284" s="220"/>
      <c r="C284" s="255" t="s">
        <v>2100</v>
      </c>
      <c r="D284" s="228"/>
      <c r="E284" s="229">
        <v>13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285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>
        <v>70</v>
      </c>
      <c r="B285" s="220" t="s">
        <v>614</v>
      </c>
      <c r="C285" s="271" t="s">
        <v>615</v>
      </c>
      <c r="D285" s="221" t="s">
        <v>0</v>
      </c>
      <c r="E285" s="267"/>
      <c r="F285" s="224"/>
      <c r="G285" s="223">
        <f>ROUND(E285*F285,2)</f>
        <v>0</v>
      </c>
      <c r="H285" s="224"/>
      <c r="I285" s="223">
        <f>ROUND(E285*H285,2)</f>
        <v>0</v>
      </c>
      <c r="J285" s="224"/>
      <c r="K285" s="223">
        <f>ROUND(E285*J285,2)</f>
        <v>0</v>
      </c>
      <c r="L285" s="223">
        <v>21</v>
      </c>
      <c r="M285" s="223">
        <f>G285*(1+L285/100)</f>
        <v>0</v>
      </c>
      <c r="N285" s="222">
        <v>0</v>
      </c>
      <c r="O285" s="222">
        <f>ROUND(E285*N285,2)</f>
        <v>0</v>
      </c>
      <c r="P285" s="222">
        <v>0</v>
      </c>
      <c r="Q285" s="222">
        <f>ROUND(E285*P285,2)</f>
        <v>0</v>
      </c>
      <c r="R285" s="223"/>
      <c r="S285" s="223" t="s">
        <v>333</v>
      </c>
      <c r="T285" s="223" t="s">
        <v>278</v>
      </c>
      <c r="U285" s="223">
        <v>0</v>
      </c>
      <c r="V285" s="223">
        <f>ROUND(E285*U285,2)</f>
        <v>0</v>
      </c>
      <c r="W285" s="223"/>
      <c r="X285" s="223" t="s">
        <v>532</v>
      </c>
      <c r="Y285" s="223" t="s">
        <v>280</v>
      </c>
      <c r="Z285" s="212"/>
      <c r="AA285" s="212"/>
      <c r="AB285" s="212"/>
      <c r="AC285" s="212"/>
      <c r="AD285" s="212"/>
      <c r="AE285" s="212"/>
      <c r="AF285" s="212"/>
      <c r="AG285" s="212" t="s">
        <v>533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x14ac:dyDescent="0.2">
      <c r="A286" s="231" t="s">
        <v>272</v>
      </c>
      <c r="B286" s="232" t="s">
        <v>182</v>
      </c>
      <c r="C286" s="251" t="s">
        <v>183</v>
      </c>
      <c r="D286" s="233"/>
      <c r="E286" s="234"/>
      <c r="F286" s="235"/>
      <c r="G286" s="235">
        <f>SUMIF(AG287:AG300,"&lt;&gt;NOR",G287:G300)</f>
        <v>0</v>
      </c>
      <c r="H286" s="235"/>
      <c r="I286" s="235">
        <f>SUM(I287:I300)</f>
        <v>0</v>
      </c>
      <c r="J286" s="235"/>
      <c r="K286" s="235">
        <f>SUM(K287:K300)</f>
        <v>0</v>
      </c>
      <c r="L286" s="235"/>
      <c r="M286" s="235">
        <f>SUM(M287:M300)</f>
        <v>0</v>
      </c>
      <c r="N286" s="234"/>
      <c r="O286" s="234">
        <f>SUM(O287:O300)</f>
        <v>6.9999999999999993E-2</v>
      </c>
      <c r="P286" s="234"/>
      <c r="Q286" s="234">
        <f>SUM(Q287:Q300)</f>
        <v>0</v>
      </c>
      <c r="R286" s="235"/>
      <c r="S286" s="235"/>
      <c r="T286" s="236"/>
      <c r="U286" s="230"/>
      <c r="V286" s="230">
        <f>SUM(V287:V300)</f>
        <v>0</v>
      </c>
      <c r="W286" s="230"/>
      <c r="X286" s="230"/>
      <c r="Y286" s="230"/>
      <c r="AG286" t="s">
        <v>273</v>
      </c>
    </row>
    <row r="287" spans="1:60" outlineLevel="1" x14ac:dyDescent="0.2">
      <c r="A287" s="241">
        <v>71</v>
      </c>
      <c r="B287" s="242" t="s">
        <v>622</v>
      </c>
      <c r="C287" s="252" t="s">
        <v>623</v>
      </c>
      <c r="D287" s="243" t="s">
        <v>400</v>
      </c>
      <c r="E287" s="244">
        <v>309.98</v>
      </c>
      <c r="F287" s="245"/>
      <c r="G287" s="246">
        <f>ROUND(E287*F287,2)</f>
        <v>0</v>
      </c>
      <c r="H287" s="245"/>
      <c r="I287" s="246">
        <f>ROUND(E287*H287,2)</f>
        <v>0</v>
      </c>
      <c r="J287" s="245"/>
      <c r="K287" s="246">
        <f>ROUND(E287*J287,2)</f>
        <v>0</v>
      </c>
      <c r="L287" s="246">
        <v>21</v>
      </c>
      <c r="M287" s="246">
        <f>G287*(1+L287/100)</f>
        <v>0</v>
      </c>
      <c r="N287" s="244">
        <v>0</v>
      </c>
      <c r="O287" s="244">
        <f>ROUND(E287*N287,2)</f>
        <v>0</v>
      </c>
      <c r="P287" s="244">
        <v>0</v>
      </c>
      <c r="Q287" s="244">
        <f>ROUND(E287*P287,2)</f>
        <v>0</v>
      </c>
      <c r="R287" s="246"/>
      <c r="S287" s="246" t="s">
        <v>333</v>
      </c>
      <c r="T287" s="247" t="s">
        <v>278</v>
      </c>
      <c r="U287" s="223">
        <v>0</v>
      </c>
      <c r="V287" s="223">
        <f>ROUND(E287*U287,2)</f>
        <v>0</v>
      </c>
      <c r="W287" s="223"/>
      <c r="X287" s="223" t="s">
        <v>279</v>
      </c>
      <c r="Y287" s="223" t="s">
        <v>280</v>
      </c>
      <c r="Z287" s="212"/>
      <c r="AA287" s="212"/>
      <c r="AB287" s="212"/>
      <c r="AC287" s="212"/>
      <c r="AD287" s="212"/>
      <c r="AE287" s="212"/>
      <c r="AF287" s="212"/>
      <c r="AG287" s="212" t="s">
        <v>599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2" x14ac:dyDescent="0.2">
      <c r="A288" s="219"/>
      <c r="B288" s="220"/>
      <c r="C288" s="255" t="s">
        <v>624</v>
      </c>
      <c r="D288" s="228"/>
      <c r="E288" s="229">
        <v>99.6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285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">
      <c r="A289" s="219"/>
      <c r="B289" s="220"/>
      <c r="C289" s="255" t="s">
        <v>625</v>
      </c>
      <c r="D289" s="228"/>
      <c r="E289" s="229">
        <v>107.55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285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19"/>
      <c r="B290" s="220"/>
      <c r="C290" s="255" t="s">
        <v>626</v>
      </c>
      <c r="D290" s="228"/>
      <c r="E290" s="229">
        <v>4.3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23"/>
      <c r="Z290" s="212"/>
      <c r="AA290" s="212"/>
      <c r="AB290" s="212"/>
      <c r="AC290" s="212"/>
      <c r="AD290" s="212"/>
      <c r="AE290" s="212"/>
      <c r="AF290" s="212"/>
      <c r="AG290" s="212" t="s">
        <v>285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19"/>
      <c r="B291" s="220"/>
      <c r="C291" s="255" t="s">
        <v>627</v>
      </c>
      <c r="D291" s="228"/>
      <c r="E291" s="229">
        <v>25.2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23"/>
      <c r="Z291" s="212"/>
      <c r="AA291" s="212"/>
      <c r="AB291" s="212"/>
      <c r="AC291" s="212"/>
      <c r="AD291" s="212"/>
      <c r="AE291" s="212"/>
      <c r="AF291" s="212"/>
      <c r="AG291" s="212" t="s">
        <v>285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19"/>
      <c r="B292" s="220"/>
      <c r="C292" s="255" t="s">
        <v>628</v>
      </c>
      <c r="D292" s="228"/>
      <c r="E292" s="229">
        <v>23.33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285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19"/>
      <c r="B293" s="220"/>
      <c r="C293" s="255" t="s">
        <v>629</v>
      </c>
      <c r="D293" s="228"/>
      <c r="E293" s="229">
        <v>50</v>
      </c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285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41">
        <v>72</v>
      </c>
      <c r="B294" s="242" t="s">
        <v>2104</v>
      </c>
      <c r="C294" s="252" t="s">
        <v>2105</v>
      </c>
      <c r="D294" s="243" t="s">
        <v>359</v>
      </c>
      <c r="E294" s="244">
        <v>10</v>
      </c>
      <c r="F294" s="245"/>
      <c r="G294" s="246">
        <f>ROUND(E294*F294,2)</f>
        <v>0</v>
      </c>
      <c r="H294" s="245"/>
      <c r="I294" s="246">
        <f>ROUND(E294*H294,2)</f>
        <v>0</v>
      </c>
      <c r="J294" s="245"/>
      <c r="K294" s="246">
        <f>ROUND(E294*J294,2)</f>
        <v>0</v>
      </c>
      <c r="L294" s="246">
        <v>21</v>
      </c>
      <c r="M294" s="246">
        <f>G294*(1+L294/100)</f>
        <v>0</v>
      </c>
      <c r="N294" s="244">
        <v>8.4999999999999995E-4</v>
      </c>
      <c r="O294" s="244">
        <f>ROUND(E294*N294,2)</f>
        <v>0.01</v>
      </c>
      <c r="P294" s="244">
        <v>0</v>
      </c>
      <c r="Q294" s="244">
        <f>ROUND(E294*P294,2)</f>
        <v>0</v>
      </c>
      <c r="R294" s="246"/>
      <c r="S294" s="246" t="s">
        <v>333</v>
      </c>
      <c r="T294" s="247" t="s">
        <v>278</v>
      </c>
      <c r="U294" s="223">
        <v>0</v>
      </c>
      <c r="V294" s="223">
        <f>ROUND(E294*U294,2)</f>
        <v>0</v>
      </c>
      <c r="W294" s="223"/>
      <c r="X294" s="223" t="s">
        <v>279</v>
      </c>
      <c r="Y294" s="223" t="s">
        <v>280</v>
      </c>
      <c r="Z294" s="212"/>
      <c r="AA294" s="212"/>
      <c r="AB294" s="212"/>
      <c r="AC294" s="212"/>
      <c r="AD294" s="212"/>
      <c r="AE294" s="212"/>
      <c r="AF294" s="212"/>
      <c r="AG294" s="212" t="s">
        <v>599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2" x14ac:dyDescent="0.2">
      <c r="A295" s="219"/>
      <c r="B295" s="220"/>
      <c r="C295" s="255" t="s">
        <v>50</v>
      </c>
      <c r="D295" s="228"/>
      <c r="E295" s="229">
        <v>10</v>
      </c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23"/>
      <c r="Z295" s="212"/>
      <c r="AA295" s="212"/>
      <c r="AB295" s="212"/>
      <c r="AC295" s="212"/>
      <c r="AD295" s="212"/>
      <c r="AE295" s="212"/>
      <c r="AF295" s="212"/>
      <c r="AG295" s="212" t="s">
        <v>285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41">
        <v>73</v>
      </c>
      <c r="B296" s="242" t="s">
        <v>2106</v>
      </c>
      <c r="C296" s="252" t="s">
        <v>2107</v>
      </c>
      <c r="D296" s="243" t="s">
        <v>367</v>
      </c>
      <c r="E296" s="244">
        <v>20</v>
      </c>
      <c r="F296" s="245"/>
      <c r="G296" s="246">
        <f>ROUND(E296*F296,2)</f>
        <v>0</v>
      </c>
      <c r="H296" s="245"/>
      <c r="I296" s="246">
        <f>ROUND(E296*H296,2)</f>
        <v>0</v>
      </c>
      <c r="J296" s="245"/>
      <c r="K296" s="246">
        <f>ROUND(E296*J296,2)</f>
        <v>0</v>
      </c>
      <c r="L296" s="246">
        <v>21</v>
      </c>
      <c r="M296" s="246">
        <f>G296*(1+L296/100)</f>
        <v>0</v>
      </c>
      <c r="N296" s="244">
        <v>3.0599999999999998E-3</v>
      </c>
      <c r="O296" s="244">
        <f>ROUND(E296*N296,2)</f>
        <v>0.06</v>
      </c>
      <c r="P296" s="244">
        <v>0</v>
      </c>
      <c r="Q296" s="244">
        <f>ROUND(E296*P296,2)</f>
        <v>0</v>
      </c>
      <c r="R296" s="246"/>
      <c r="S296" s="246" t="s">
        <v>333</v>
      </c>
      <c r="T296" s="247" t="s">
        <v>278</v>
      </c>
      <c r="U296" s="223">
        <v>0</v>
      </c>
      <c r="V296" s="223">
        <f>ROUND(E296*U296,2)</f>
        <v>0</v>
      </c>
      <c r="W296" s="223"/>
      <c r="X296" s="223" t="s">
        <v>279</v>
      </c>
      <c r="Y296" s="223" t="s">
        <v>280</v>
      </c>
      <c r="Z296" s="212"/>
      <c r="AA296" s="212"/>
      <c r="AB296" s="212"/>
      <c r="AC296" s="212"/>
      <c r="AD296" s="212"/>
      <c r="AE296" s="212"/>
      <c r="AF296" s="212"/>
      <c r="AG296" s="212" t="s">
        <v>599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2" x14ac:dyDescent="0.2">
      <c r="A297" s="219"/>
      <c r="B297" s="220"/>
      <c r="C297" s="255" t="s">
        <v>64</v>
      </c>
      <c r="D297" s="228"/>
      <c r="E297" s="229">
        <v>20</v>
      </c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23"/>
      <c r="Z297" s="212"/>
      <c r="AA297" s="212"/>
      <c r="AB297" s="212"/>
      <c r="AC297" s="212"/>
      <c r="AD297" s="212"/>
      <c r="AE297" s="212"/>
      <c r="AF297" s="212"/>
      <c r="AG297" s="212" t="s">
        <v>285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41">
        <v>74</v>
      </c>
      <c r="B298" s="242" t="s">
        <v>2108</v>
      </c>
      <c r="C298" s="252" t="s">
        <v>2109</v>
      </c>
      <c r="D298" s="243" t="s">
        <v>400</v>
      </c>
      <c r="E298" s="244">
        <v>340.97800000000001</v>
      </c>
      <c r="F298" s="245"/>
      <c r="G298" s="246">
        <f>ROUND(E298*F298,2)</f>
        <v>0</v>
      </c>
      <c r="H298" s="245"/>
      <c r="I298" s="246">
        <f>ROUND(E298*H298,2)</f>
        <v>0</v>
      </c>
      <c r="J298" s="245"/>
      <c r="K298" s="246">
        <f>ROUND(E298*J298,2)</f>
        <v>0</v>
      </c>
      <c r="L298" s="246">
        <v>21</v>
      </c>
      <c r="M298" s="246">
        <f>G298*(1+L298/100)</f>
        <v>0</v>
      </c>
      <c r="N298" s="244">
        <v>0</v>
      </c>
      <c r="O298" s="244">
        <f>ROUND(E298*N298,2)</f>
        <v>0</v>
      </c>
      <c r="P298" s="244">
        <v>0</v>
      </c>
      <c r="Q298" s="244">
        <f>ROUND(E298*P298,2)</f>
        <v>0</v>
      </c>
      <c r="R298" s="246" t="s">
        <v>608</v>
      </c>
      <c r="S298" s="246" t="s">
        <v>333</v>
      </c>
      <c r="T298" s="247" t="s">
        <v>278</v>
      </c>
      <c r="U298" s="223">
        <v>0</v>
      </c>
      <c r="V298" s="223">
        <f>ROUND(E298*U298,2)</f>
        <v>0</v>
      </c>
      <c r="W298" s="223"/>
      <c r="X298" s="223" t="s">
        <v>609</v>
      </c>
      <c r="Y298" s="223" t="s">
        <v>280</v>
      </c>
      <c r="Z298" s="212"/>
      <c r="AA298" s="212"/>
      <c r="AB298" s="212"/>
      <c r="AC298" s="212"/>
      <c r="AD298" s="212"/>
      <c r="AE298" s="212"/>
      <c r="AF298" s="212"/>
      <c r="AG298" s="212" t="s">
        <v>610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2" x14ac:dyDescent="0.2">
      <c r="A299" s="219"/>
      <c r="B299" s="220"/>
      <c r="C299" s="255" t="s">
        <v>2110</v>
      </c>
      <c r="D299" s="228"/>
      <c r="E299" s="229">
        <v>340.98</v>
      </c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23"/>
      <c r="Z299" s="212"/>
      <c r="AA299" s="212"/>
      <c r="AB299" s="212"/>
      <c r="AC299" s="212"/>
      <c r="AD299" s="212"/>
      <c r="AE299" s="212"/>
      <c r="AF299" s="212"/>
      <c r="AG299" s="212" t="s">
        <v>285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>
        <v>75</v>
      </c>
      <c r="B300" s="220" t="s">
        <v>654</v>
      </c>
      <c r="C300" s="271" t="s">
        <v>655</v>
      </c>
      <c r="D300" s="221" t="s">
        <v>0</v>
      </c>
      <c r="E300" s="267"/>
      <c r="F300" s="224"/>
      <c r="G300" s="223">
        <f>ROUND(E300*F300,2)</f>
        <v>0</v>
      </c>
      <c r="H300" s="224"/>
      <c r="I300" s="223">
        <f>ROUND(E300*H300,2)</f>
        <v>0</v>
      </c>
      <c r="J300" s="224"/>
      <c r="K300" s="223">
        <f>ROUND(E300*J300,2)</f>
        <v>0</v>
      </c>
      <c r="L300" s="223">
        <v>21</v>
      </c>
      <c r="M300" s="223">
        <f>G300*(1+L300/100)</f>
        <v>0</v>
      </c>
      <c r="N300" s="222">
        <v>0</v>
      </c>
      <c r="O300" s="222">
        <f>ROUND(E300*N300,2)</f>
        <v>0</v>
      </c>
      <c r="P300" s="222">
        <v>0</v>
      </c>
      <c r="Q300" s="222">
        <f>ROUND(E300*P300,2)</f>
        <v>0</v>
      </c>
      <c r="R300" s="223"/>
      <c r="S300" s="223" t="s">
        <v>333</v>
      </c>
      <c r="T300" s="223" t="s">
        <v>278</v>
      </c>
      <c r="U300" s="223">
        <v>0</v>
      </c>
      <c r="V300" s="223">
        <f>ROUND(E300*U300,2)</f>
        <v>0</v>
      </c>
      <c r="W300" s="223"/>
      <c r="X300" s="223" t="s">
        <v>532</v>
      </c>
      <c r="Y300" s="223" t="s">
        <v>280</v>
      </c>
      <c r="Z300" s="212"/>
      <c r="AA300" s="212"/>
      <c r="AB300" s="212"/>
      <c r="AC300" s="212"/>
      <c r="AD300" s="212"/>
      <c r="AE300" s="212"/>
      <c r="AF300" s="212"/>
      <c r="AG300" s="212" t="s">
        <v>533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x14ac:dyDescent="0.2">
      <c r="A301" s="231" t="s">
        <v>272</v>
      </c>
      <c r="B301" s="232" t="s">
        <v>184</v>
      </c>
      <c r="C301" s="251" t="s">
        <v>185</v>
      </c>
      <c r="D301" s="233"/>
      <c r="E301" s="234"/>
      <c r="F301" s="235"/>
      <c r="G301" s="235">
        <f>SUMIF(AG302:AG308,"&lt;&gt;NOR",G302:G308)</f>
        <v>0</v>
      </c>
      <c r="H301" s="235"/>
      <c r="I301" s="235">
        <f>SUM(I302:I308)</f>
        <v>0</v>
      </c>
      <c r="J301" s="235"/>
      <c r="K301" s="235">
        <f>SUM(K302:K308)</f>
        <v>0</v>
      </c>
      <c r="L301" s="235"/>
      <c r="M301" s="235">
        <f>SUM(M302:M308)</f>
        <v>0</v>
      </c>
      <c r="N301" s="234"/>
      <c r="O301" s="234">
        <f>SUM(O302:O308)</f>
        <v>0.05</v>
      </c>
      <c r="P301" s="234"/>
      <c r="Q301" s="234">
        <f>SUM(Q302:Q308)</f>
        <v>0.44999999999999996</v>
      </c>
      <c r="R301" s="235"/>
      <c r="S301" s="235"/>
      <c r="T301" s="236"/>
      <c r="U301" s="230"/>
      <c r="V301" s="230">
        <f>SUM(V302:V308)</f>
        <v>0</v>
      </c>
      <c r="W301" s="230"/>
      <c r="X301" s="230"/>
      <c r="Y301" s="230"/>
      <c r="AG301" t="s">
        <v>273</v>
      </c>
    </row>
    <row r="302" spans="1:60" outlineLevel="1" x14ac:dyDescent="0.2">
      <c r="A302" s="241">
        <v>76</v>
      </c>
      <c r="B302" s="242" t="s">
        <v>2111</v>
      </c>
      <c r="C302" s="252" t="s">
        <v>2112</v>
      </c>
      <c r="D302" s="243" t="s">
        <v>359</v>
      </c>
      <c r="E302" s="244">
        <v>72.584000000000003</v>
      </c>
      <c r="F302" s="245"/>
      <c r="G302" s="246">
        <f>ROUND(E302*F302,2)</f>
        <v>0</v>
      </c>
      <c r="H302" s="245"/>
      <c r="I302" s="246">
        <f>ROUND(E302*H302,2)</f>
        <v>0</v>
      </c>
      <c r="J302" s="245"/>
      <c r="K302" s="246">
        <f>ROUND(E302*J302,2)</f>
        <v>0</v>
      </c>
      <c r="L302" s="246">
        <v>21</v>
      </c>
      <c r="M302" s="246">
        <f>G302*(1+L302/100)</f>
        <v>0</v>
      </c>
      <c r="N302" s="244">
        <v>7.5000000000000002E-4</v>
      </c>
      <c r="O302" s="244">
        <f>ROUND(E302*N302,2)</f>
        <v>0.05</v>
      </c>
      <c r="P302" s="244">
        <v>5.0200000000000002E-3</v>
      </c>
      <c r="Q302" s="244">
        <f>ROUND(E302*P302,2)</f>
        <v>0.36</v>
      </c>
      <c r="R302" s="246"/>
      <c r="S302" s="246" t="s">
        <v>333</v>
      </c>
      <c r="T302" s="247" t="s">
        <v>278</v>
      </c>
      <c r="U302" s="223">
        <v>0</v>
      </c>
      <c r="V302" s="223">
        <f>ROUND(E302*U302,2)</f>
        <v>0</v>
      </c>
      <c r="W302" s="223"/>
      <c r="X302" s="223" t="s">
        <v>279</v>
      </c>
      <c r="Y302" s="223" t="s">
        <v>280</v>
      </c>
      <c r="Z302" s="212"/>
      <c r="AA302" s="212"/>
      <c r="AB302" s="212"/>
      <c r="AC302" s="212"/>
      <c r="AD302" s="212"/>
      <c r="AE302" s="212"/>
      <c r="AF302" s="212"/>
      <c r="AG302" s="212" t="s">
        <v>599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2" x14ac:dyDescent="0.2">
      <c r="A303" s="219"/>
      <c r="B303" s="220"/>
      <c r="C303" s="255" t="s">
        <v>2113</v>
      </c>
      <c r="D303" s="228"/>
      <c r="E303" s="229">
        <v>54.78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23"/>
      <c r="Z303" s="212"/>
      <c r="AA303" s="212"/>
      <c r="AB303" s="212"/>
      <c r="AC303" s="212"/>
      <c r="AD303" s="212"/>
      <c r="AE303" s="212"/>
      <c r="AF303" s="212"/>
      <c r="AG303" s="212" t="s">
        <v>285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19"/>
      <c r="B304" s="220"/>
      <c r="C304" s="255" t="s">
        <v>2114</v>
      </c>
      <c r="D304" s="228"/>
      <c r="E304" s="229">
        <v>17.8</v>
      </c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285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41">
        <v>77</v>
      </c>
      <c r="B305" s="242" t="s">
        <v>2115</v>
      </c>
      <c r="C305" s="252" t="s">
        <v>2116</v>
      </c>
      <c r="D305" s="243" t="s">
        <v>400</v>
      </c>
      <c r="E305" s="244">
        <v>72.584000000000003</v>
      </c>
      <c r="F305" s="245"/>
      <c r="G305" s="246">
        <f>ROUND(E305*F305,2)</f>
        <v>0</v>
      </c>
      <c r="H305" s="245"/>
      <c r="I305" s="246">
        <f>ROUND(E305*H305,2)</f>
        <v>0</v>
      </c>
      <c r="J305" s="245"/>
      <c r="K305" s="246">
        <f>ROUND(E305*J305,2)</f>
        <v>0</v>
      </c>
      <c r="L305" s="246">
        <v>21</v>
      </c>
      <c r="M305" s="246">
        <f>G305*(1+L305/100)</f>
        <v>0</v>
      </c>
      <c r="N305" s="244">
        <v>0</v>
      </c>
      <c r="O305" s="244">
        <f>ROUND(E305*N305,2)</f>
        <v>0</v>
      </c>
      <c r="P305" s="244">
        <v>1.24E-3</v>
      </c>
      <c r="Q305" s="244">
        <f>ROUND(E305*P305,2)</f>
        <v>0.09</v>
      </c>
      <c r="R305" s="246"/>
      <c r="S305" s="246" t="s">
        <v>333</v>
      </c>
      <c r="T305" s="247" t="s">
        <v>278</v>
      </c>
      <c r="U305" s="223">
        <v>0</v>
      </c>
      <c r="V305" s="223">
        <f>ROUND(E305*U305,2)</f>
        <v>0</v>
      </c>
      <c r="W305" s="223"/>
      <c r="X305" s="223" t="s">
        <v>279</v>
      </c>
      <c r="Y305" s="223" t="s">
        <v>280</v>
      </c>
      <c r="Z305" s="212"/>
      <c r="AA305" s="212"/>
      <c r="AB305" s="212"/>
      <c r="AC305" s="212"/>
      <c r="AD305" s="212"/>
      <c r="AE305" s="212"/>
      <c r="AF305" s="212"/>
      <c r="AG305" s="212" t="s">
        <v>599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2" x14ac:dyDescent="0.2">
      <c r="A306" s="219"/>
      <c r="B306" s="220"/>
      <c r="C306" s="255" t="s">
        <v>2113</v>
      </c>
      <c r="D306" s="228"/>
      <c r="E306" s="229">
        <v>54.78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23"/>
      <c r="Z306" s="212"/>
      <c r="AA306" s="212"/>
      <c r="AB306" s="212"/>
      <c r="AC306" s="212"/>
      <c r="AD306" s="212"/>
      <c r="AE306" s="212"/>
      <c r="AF306" s="212"/>
      <c r="AG306" s="212" t="s">
        <v>285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">
      <c r="A307" s="219"/>
      <c r="B307" s="220"/>
      <c r="C307" s="255" t="s">
        <v>2114</v>
      </c>
      <c r="D307" s="228"/>
      <c r="E307" s="229">
        <v>17.8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285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19">
        <v>78</v>
      </c>
      <c r="B308" s="220" t="s">
        <v>2117</v>
      </c>
      <c r="C308" s="271" t="s">
        <v>2118</v>
      </c>
      <c r="D308" s="221" t="s">
        <v>0</v>
      </c>
      <c r="E308" s="267"/>
      <c r="F308" s="224"/>
      <c r="G308" s="223">
        <f>ROUND(E308*F308,2)</f>
        <v>0</v>
      </c>
      <c r="H308" s="224"/>
      <c r="I308" s="223">
        <f>ROUND(E308*H308,2)</f>
        <v>0</v>
      </c>
      <c r="J308" s="224"/>
      <c r="K308" s="223">
        <f>ROUND(E308*J308,2)</f>
        <v>0</v>
      </c>
      <c r="L308" s="223">
        <v>21</v>
      </c>
      <c r="M308" s="223">
        <f>G308*(1+L308/100)</f>
        <v>0</v>
      </c>
      <c r="N308" s="222">
        <v>0</v>
      </c>
      <c r="O308" s="222">
        <f>ROUND(E308*N308,2)</f>
        <v>0</v>
      </c>
      <c r="P308" s="222">
        <v>0</v>
      </c>
      <c r="Q308" s="222">
        <f>ROUND(E308*P308,2)</f>
        <v>0</v>
      </c>
      <c r="R308" s="223"/>
      <c r="S308" s="223" t="s">
        <v>333</v>
      </c>
      <c r="T308" s="223" t="s">
        <v>278</v>
      </c>
      <c r="U308" s="223">
        <v>0</v>
      </c>
      <c r="V308" s="223">
        <f>ROUND(E308*U308,2)</f>
        <v>0</v>
      </c>
      <c r="W308" s="223"/>
      <c r="X308" s="223" t="s">
        <v>532</v>
      </c>
      <c r="Y308" s="223" t="s">
        <v>280</v>
      </c>
      <c r="Z308" s="212"/>
      <c r="AA308" s="212"/>
      <c r="AB308" s="212"/>
      <c r="AC308" s="212"/>
      <c r="AD308" s="212"/>
      <c r="AE308" s="212"/>
      <c r="AF308" s="212"/>
      <c r="AG308" s="212" t="s">
        <v>533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x14ac:dyDescent="0.2">
      <c r="A309" s="231" t="s">
        <v>272</v>
      </c>
      <c r="B309" s="232" t="s">
        <v>186</v>
      </c>
      <c r="C309" s="251" t="s">
        <v>187</v>
      </c>
      <c r="D309" s="233"/>
      <c r="E309" s="234"/>
      <c r="F309" s="235"/>
      <c r="G309" s="235">
        <f>SUMIF(AG310:AG316,"&lt;&gt;NOR",G310:G316)</f>
        <v>0</v>
      </c>
      <c r="H309" s="235"/>
      <c r="I309" s="235">
        <f>SUM(I310:I316)</f>
        <v>0</v>
      </c>
      <c r="J309" s="235"/>
      <c r="K309" s="235">
        <f>SUM(K310:K316)</f>
        <v>0</v>
      </c>
      <c r="L309" s="235"/>
      <c r="M309" s="235">
        <f>SUM(M310:M316)</f>
        <v>0</v>
      </c>
      <c r="N309" s="234"/>
      <c r="O309" s="234">
        <f>SUM(O310:O316)</f>
        <v>0.03</v>
      </c>
      <c r="P309" s="234"/>
      <c r="Q309" s="234">
        <f>SUM(Q310:Q316)</f>
        <v>0</v>
      </c>
      <c r="R309" s="235"/>
      <c r="S309" s="235"/>
      <c r="T309" s="236"/>
      <c r="U309" s="230"/>
      <c r="V309" s="230">
        <f>SUM(V310:V316)</f>
        <v>0</v>
      </c>
      <c r="W309" s="230"/>
      <c r="X309" s="230"/>
      <c r="Y309" s="230"/>
      <c r="AG309" t="s">
        <v>273</v>
      </c>
    </row>
    <row r="310" spans="1:60" outlineLevel="1" x14ac:dyDescent="0.2">
      <c r="A310" s="241">
        <v>79</v>
      </c>
      <c r="B310" s="242" t="s">
        <v>2119</v>
      </c>
      <c r="C310" s="252" t="s">
        <v>2120</v>
      </c>
      <c r="D310" s="243" t="s">
        <v>400</v>
      </c>
      <c r="E310" s="244">
        <v>13.5</v>
      </c>
      <c r="F310" s="245"/>
      <c r="G310" s="246">
        <f>ROUND(E310*F310,2)</f>
        <v>0</v>
      </c>
      <c r="H310" s="245"/>
      <c r="I310" s="246">
        <f>ROUND(E310*H310,2)</f>
        <v>0</v>
      </c>
      <c r="J310" s="245"/>
      <c r="K310" s="246">
        <f>ROUND(E310*J310,2)</f>
        <v>0</v>
      </c>
      <c r="L310" s="246">
        <v>21</v>
      </c>
      <c r="M310" s="246">
        <f>G310*(1+L310/100)</f>
        <v>0</v>
      </c>
      <c r="N310" s="244">
        <v>1.6900000000000001E-3</v>
      </c>
      <c r="O310" s="244">
        <f>ROUND(E310*N310,2)</f>
        <v>0.02</v>
      </c>
      <c r="P310" s="244">
        <v>0</v>
      </c>
      <c r="Q310" s="244">
        <f>ROUND(E310*P310,2)</f>
        <v>0</v>
      </c>
      <c r="R310" s="246"/>
      <c r="S310" s="246" t="s">
        <v>333</v>
      </c>
      <c r="T310" s="247" t="s">
        <v>278</v>
      </c>
      <c r="U310" s="223">
        <v>0</v>
      </c>
      <c r="V310" s="223">
        <f>ROUND(E310*U310,2)</f>
        <v>0</v>
      </c>
      <c r="W310" s="223"/>
      <c r="X310" s="223" t="s">
        <v>279</v>
      </c>
      <c r="Y310" s="223" t="s">
        <v>280</v>
      </c>
      <c r="Z310" s="212"/>
      <c r="AA310" s="212"/>
      <c r="AB310" s="212"/>
      <c r="AC310" s="212"/>
      <c r="AD310" s="212"/>
      <c r="AE310" s="212"/>
      <c r="AF310" s="212"/>
      <c r="AG310" s="212" t="s">
        <v>599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2" x14ac:dyDescent="0.2">
      <c r="A311" s="219"/>
      <c r="B311" s="220"/>
      <c r="C311" s="253" t="s">
        <v>2121</v>
      </c>
      <c r="D311" s="248"/>
      <c r="E311" s="248"/>
      <c r="F311" s="248"/>
      <c r="G311" s="248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23"/>
      <c r="Z311" s="212"/>
      <c r="AA311" s="212"/>
      <c r="AB311" s="212"/>
      <c r="AC311" s="212"/>
      <c r="AD311" s="212"/>
      <c r="AE311" s="212"/>
      <c r="AF311" s="212"/>
      <c r="AG311" s="212" t="s">
        <v>283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2" x14ac:dyDescent="0.2">
      <c r="A312" s="219"/>
      <c r="B312" s="220"/>
      <c r="C312" s="255" t="s">
        <v>2122</v>
      </c>
      <c r="D312" s="228"/>
      <c r="E312" s="229">
        <v>13.5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23"/>
      <c r="Z312" s="212"/>
      <c r="AA312" s="212"/>
      <c r="AB312" s="212"/>
      <c r="AC312" s="212"/>
      <c r="AD312" s="212"/>
      <c r="AE312" s="212"/>
      <c r="AF312" s="212"/>
      <c r="AG312" s="212" t="s">
        <v>285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41">
        <v>80</v>
      </c>
      <c r="B313" s="242" t="s">
        <v>2123</v>
      </c>
      <c r="C313" s="252" t="s">
        <v>2124</v>
      </c>
      <c r="D313" s="243" t="s">
        <v>400</v>
      </c>
      <c r="E313" s="244">
        <v>4</v>
      </c>
      <c r="F313" s="245"/>
      <c r="G313" s="246">
        <f>ROUND(E313*F313,2)</f>
        <v>0</v>
      </c>
      <c r="H313" s="245"/>
      <c r="I313" s="246">
        <f>ROUND(E313*H313,2)</f>
        <v>0</v>
      </c>
      <c r="J313" s="245"/>
      <c r="K313" s="246">
        <f>ROUND(E313*J313,2)</f>
        <v>0</v>
      </c>
      <c r="L313" s="246">
        <v>21</v>
      </c>
      <c r="M313" s="246">
        <f>G313*(1+L313/100)</f>
        <v>0</v>
      </c>
      <c r="N313" s="244">
        <v>2.6700000000000001E-3</v>
      </c>
      <c r="O313" s="244">
        <f>ROUND(E313*N313,2)</f>
        <v>0.01</v>
      </c>
      <c r="P313" s="244">
        <v>0</v>
      </c>
      <c r="Q313" s="244">
        <f>ROUND(E313*P313,2)</f>
        <v>0</v>
      </c>
      <c r="R313" s="246"/>
      <c r="S313" s="246" t="s">
        <v>333</v>
      </c>
      <c r="T313" s="247" t="s">
        <v>278</v>
      </c>
      <c r="U313" s="223">
        <v>0</v>
      </c>
      <c r="V313" s="223">
        <f>ROUND(E313*U313,2)</f>
        <v>0</v>
      </c>
      <c r="W313" s="223"/>
      <c r="X313" s="223" t="s">
        <v>279</v>
      </c>
      <c r="Y313" s="223" t="s">
        <v>280</v>
      </c>
      <c r="Z313" s="212"/>
      <c r="AA313" s="212"/>
      <c r="AB313" s="212"/>
      <c r="AC313" s="212"/>
      <c r="AD313" s="212"/>
      <c r="AE313" s="212"/>
      <c r="AF313" s="212"/>
      <c r="AG313" s="212" t="s">
        <v>599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2" x14ac:dyDescent="0.2">
      <c r="A314" s="219"/>
      <c r="B314" s="220"/>
      <c r="C314" s="253" t="s">
        <v>2125</v>
      </c>
      <c r="D314" s="248"/>
      <c r="E314" s="248"/>
      <c r="F314" s="248"/>
      <c r="G314" s="248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23"/>
      <c r="Z314" s="212"/>
      <c r="AA314" s="212"/>
      <c r="AB314" s="212"/>
      <c r="AC314" s="212"/>
      <c r="AD314" s="212"/>
      <c r="AE314" s="212"/>
      <c r="AF314" s="212"/>
      <c r="AG314" s="212" t="s">
        <v>283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2" x14ac:dyDescent="0.2">
      <c r="A315" s="219"/>
      <c r="B315" s="220"/>
      <c r="C315" s="255" t="s">
        <v>146</v>
      </c>
      <c r="D315" s="228"/>
      <c r="E315" s="229">
        <v>4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285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>
        <v>81</v>
      </c>
      <c r="B316" s="220" t="s">
        <v>2126</v>
      </c>
      <c r="C316" s="271" t="s">
        <v>1418</v>
      </c>
      <c r="D316" s="221" t="s">
        <v>0</v>
      </c>
      <c r="E316" s="267"/>
      <c r="F316" s="224"/>
      <c r="G316" s="223">
        <f>ROUND(E316*F316,2)</f>
        <v>0</v>
      </c>
      <c r="H316" s="224"/>
      <c r="I316" s="223">
        <f>ROUND(E316*H316,2)</f>
        <v>0</v>
      </c>
      <c r="J316" s="224"/>
      <c r="K316" s="223">
        <f>ROUND(E316*J316,2)</f>
        <v>0</v>
      </c>
      <c r="L316" s="223">
        <v>21</v>
      </c>
      <c r="M316" s="223">
        <f>G316*(1+L316/100)</f>
        <v>0</v>
      </c>
      <c r="N316" s="222">
        <v>0</v>
      </c>
      <c r="O316" s="222">
        <f>ROUND(E316*N316,2)</f>
        <v>0</v>
      </c>
      <c r="P316" s="222">
        <v>0</v>
      </c>
      <c r="Q316" s="222">
        <f>ROUND(E316*P316,2)</f>
        <v>0</v>
      </c>
      <c r="R316" s="223"/>
      <c r="S316" s="223" t="s">
        <v>333</v>
      </c>
      <c r="T316" s="223" t="s">
        <v>278</v>
      </c>
      <c r="U316" s="223">
        <v>0</v>
      </c>
      <c r="V316" s="223">
        <f>ROUND(E316*U316,2)</f>
        <v>0</v>
      </c>
      <c r="W316" s="223"/>
      <c r="X316" s="223" t="s">
        <v>532</v>
      </c>
      <c r="Y316" s="223" t="s">
        <v>280</v>
      </c>
      <c r="Z316" s="212"/>
      <c r="AA316" s="212"/>
      <c r="AB316" s="212"/>
      <c r="AC316" s="212"/>
      <c r="AD316" s="212"/>
      <c r="AE316" s="212"/>
      <c r="AF316" s="212"/>
      <c r="AG316" s="212" t="s">
        <v>533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x14ac:dyDescent="0.2">
      <c r="A317" s="231" t="s">
        <v>272</v>
      </c>
      <c r="B317" s="232" t="s">
        <v>208</v>
      </c>
      <c r="C317" s="251" t="s">
        <v>209</v>
      </c>
      <c r="D317" s="233"/>
      <c r="E317" s="234"/>
      <c r="F317" s="235"/>
      <c r="G317" s="235">
        <f>SUMIF(AG318:AG353,"&lt;&gt;NOR",G318:G353)</f>
        <v>0</v>
      </c>
      <c r="H317" s="235"/>
      <c r="I317" s="235">
        <f>SUM(I318:I353)</f>
        <v>0</v>
      </c>
      <c r="J317" s="235"/>
      <c r="K317" s="235">
        <f>SUM(K318:K353)</f>
        <v>0</v>
      </c>
      <c r="L317" s="235"/>
      <c r="M317" s="235">
        <f>SUM(M318:M353)</f>
        <v>0</v>
      </c>
      <c r="N317" s="234"/>
      <c r="O317" s="234">
        <f>SUM(O318:O353)</f>
        <v>0.85000000000000009</v>
      </c>
      <c r="P317" s="234"/>
      <c r="Q317" s="234">
        <f>SUM(Q318:Q353)</f>
        <v>0</v>
      </c>
      <c r="R317" s="235"/>
      <c r="S317" s="235"/>
      <c r="T317" s="236"/>
      <c r="U317" s="230"/>
      <c r="V317" s="230">
        <f>SUM(V318:V353)</f>
        <v>0</v>
      </c>
      <c r="W317" s="230"/>
      <c r="X317" s="230"/>
      <c r="Y317" s="230"/>
      <c r="AG317" t="s">
        <v>273</v>
      </c>
    </row>
    <row r="318" spans="1:60" outlineLevel="1" x14ac:dyDescent="0.2">
      <c r="A318" s="241">
        <v>82</v>
      </c>
      <c r="B318" s="242" t="s">
        <v>2127</v>
      </c>
      <c r="C318" s="252" t="s">
        <v>2128</v>
      </c>
      <c r="D318" s="243" t="s">
        <v>367</v>
      </c>
      <c r="E318" s="244">
        <v>9</v>
      </c>
      <c r="F318" s="245"/>
      <c r="G318" s="246">
        <f>ROUND(E318*F318,2)</f>
        <v>0</v>
      </c>
      <c r="H318" s="245"/>
      <c r="I318" s="246">
        <f>ROUND(E318*H318,2)</f>
        <v>0</v>
      </c>
      <c r="J318" s="245"/>
      <c r="K318" s="246">
        <f>ROUND(E318*J318,2)</f>
        <v>0</v>
      </c>
      <c r="L318" s="246">
        <v>21</v>
      </c>
      <c r="M318" s="246">
        <f>G318*(1+L318/100)</f>
        <v>0</v>
      </c>
      <c r="N318" s="244">
        <v>0</v>
      </c>
      <c r="O318" s="244">
        <f>ROUND(E318*N318,2)</f>
        <v>0</v>
      </c>
      <c r="P318" s="244">
        <v>0</v>
      </c>
      <c r="Q318" s="244">
        <f>ROUND(E318*P318,2)</f>
        <v>0</v>
      </c>
      <c r="R318" s="246"/>
      <c r="S318" s="246" t="s">
        <v>333</v>
      </c>
      <c r="T318" s="247" t="s">
        <v>278</v>
      </c>
      <c r="U318" s="223">
        <v>0</v>
      </c>
      <c r="V318" s="223">
        <f>ROUND(E318*U318,2)</f>
        <v>0</v>
      </c>
      <c r="W318" s="223"/>
      <c r="X318" s="223" t="s">
        <v>279</v>
      </c>
      <c r="Y318" s="223" t="s">
        <v>280</v>
      </c>
      <c r="Z318" s="212"/>
      <c r="AA318" s="212"/>
      <c r="AB318" s="212"/>
      <c r="AC318" s="212"/>
      <c r="AD318" s="212"/>
      <c r="AE318" s="212"/>
      <c r="AF318" s="212"/>
      <c r="AG318" s="212" t="s">
        <v>599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">
      <c r="A319" s="219"/>
      <c r="B319" s="220"/>
      <c r="C319" s="255" t="s">
        <v>2129</v>
      </c>
      <c r="D319" s="228"/>
      <c r="E319" s="229">
        <v>9</v>
      </c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23"/>
      <c r="Z319" s="212"/>
      <c r="AA319" s="212"/>
      <c r="AB319" s="212"/>
      <c r="AC319" s="212"/>
      <c r="AD319" s="212"/>
      <c r="AE319" s="212"/>
      <c r="AF319" s="212"/>
      <c r="AG319" s="212" t="s">
        <v>285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41">
        <v>83</v>
      </c>
      <c r="B320" s="242" t="s">
        <v>2130</v>
      </c>
      <c r="C320" s="252" t="s">
        <v>2131</v>
      </c>
      <c r="D320" s="243" t="s">
        <v>367</v>
      </c>
      <c r="E320" s="244">
        <v>18</v>
      </c>
      <c r="F320" s="245"/>
      <c r="G320" s="246">
        <f>ROUND(E320*F320,2)</f>
        <v>0</v>
      </c>
      <c r="H320" s="245"/>
      <c r="I320" s="246">
        <f>ROUND(E320*H320,2)</f>
        <v>0</v>
      </c>
      <c r="J320" s="245"/>
      <c r="K320" s="246">
        <f>ROUND(E320*J320,2)</f>
        <v>0</v>
      </c>
      <c r="L320" s="246">
        <v>21</v>
      </c>
      <c r="M320" s="246">
        <f>G320*(1+L320/100)</f>
        <v>0</v>
      </c>
      <c r="N320" s="244">
        <v>0</v>
      </c>
      <c r="O320" s="244">
        <f>ROUND(E320*N320,2)</f>
        <v>0</v>
      </c>
      <c r="P320" s="244">
        <v>0</v>
      </c>
      <c r="Q320" s="244">
        <f>ROUND(E320*P320,2)</f>
        <v>0</v>
      </c>
      <c r="R320" s="246"/>
      <c r="S320" s="246" t="s">
        <v>333</v>
      </c>
      <c r="T320" s="247" t="s">
        <v>278</v>
      </c>
      <c r="U320" s="223">
        <v>0</v>
      </c>
      <c r="V320" s="223">
        <f>ROUND(E320*U320,2)</f>
        <v>0</v>
      </c>
      <c r="W320" s="223"/>
      <c r="X320" s="223" t="s">
        <v>279</v>
      </c>
      <c r="Y320" s="223" t="s">
        <v>280</v>
      </c>
      <c r="Z320" s="212"/>
      <c r="AA320" s="212"/>
      <c r="AB320" s="212"/>
      <c r="AC320" s="212"/>
      <c r="AD320" s="212"/>
      <c r="AE320" s="212"/>
      <c r="AF320" s="212"/>
      <c r="AG320" s="212" t="s">
        <v>320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2" x14ac:dyDescent="0.2">
      <c r="A321" s="219"/>
      <c r="B321" s="220"/>
      <c r="C321" s="255" t="s">
        <v>2132</v>
      </c>
      <c r="D321" s="228"/>
      <c r="E321" s="229">
        <v>18</v>
      </c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23"/>
      <c r="Z321" s="212"/>
      <c r="AA321" s="212"/>
      <c r="AB321" s="212"/>
      <c r="AC321" s="212"/>
      <c r="AD321" s="212"/>
      <c r="AE321" s="212"/>
      <c r="AF321" s="212"/>
      <c r="AG321" s="212" t="s">
        <v>285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41">
        <v>84</v>
      </c>
      <c r="B322" s="242" t="s">
        <v>2133</v>
      </c>
      <c r="C322" s="252" t="s">
        <v>2134</v>
      </c>
      <c r="D322" s="243" t="s">
        <v>367</v>
      </c>
      <c r="E322" s="244">
        <v>2</v>
      </c>
      <c r="F322" s="245"/>
      <c r="G322" s="246">
        <f>ROUND(E322*F322,2)</f>
        <v>0</v>
      </c>
      <c r="H322" s="245"/>
      <c r="I322" s="246">
        <f>ROUND(E322*H322,2)</f>
        <v>0</v>
      </c>
      <c r="J322" s="245"/>
      <c r="K322" s="246">
        <f>ROUND(E322*J322,2)</f>
        <v>0</v>
      </c>
      <c r="L322" s="246">
        <v>21</v>
      </c>
      <c r="M322" s="246">
        <f>G322*(1+L322/100)</f>
        <v>0</v>
      </c>
      <c r="N322" s="244">
        <v>0</v>
      </c>
      <c r="O322" s="244">
        <f>ROUND(E322*N322,2)</f>
        <v>0</v>
      </c>
      <c r="P322" s="244">
        <v>0</v>
      </c>
      <c r="Q322" s="244">
        <f>ROUND(E322*P322,2)</f>
        <v>0</v>
      </c>
      <c r="R322" s="246"/>
      <c r="S322" s="246" t="s">
        <v>333</v>
      </c>
      <c r="T322" s="247" t="s">
        <v>278</v>
      </c>
      <c r="U322" s="223">
        <v>0</v>
      </c>
      <c r="V322" s="223">
        <f>ROUND(E322*U322,2)</f>
        <v>0</v>
      </c>
      <c r="W322" s="223"/>
      <c r="X322" s="223" t="s">
        <v>279</v>
      </c>
      <c r="Y322" s="223" t="s">
        <v>280</v>
      </c>
      <c r="Z322" s="212"/>
      <c r="AA322" s="212"/>
      <c r="AB322" s="212"/>
      <c r="AC322" s="212"/>
      <c r="AD322" s="212"/>
      <c r="AE322" s="212"/>
      <c r="AF322" s="212"/>
      <c r="AG322" s="212" t="s">
        <v>599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2" x14ac:dyDescent="0.2">
      <c r="A323" s="219"/>
      <c r="B323" s="220"/>
      <c r="C323" s="253" t="s">
        <v>2135</v>
      </c>
      <c r="D323" s="248"/>
      <c r="E323" s="248"/>
      <c r="F323" s="248"/>
      <c r="G323" s="248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23"/>
      <c r="Z323" s="212"/>
      <c r="AA323" s="212"/>
      <c r="AB323" s="212"/>
      <c r="AC323" s="212"/>
      <c r="AD323" s="212"/>
      <c r="AE323" s="212"/>
      <c r="AF323" s="212"/>
      <c r="AG323" s="212" t="s">
        <v>283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2" x14ac:dyDescent="0.2">
      <c r="A324" s="219"/>
      <c r="B324" s="220"/>
      <c r="C324" s="255" t="s">
        <v>142</v>
      </c>
      <c r="D324" s="228"/>
      <c r="E324" s="229">
        <v>2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285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22.5" outlineLevel="1" x14ac:dyDescent="0.2">
      <c r="A325" s="241">
        <v>85</v>
      </c>
      <c r="B325" s="242" t="s">
        <v>2136</v>
      </c>
      <c r="C325" s="252" t="s">
        <v>2137</v>
      </c>
      <c r="D325" s="243" t="s">
        <v>400</v>
      </c>
      <c r="E325" s="244">
        <v>60</v>
      </c>
      <c r="F325" s="245"/>
      <c r="G325" s="246">
        <f>ROUND(E325*F325,2)</f>
        <v>0</v>
      </c>
      <c r="H325" s="245"/>
      <c r="I325" s="246">
        <f>ROUND(E325*H325,2)</f>
        <v>0</v>
      </c>
      <c r="J325" s="245"/>
      <c r="K325" s="246">
        <f>ROUND(E325*J325,2)</f>
        <v>0</v>
      </c>
      <c r="L325" s="246">
        <v>21</v>
      </c>
      <c r="M325" s="246">
        <f>G325*(1+L325/100)</f>
        <v>0</v>
      </c>
      <c r="N325" s="244">
        <v>2.0000000000000001E-4</v>
      </c>
      <c r="O325" s="244">
        <f>ROUND(E325*N325,2)</f>
        <v>0.01</v>
      </c>
      <c r="P325" s="244">
        <v>0</v>
      </c>
      <c r="Q325" s="244">
        <f>ROUND(E325*P325,2)</f>
        <v>0</v>
      </c>
      <c r="R325" s="246"/>
      <c r="S325" s="246" t="s">
        <v>277</v>
      </c>
      <c r="T325" s="247" t="s">
        <v>278</v>
      </c>
      <c r="U325" s="223">
        <v>0</v>
      </c>
      <c r="V325" s="223">
        <f>ROUND(E325*U325,2)</f>
        <v>0</v>
      </c>
      <c r="W325" s="223"/>
      <c r="X325" s="223" t="s">
        <v>279</v>
      </c>
      <c r="Y325" s="223" t="s">
        <v>280</v>
      </c>
      <c r="Z325" s="212"/>
      <c r="AA325" s="212"/>
      <c r="AB325" s="212"/>
      <c r="AC325" s="212"/>
      <c r="AD325" s="212"/>
      <c r="AE325" s="212"/>
      <c r="AF325" s="212"/>
      <c r="AG325" s="212" t="s">
        <v>320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2" x14ac:dyDescent="0.2">
      <c r="A326" s="219"/>
      <c r="B326" s="220"/>
      <c r="C326" s="253" t="s">
        <v>2138</v>
      </c>
      <c r="D326" s="248"/>
      <c r="E326" s="248"/>
      <c r="F326" s="248"/>
      <c r="G326" s="248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23"/>
      <c r="Z326" s="212"/>
      <c r="AA326" s="212"/>
      <c r="AB326" s="212"/>
      <c r="AC326" s="212"/>
      <c r="AD326" s="212"/>
      <c r="AE326" s="212"/>
      <c r="AF326" s="212"/>
      <c r="AG326" s="212" t="s">
        <v>283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2" x14ac:dyDescent="0.2">
      <c r="A327" s="219"/>
      <c r="B327" s="220"/>
      <c r="C327" s="255" t="s">
        <v>2139</v>
      </c>
      <c r="D327" s="228"/>
      <c r="E327" s="229">
        <v>60</v>
      </c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285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41">
        <v>86</v>
      </c>
      <c r="B328" s="242" t="s">
        <v>2140</v>
      </c>
      <c r="C328" s="252" t="s">
        <v>2141</v>
      </c>
      <c r="D328" s="243" t="s">
        <v>367</v>
      </c>
      <c r="E328" s="244">
        <v>2</v>
      </c>
      <c r="F328" s="245"/>
      <c r="G328" s="246">
        <f>ROUND(E328*F328,2)</f>
        <v>0</v>
      </c>
      <c r="H328" s="245"/>
      <c r="I328" s="246">
        <f>ROUND(E328*H328,2)</f>
        <v>0</v>
      </c>
      <c r="J328" s="245"/>
      <c r="K328" s="246">
        <f>ROUND(E328*J328,2)</f>
        <v>0</v>
      </c>
      <c r="L328" s="246">
        <v>21</v>
      </c>
      <c r="M328" s="246">
        <f>G328*(1+L328/100)</f>
        <v>0</v>
      </c>
      <c r="N328" s="244">
        <v>8.9999999999999998E-4</v>
      </c>
      <c r="O328" s="244">
        <f>ROUND(E328*N328,2)</f>
        <v>0</v>
      </c>
      <c r="P328" s="244">
        <v>0</v>
      </c>
      <c r="Q328" s="244">
        <f>ROUND(E328*P328,2)</f>
        <v>0</v>
      </c>
      <c r="R328" s="246"/>
      <c r="S328" s="246" t="s">
        <v>277</v>
      </c>
      <c r="T328" s="247" t="s">
        <v>278</v>
      </c>
      <c r="U328" s="223">
        <v>0</v>
      </c>
      <c r="V328" s="223">
        <f>ROUND(E328*U328,2)</f>
        <v>0</v>
      </c>
      <c r="W328" s="223"/>
      <c r="X328" s="223" t="s">
        <v>279</v>
      </c>
      <c r="Y328" s="223" t="s">
        <v>280</v>
      </c>
      <c r="Z328" s="212"/>
      <c r="AA328" s="212"/>
      <c r="AB328" s="212"/>
      <c r="AC328" s="212"/>
      <c r="AD328" s="212"/>
      <c r="AE328" s="212"/>
      <c r="AF328" s="212"/>
      <c r="AG328" s="212" t="s">
        <v>320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2" x14ac:dyDescent="0.2">
      <c r="A329" s="219"/>
      <c r="B329" s="220"/>
      <c r="C329" s="255" t="s">
        <v>2142</v>
      </c>
      <c r="D329" s="228"/>
      <c r="E329" s="229">
        <v>2</v>
      </c>
      <c r="F329" s="223"/>
      <c r="G329" s="223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23"/>
      <c r="Z329" s="212"/>
      <c r="AA329" s="212"/>
      <c r="AB329" s="212"/>
      <c r="AC329" s="212"/>
      <c r="AD329" s="212"/>
      <c r="AE329" s="212"/>
      <c r="AF329" s="212"/>
      <c r="AG329" s="212" t="s">
        <v>285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41">
        <v>87</v>
      </c>
      <c r="B330" s="242" t="s">
        <v>2143</v>
      </c>
      <c r="C330" s="252" t="s">
        <v>2144</v>
      </c>
      <c r="D330" s="243" t="s">
        <v>367</v>
      </c>
      <c r="E330" s="244">
        <v>2</v>
      </c>
      <c r="F330" s="245"/>
      <c r="G330" s="246">
        <f>ROUND(E330*F330,2)</f>
        <v>0</v>
      </c>
      <c r="H330" s="245"/>
      <c r="I330" s="246">
        <f>ROUND(E330*H330,2)</f>
        <v>0</v>
      </c>
      <c r="J330" s="245"/>
      <c r="K330" s="246">
        <f>ROUND(E330*J330,2)</f>
        <v>0</v>
      </c>
      <c r="L330" s="246">
        <v>21</v>
      </c>
      <c r="M330" s="246">
        <f>G330*(1+L330/100)</f>
        <v>0</v>
      </c>
      <c r="N330" s="244">
        <v>0</v>
      </c>
      <c r="O330" s="244">
        <f>ROUND(E330*N330,2)</f>
        <v>0</v>
      </c>
      <c r="P330" s="244">
        <v>0</v>
      </c>
      <c r="Q330" s="244">
        <f>ROUND(E330*P330,2)</f>
        <v>0</v>
      </c>
      <c r="R330" s="246"/>
      <c r="S330" s="246" t="s">
        <v>277</v>
      </c>
      <c r="T330" s="247" t="s">
        <v>278</v>
      </c>
      <c r="U330" s="223">
        <v>0</v>
      </c>
      <c r="V330" s="223">
        <f>ROUND(E330*U330,2)</f>
        <v>0</v>
      </c>
      <c r="W330" s="223"/>
      <c r="X330" s="223" t="s">
        <v>279</v>
      </c>
      <c r="Y330" s="223" t="s">
        <v>280</v>
      </c>
      <c r="Z330" s="212"/>
      <c r="AA330" s="212"/>
      <c r="AB330" s="212"/>
      <c r="AC330" s="212"/>
      <c r="AD330" s="212"/>
      <c r="AE330" s="212"/>
      <c r="AF330" s="212"/>
      <c r="AG330" s="212" t="s">
        <v>320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2" x14ac:dyDescent="0.2">
      <c r="A331" s="219"/>
      <c r="B331" s="220"/>
      <c r="C331" s="255" t="s">
        <v>142</v>
      </c>
      <c r="D331" s="228"/>
      <c r="E331" s="229">
        <v>2</v>
      </c>
      <c r="F331" s="223"/>
      <c r="G331" s="223"/>
      <c r="H331" s="223"/>
      <c r="I331" s="223"/>
      <c r="J331" s="223"/>
      <c r="K331" s="223"/>
      <c r="L331" s="223"/>
      <c r="M331" s="223"/>
      <c r="N331" s="222"/>
      <c r="O331" s="222"/>
      <c r="P331" s="222"/>
      <c r="Q331" s="222"/>
      <c r="R331" s="223"/>
      <c r="S331" s="223"/>
      <c r="T331" s="223"/>
      <c r="U331" s="223"/>
      <c r="V331" s="223"/>
      <c r="W331" s="223"/>
      <c r="X331" s="223"/>
      <c r="Y331" s="223"/>
      <c r="Z331" s="212"/>
      <c r="AA331" s="212"/>
      <c r="AB331" s="212"/>
      <c r="AC331" s="212"/>
      <c r="AD331" s="212"/>
      <c r="AE331" s="212"/>
      <c r="AF331" s="212"/>
      <c r="AG331" s="212" t="s">
        <v>285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41">
        <v>88</v>
      </c>
      <c r="B332" s="242" t="s">
        <v>2145</v>
      </c>
      <c r="C332" s="252" t="s">
        <v>2146</v>
      </c>
      <c r="D332" s="243" t="s">
        <v>367</v>
      </c>
      <c r="E332" s="244">
        <v>2</v>
      </c>
      <c r="F332" s="245"/>
      <c r="G332" s="246">
        <f>ROUND(E332*F332,2)</f>
        <v>0</v>
      </c>
      <c r="H332" s="245"/>
      <c r="I332" s="246">
        <f>ROUND(E332*H332,2)</f>
        <v>0</v>
      </c>
      <c r="J332" s="245"/>
      <c r="K332" s="246">
        <f>ROUND(E332*J332,2)</f>
        <v>0</v>
      </c>
      <c r="L332" s="246">
        <v>21</v>
      </c>
      <c r="M332" s="246">
        <f>G332*(1+L332/100)</f>
        <v>0</v>
      </c>
      <c r="N332" s="244">
        <v>0</v>
      </c>
      <c r="O332" s="244">
        <f>ROUND(E332*N332,2)</f>
        <v>0</v>
      </c>
      <c r="P332" s="244">
        <v>0</v>
      </c>
      <c r="Q332" s="244">
        <f>ROUND(E332*P332,2)</f>
        <v>0</v>
      </c>
      <c r="R332" s="246"/>
      <c r="S332" s="246" t="s">
        <v>277</v>
      </c>
      <c r="T332" s="247" t="s">
        <v>278</v>
      </c>
      <c r="U332" s="223">
        <v>0</v>
      </c>
      <c r="V332" s="223">
        <f>ROUND(E332*U332,2)</f>
        <v>0</v>
      </c>
      <c r="W332" s="223"/>
      <c r="X332" s="223" t="s">
        <v>279</v>
      </c>
      <c r="Y332" s="223" t="s">
        <v>280</v>
      </c>
      <c r="Z332" s="212"/>
      <c r="AA332" s="212"/>
      <c r="AB332" s="212"/>
      <c r="AC332" s="212"/>
      <c r="AD332" s="212"/>
      <c r="AE332" s="212"/>
      <c r="AF332" s="212"/>
      <c r="AG332" s="212" t="s">
        <v>320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2" x14ac:dyDescent="0.2">
      <c r="A333" s="219"/>
      <c r="B333" s="220"/>
      <c r="C333" s="255" t="s">
        <v>142</v>
      </c>
      <c r="D333" s="228"/>
      <c r="E333" s="229">
        <v>2</v>
      </c>
      <c r="F333" s="223"/>
      <c r="G333" s="223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23"/>
      <c r="Z333" s="212"/>
      <c r="AA333" s="212"/>
      <c r="AB333" s="212"/>
      <c r="AC333" s="212"/>
      <c r="AD333" s="212"/>
      <c r="AE333" s="212"/>
      <c r="AF333" s="212"/>
      <c r="AG333" s="212" t="s">
        <v>285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41">
        <v>89</v>
      </c>
      <c r="B334" s="242" t="s">
        <v>2147</v>
      </c>
      <c r="C334" s="252" t="s">
        <v>2148</v>
      </c>
      <c r="D334" s="243" t="s">
        <v>367</v>
      </c>
      <c r="E334" s="244">
        <v>1</v>
      </c>
      <c r="F334" s="245"/>
      <c r="G334" s="246">
        <f>ROUND(E334*F334,2)</f>
        <v>0</v>
      </c>
      <c r="H334" s="245"/>
      <c r="I334" s="246">
        <f>ROUND(E334*H334,2)</f>
        <v>0</v>
      </c>
      <c r="J334" s="245"/>
      <c r="K334" s="246">
        <f>ROUND(E334*J334,2)</f>
        <v>0</v>
      </c>
      <c r="L334" s="246">
        <v>21</v>
      </c>
      <c r="M334" s="246">
        <f>G334*(1+L334/100)</f>
        <v>0</v>
      </c>
      <c r="N334" s="244">
        <v>1.7000000000000001E-2</v>
      </c>
      <c r="O334" s="244">
        <f>ROUND(E334*N334,2)</f>
        <v>0.02</v>
      </c>
      <c r="P334" s="244">
        <v>0</v>
      </c>
      <c r="Q334" s="244">
        <f>ROUND(E334*P334,2)</f>
        <v>0</v>
      </c>
      <c r="R334" s="246" t="s">
        <v>608</v>
      </c>
      <c r="S334" s="246" t="s">
        <v>333</v>
      </c>
      <c r="T334" s="247" t="s">
        <v>278</v>
      </c>
      <c r="U334" s="223">
        <v>0</v>
      </c>
      <c r="V334" s="223">
        <f>ROUND(E334*U334,2)</f>
        <v>0</v>
      </c>
      <c r="W334" s="223"/>
      <c r="X334" s="223" t="s">
        <v>609</v>
      </c>
      <c r="Y334" s="223" t="s">
        <v>280</v>
      </c>
      <c r="Z334" s="212"/>
      <c r="AA334" s="212"/>
      <c r="AB334" s="212"/>
      <c r="AC334" s="212"/>
      <c r="AD334" s="212"/>
      <c r="AE334" s="212"/>
      <c r="AF334" s="212"/>
      <c r="AG334" s="212" t="s">
        <v>610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2" x14ac:dyDescent="0.2">
      <c r="A335" s="219"/>
      <c r="B335" s="220"/>
      <c r="C335" s="253" t="s">
        <v>738</v>
      </c>
      <c r="D335" s="248"/>
      <c r="E335" s="248"/>
      <c r="F335" s="248"/>
      <c r="G335" s="248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23"/>
      <c r="Z335" s="212"/>
      <c r="AA335" s="212"/>
      <c r="AB335" s="212"/>
      <c r="AC335" s="212"/>
      <c r="AD335" s="212"/>
      <c r="AE335" s="212"/>
      <c r="AF335" s="212"/>
      <c r="AG335" s="212" t="s">
        <v>283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2" x14ac:dyDescent="0.2">
      <c r="A336" s="219"/>
      <c r="B336" s="220"/>
      <c r="C336" s="255" t="s">
        <v>2041</v>
      </c>
      <c r="D336" s="228"/>
      <c r="E336" s="229">
        <v>1</v>
      </c>
      <c r="F336" s="223"/>
      <c r="G336" s="223"/>
      <c r="H336" s="223"/>
      <c r="I336" s="223"/>
      <c r="J336" s="223"/>
      <c r="K336" s="223"/>
      <c r="L336" s="223"/>
      <c r="M336" s="223"/>
      <c r="N336" s="222"/>
      <c r="O336" s="222"/>
      <c r="P336" s="222"/>
      <c r="Q336" s="222"/>
      <c r="R336" s="223"/>
      <c r="S336" s="223"/>
      <c r="T336" s="223"/>
      <c r="U336" s="223"/>
      <c r="V336" s="223"/>
      <c r="W336" s="223"/>
      <c r="X336" s="223"/>
      <c r="Y336" s="223"/>
      <c r="Z336" s="212"/>
      <c r="AA336" s="212"/>
      <c r="AB336" s="212"/>
      <c r="AC336" s="212"/>
      <c r="AD336" s="212"/>
      <c r="AE336" s="212"/>
      <c r="AF336" s="212"/>
      <c r="AG336" s="212" t="s">
        <v>285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41">
        <v>90</v>
      </c>
      <c r="B337" s="242" t="s">
        <v>2149</v>
      </c>
      <c r="C337" s="252" t="s">
        <v>2150</v>
      </c>
      <c r="D337" s="243" t="s">
        <v>367</v>
      </c>
      <c r="E337" s="244">
        <v>8</v>
      </c>
      <c r="F337" s="245"/>
      <c r="G337" s="246">
        <f>ROUND(E337*F337,2)</f>
        <v>0</v>
      </c>
      <c r="H337" s="245"/>
      <c r="I337" s="246">
        <f>ROUND(E337*H337,2)</f>
        <v>0</v>
      </c>
      <c r="J337" s="245"/>
      <c r="K337" s="246">
        <f>ROUND(E337*J337,2)</f>
        <v>0</v>
      </c>
      <c r="L337" s="246">
        <v>21</v>
      </c>
      <c r="M337" s="246">
        <f>G337*(1+L337/100)</f>
        <v>0</v>
      </c>
      <c r="N337" s="244">
        <v>1.9E-2</v>
      </c>
      <c r="O337" s="244">
        <f>ROUND(E337*N337,2)</f>
        <v>0.15</v>
      </c>
      <c r="P337" s="244">
        <v>0</v>
      </c>
      <c r="Q337" s="244">
        <f>ROUND(E337*P337,2)</f>
        <v>0</v>
      </c>
      <c r="R337" s="246" t="s">
        <v>608</v>
      </c>
      <c r="S337" s="246" t="s">
        <v>333</v>
      </c>
      <c r="T337" s="247" t="s">
        <v>278</v>
      </c>
      <c r="U337" s="223">
        <v>0</v>
      </c>
      <c r="V337" s="223">
        <f>ROUND(E337*U337,2)</f>
        <v>0</v>
      </c>
      <c r="W337" s="223"/>
      <c r="X337" s="223" t="s">
        <v>609</v>
      </c>
      <c r="Y337" s="223" t="s">
        <v>280</v>
      </c>
      <c r="Z337" s="212"/>
      <c r="AA337" s="212"/>
      <c r="AB337" s="212"/>
      <c r="AC337" s="212"/>
      <c r="AD337" s="212"/>
      <c r="AE337" s="212"/>
      <c r="AF337" s="212"/>
      <c r="AG337" s="212" t="s">
        <v>610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2" x14ac:dyDescent="0.2">
      <c r="A338" s="219"/>
      <c r="B338" s="220"/>
      <c r="C338" s="253" t="s">
        <v>738</v>
      </c>
      <c r="D338" s="248"/>
      <c r="E338" s="248"/>
      <c r="F338" s="248"/>
      <c r="G338" s="248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23"/>
      <c r="Z338" s="212"/>
      <c r="AA338" s="212"/>
      <c r="AB338" s="212"/>
      <c r="AC338" s="212"/>
      <c r="AD338" s="212"/>
      <c r="AE338" s="212"/>
      <c r="AF338" s="212"/>
      <c r="AG338" s="212" t="s">
        <v>283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2" x14ac:dyDescent="0.2">
      <c r="A339" s="219"/>
      <c r="B339" s="220"/>
      <c r="C339" s="255" t="s">
        <v>2151</v>
      </c>
      <c r="D339" s="228"/>
      <c r="E339" s="229">
        <v>8</v>
      </c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23"/>
      <c r="Z339" s="212"/>
      <c r="AA339" s="212"/>
      <c r="AB339" s="212"/>
      <c r="AC339" s="212"/>
      <c r="AD339" s="212"/>
      <c r="AE339" s="212"/>
      <c r="AF339" s="212"/>
      <c r="AG339" s="212" t="s">
        <v>285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41">
        <v>91</v>
      </c>
      <c r="B340" s="242" t="s">
        <v>2152</v>
      </c>
      <c r="C340" s="252" t="s">
        <v>2153</v>
      </c>
      <c r="D340" s="243" t="s">
        <v>367</v>
      </c>
      <c r="E340" s="244">
        <v>16</v>
      </c>
      <c r="F340" s="245"/>
      <c r="G340" s="246">
        <f>ROUND(E340*F340,2)</f>
        <v>0</v>
      </c>
      <c r="H340" s="245"/>
      <c r="I340" s="246">
        <f>ROUND(E340*H340,2)</f>
        <v>0</v>
      </c>
      <c r="J340" s="245"/>
      <c r="K340" s="246">
        <f>ROUND(E340*J340,2)</f>
        <v>0</v>
      </c>
      <c r="L340" s="246">
        <v>21</v>
      </c>
      <c r="M340" s="246">
        <f>G340*(1+L340/100)</f>
        <v>0</v>
      </c>
      <c r="N340" s="244">
        <v>2.1000000000000001E-2</v>
      </c>
      <c r="O340" s="244">
        <f>ROUND(E340*N340,2)</f>
        <v>0.34</v>
      </c>
      <c r="P340" s="244">
        <v>0</v>
      </c>
      <c r="Q340" s="244">
        <f>ROUND(E340*P340,2)</f>
        <v>0</v>
      </c>
      <c r="R340" s="246" t="s">
        <v>608</v>
      </c>
      <c r="S340" s="246" t="s">
        <v>333</v>
      </c>
      <c r="T340" s="247" t="s">
        <v>278</v>
      </c>
      <c r="U340" s="223">
        <v>0</v>
      </c>
      <c r="V340" s="223">
        <f>ROUND(E340*U340,2)</f>
        <v>0</v>
      </c>
      <c r="W340" s="223"/>
      <c r="X340" s="223" t="s">
        <v>609</v>
      </c>
      <c r="Y340" s="223" t="s">
        <v>280</v>
      </c>
      <c r="Z340" s="212"/>
      <c r="AA340" s="212"/>
      <c r="AB340" s="212"/>
      <c r="AC340" s="212"/>
      <c r="AD340" s="212"/>
      <c r="AE340" s="212"/>
      <c r="AF340" s="212"/>
      <c r="AG340" s="212" t="s">
        <v>610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2" x14ac:dyDescent="0.2">
      <c r="A341" s="219"/>
      <c r="B341" s="220"/>
      <c r="C341" s="253" t="s">
        <v>738</v>
      </c>
      <c r="D341" s="248"/>
      <c r="E341" s="248"/>
      <c r="F341" s="248"/>
      <c r="G341" s="248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23"/>
      <c r="Z341" s="212"/>
      <c r="AA341" s="212"/>
      <c r="AB341" s="212"/>
      <c r="AC341" s="212"/>
      <c r="AD341" s="212"/>
      <c r="AE341" s="212"/>
      <c r="AF341" s="212"/>
      <c r="AG341" s="212" t="s">
        <v>283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2" x14ac:dyDescent="0.2">
      <c r="A342" s="219"/>
      <c r="B342" s="220"/>
      <c r="C342" s="255" t="s">
        <v>2047</v>
      </c>
      <c r="D342" s="228"/>
      <c r="E342" s="229">
        <v>16</v>
      </c>
      <c r="F342" s="223"/>
      <c r="G342" s="223"/>
      <c r="H342" s="223"/>
      <c r="I342" s="223"/>
      <c r="J342" s="223"/>
      <c r="K342" s="223"/>
      <c r="L342" s="223"/>
      <c r="M342" s="223"/>
      <c r="N342" s="222"/>
      <c r="O342" s="222"/>
      <c r="P342" s="222"/>
      <c r="Q342" s="222"/>
      <c r="R342" s="223"/>
      <c r="S342" s="223"/>
      <c r="T342" s="223"/>
      <c r="U342" s="223"/>
      <c r="V342" s="223"/>
      <c r="W342" s="223"/>
      <c r="X342" s="223"/>
      <c r="Y342" s="223"/>
      <c r="Z342" s="212"/>
      <c r="AA342" s="212"/>
      <c r="AB342" s="212"/>
      <c r="AC342" s="212"/>
      <c r="AD342" s="212"/>
      <c r="AE342" s="212"/>
      <c r="AF342" s="212"/>
      <c r="AG342" s="212" t="s">
        <v>285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41">
        <v>92</v>
      </c>
      <c r="B343" s="242" t="s">
        <v>2154</v>
      </c>
      <c r="C343" s="252" t="s">
        <v>2155</v>
      </c>
      <c r="D343" s="243" t="s">
        <v>367</v>
      </c>
      <c r="E343" s="244">
        <v>1</v>
      </c>
      <c r="F343" s="245"/>
      <c r="G343" s="246">
        <f>ROUND(E343*F343,2)</f>
        <v>0</v>
      </c>
      <c r="H343" s="245"/>
      <c r="I343" s="246">
        <f>ROUND(E343*H343,2)</f>
        <v>0</v>
      </c>
      <c r="J343" s="245"/>
      <c r="K343" s="246">
        <f>ROUND(E343*J343,2)</f>
        <v>0</v>
      </c>
      <c r="L343" s="246">
        <v>21</v>
      </c>
      <c r="M343" s="246">
        <f>G343*(1+L343/100)</f>
        <v>0</v>
      </c>
      <c r="N343" s="244">
        <v>2.5999999999999999E-2</v>
      </c>
      <c r="O343" s="244">
        <f>ROUND(E343*N343,2)</f>
        <v>0.03</v>
      </c>
      <c r="P343" s="244">
        <v>0</v>
      </c>
      <c r="Q343" s="244">
        <f>ROUND(E343*P343,2)</f>
        <v>0</v>
      </c>
      <c r="R343" s="246" t="s">
        <v>608</v>
      </c>
      <c r="S343" s="246" t="s">
        <v>333</v>
      </c>
      <c r="T343" s="247" t="s">
        <v>278</v>
      </c>
      <c r="U343" s="223">
        <v>0</v>
      </c>
      <c r="V343" s="223">
        <f>ROUND(E343*U343,2)</f>
        <v>0</v>
      </c>
      <c r="W343" s="223"/>
      <c r="X343" s="223" t="s">
        <v>609</v>
      </c>
      <c r="Y343" s="223" t="s">
        <v>280</v>
      </c>
      <c r="Z343" s="212"/>
      <c r="AA343" s="212"/>
      <c r="AB343" s="212"/>
      <c r="AC343" s="212"/>
      <c r="AD343" s="212"/>
      <c r="AE343" s="212"/>
      <c r="AF343" s="212"/>
      <c r="AG343" s="212" t="s">
        <v>610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2" x14ac:dyDescent="0.2">
      <c r="A344" s="219"/>
      <c r="B344" s="220"/>
      <c r="C344" s="253" t="s">
        <v>738</v>
      </c>
      <c r="D344" s="248"/>
      <c r="E344" s="248"/>
      <c r="F344" s="248"/>
      <c r="G344" s="248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23"/>
      <c r="Z344" s="212"/>
      <c r="AA344" s="212"/>
      <c r="AB344" s="212"/>
      <c r="AC344" s="212"/>
      <c r="AD344" s="212"/>
      <c r="AE344" s="212"/>
      <c r="AF344" s="212"/>
      <c r="AG344" s="212" t="s">
        <v>283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2" x14ac:dyDescent="0.2">
      <c r="A345" s="219"/>
      <c r="B345" s="220"/>
      <c r="C345" s="255" t="s">
        <v>2050</v>
      </c>
      <c r="D345" s="228"/>
      <c r="E345" s="229">
        <v>1</v>
      </c>
      <c r="F345" s="223"/>
      <c r="G345" s="223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23"/>
      <c r="Z345" s="212"/>
      <c r="AA345" s="212"/>
      <c r="AB345" s="212"/>
      <c r="AC345" s="212"/>
      <c r="AD345" s="212"/>
      <c r="AE345" s="212"/>
      <c r="AF345" s="212"/>
      <c r="AG345" s="212" t="s">
        <v>285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41">
        <v>93</v>
      </c>
      <c r="B346" s="242" t="s">
        <v>2156</v>
      </c>
      <c r="C346" s="252" t="s">
        <v>2157</v>
      </c>
      <c r="D346" s="243" t="s">
        <v>367</v>
      </c>
      <c r="E346" s="244">
        <v>1</v>
      </c>
      <c r="F346" s="245"/>
      <c r="G346" s="246">
        <f>ROUND(E346*F346,2)</f>
        <v>0</v>
      </c>
      <c r="H346" s="245"/>
      <c r="I346" s="246">
        <f>ROUND(E346*H346,2)</f>
        <v>0</v>
      </c>
      <c r="J346" s="245"/>
      <c r="K346" s="246">
        <f>ROUND(E346*J346,2)</f>
        <v>0</v>
      </c>
      <c r="L346" s="246">
        <v>21</v>
      </c>
      <c r="M346" s="246">
        <f>G346*(1+L346/100)</f>
        <v>0</v>
      </c>
      <c r="N346" s="244">
        <v>6.2E-2</v>
      </c>
      <c r="O346" s="244">
        <f>ROUND(E346*N346,2)</f>
        <v>0.06</v>
      </c>
      <c r="P346" s="244">
        <v>0</v>
      </c>
      <c r="Q346" s="244">
        <f>ROUND(E346*P346,2)</f>
        <v>0</v>
      </c>
      <c r="R346" s="246"/>
      <c r="S346" s="246" t="s">
        <v>277</v>
      </c>
      <c r="T346" s="247" t="s">
        <v>278</v>
      </c>
      <c r="U346" s="223">
        <v>0</v>
      </c>
      <c r="V346" s="223">
        <f>ROUND(E346*U346,2)</f>
        <v>0</v>
      </c>
      <c r="W346" s="223"/>
      <c r="X346" s="223" t="s">
        <v>609</v>
      </c>
      <c r="Y346" s="223" t="s">
        <v>280</v>
      </c>
      <c r="Z346" s="212"/>
      <c r="AA346" s="212"/>
      <c r="AB346" s="212"/>
      <c r="AC346" s="212"/>
      <c r="AD346" s="212"/>
      <c r="AE346" s="212"/>
      <c r="AF346" s="212"/>
      <c r="AG346" s="212" t="s">
        <v>610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2" x14ac:dyDescent="0.2">
      <c r="A347" s="219"/>
      <c r="B347" s="220"/>
      <c r="C347" s="253" t="s">
        <v>738</v>
      </c>
      <c r="D347" s="248"/>
      <c r="E347" s="248"/>
      <c r="F347" s="248"/>
      <c r="G347" s="248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23"/>
      <c r="Z347" s="212"/>
      <c r="AA347" s="212"/>
      <c r="AB347" s="212"/>
      <c r="AC347" s="212"/>
      <c r="AD347" s="212"/>
      <c r="AE347" s="212"/>
      <c r="AF347" s="212"/>
      <c r="AG347" s="212" t="s">
        <v>283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2" x14ac:dyDescent="0.2">
      <c r="A348" s="219"/>
      <c r="B348" s="220"/>
      <c r="C348" s="255" t="s">
        <v>2038</v>
      </c>
      <c r="D348" s="228"/>
      <c r="E348" s="229">
        <v>1</v>
      </c>
      <c r="F348" s="223"/>
      <c r="G348" s="223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23"/>
      <c r="Z348" s="212"/>
      <c r="AA348" s="212"/>
      <c r="AB348" s="212"/>
      <c r="AC348" s="212"/>
      <c r="AD348" s="212"/>
      <c r="AE348" s="212"/>
      <c r="AF348" s="212"/>
      <c r="AG348" s="212" t="s">
        <v>285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41">
        <v>94</v>
      </c>
      <c r="B349" s="242" t="s">
        <v>2158</v>
      </c>
      <c r="C349" s="252" t="s">
        <v>2159</v>
      </c>
      <c r="D349" s="243" t="s">
        <v>1439</v>
      </c>
      <c r="E349" s="244">
        <v>2</v>
      </c>
      <c r="F349" s="245"/>
      <c r="G349" s="246">
        <f>ROUND(E349*F349,2)</f>
        <v>0</v>
      </c>
      <c r="H349" s="245"/>
      <c r="I349" s="246">
        <f>ROUND(E349*H349,2)</f>
        <v>0</v>
      </c>
      <c r="J349" s="245"/>
      <c r="K349" s="246">
        <f>ROUND(E349*J349,2)</f>
        <v>0</v>
      </c>
      <c r="L349" s="246">
        <v>21</v>
      </c>
      <c r="M349" s="246">
        <f>G349*(1+L349/100)</f>
        <v>0</v>
      </c>
      <c r="N349" s="244">
        <v>0.122</v>
      </c>
      <c r="O349" s="244">
        <f>ROUND(E349*N349,2)</f>
        <v>0.24</v>
      </c>
      <c r="P349" s="244">
        <v>0</v>
      </c>
      <c r="Q349" s="244">
        <f>ROUND(E349*P349,2)</f>
        <v>0</v>
      </c>
      <c r="R349" s="246" t="s">
        <v>608</v>
      </c>
      <c r="S349" s="246" t="s">
        <v>333</v>
      </c>
      <c r="T349" s="247" t="s">
        <v>278</v>
      </c>
      <c r="U349" s="223">
        <v>0</v>
      </c>
      <c r="V349" s="223">
        <f>ROUND(E349*U349,2)</f>
        <v>0</v>
      </c>
      <c r="W349" s="223"/>
      <c r="X349" s="223" t="s">
        <v>609</v>
      </c>
      <c r="Y349" s="223" t="s">
        <v>280</v>
      </c>
      <c r="Z349" s="212"/>
      <c r="AA349" s="212"/>
      <c r="AB349" s="212"/>
      <c r="AC349" s="212"/>
      <c r="AD349" s="212"/>
      <c r="AE349" s="212"/>
      <c r="AF349" s="212"/>
      <c r="AG349" s="212" t="s">
        <v>610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2" x14ac:dyDescent="0.2">
      <c r="A350" s="219"/>
      <c r="B350" s="220"/>
      <c r="C350" s="253" t="s">
        <v>2160</v>
      </c>
      <c r="D350" s="248"/>
      <c r="E350" s="248"/>
      <c r="F350" s="248"/>
      <c r="G350" s="248"/>
      <c r="H350" s="223"/>
      <c r="I350" s="223"/>
      <c r="J350" s="223"/>
      <c r="K350" s="223"/>
      <c r="L350" s="223"/>
      <c r="M350" s="223"/>
      <c r="N350" s="222"/>
      <c r="O350" s="222"/>
      <c r="P350" s="222"/>
      <c r="Q350" s="222"/>
      <c r="R350" s="223"/>
      <c r="S350" s="223"/>
      <c r="T350" s="223"/>
      <c r="U350" s="223"/>
      <c r="V350" s="223"/>
      <c r="W350" s="223"/>
      <c r="X350" s="223"/>
      <c r="Y350" s="223"/>
      <c r="Z350" s="212"/>
      <c r="AA350" s="212"/>
      <c r="AB350" s="212"/>
      <c r="AC350" s="212"/>
      <c r="AD350" s="212"/>
      <c r="AE350" s="212"/>
      <c r="AF350" s="212"/>
      <c r="AG350" s="212" t="s">
        <v>283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2" x14ac:dyDescent="0.2">
      <c r="A351" s="219"/>
      <c r="B351" s="220"/>
      <c r="C351" s="255" t="s">
        <v>2161</v>
      </c>
      <c r="D351" s="228"/>
      <c r="E351" s="229">
        <v>1</v>
      </c>
      <c r="F351" s="223"/>
      <c r="G351" s="223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23"/>
      <c r="Z351" s="212"/>
      <c r="AA351" s="212"/>
      <c r="AB351" s="212"/>
      <c r="AC351" s="212"/>
      <c r="AD351" s="212"/>
      <c r="AE351" s="212"/>
      <c r="AF351" s="212"/>
      <c r="AG351" s="212" t="s">
        <v>285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19"/>
      <c r="B352" s="220"/>
      <c r="C352" s="255" t="s">
        <v>2162</v>
      </c>
      <c r="D352" s="228"/>
      <c r="E352" s="229">
        <v>1</v>
      </c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23"/>
      <c r="Z352" s="212"/>
      <c r="AA352" s="212"/>
      <c r="AB352" s="212"/>
      <c r="AC352" s="212"/>
      <c r="AD352" s="212"/>
      <c r="AE352" s="212"/>
      <c r="AF352" s="212"/>
      <c r="AG352" s="212" t="s">
        <v>285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>
        <v>95</v>
      </c>
      <c r="B353" s="220" t="s">
        <v>674</v>
      </c>
      <c r="C353" s="271" t="s">
        <v>675</v>
      </c>
      <c r="D353" s="221" t="s">
        <v>0</v>
      </c>
      <c r="E353" s="267"/>
      <c r="F353" s="224"/>
      <c r="G353" s="223">
        <f>ROUND(E353*F353,2)</f>
        <v>0</v>
      </c>
      <c r="H353" s="224"/>
      <c r="I353" s="223">
        <f>ROUND(E353*H353,2)</f>
        <v>0</v>
      </c>
      <c r="J353" s="224"/>
      <c r="K353" s="223">
        <f>ROUND(E353*J353,2)</f>
        <v>0</v>
      </c>
      <c r="L353" s="223">
        <v>21</v>
      </c>
      <c r="M353" s="223">
        <f>G353*(1+L353/100)</f>
        <v>0</v>
      </c>
      <c r="N353" s="222">
        <v>0</v>
      </c>
      <c r="O353" s="222">
        <f>ROUND(E353*N353,2)</f>
        <v>0</v>
      </c>
      <c r="P353" s="222">
        <v>0</v>
      </c>
      <c r="Q353" s="222">
        <f>ROUND(E353*P353,2)</f>
        <v>0</v>
      </c>
      <c r="R353" s="223"/>
      <c r="S353" s="223" t="s">
        <v>333</v>
      </c>
      <c r="T353" s="223" t="s">
        <v>278</v>
      </c>
      <c r="U353" s="223">
        <v>0</v>
      </c>
      <c r="V353" s="223">
        <f>ROUND(E353*U353,2)</f>
        <v>0</v>
      </c>
      <c r="W353" s="223"/>
      <c r="X353" s="223" t="s">
        <v>532</v>
      </c>
      <c r="Y353" s="223" t="s">
        <v>280</v>
      </c>
      <c r="Z353" s="212"/>
      <c r="AA353" s="212"/>
      <c r="AB353" s="212"/>
      <c r="AC353" s="212"/>
      <c r="AD353" s="212"/>
      <c r="AE353" s="212"/>
      <c r="AF353" s="212"/>
      <c r="AG353" s="212" t="s">
        <v>533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x14ac:dyDescent="0.2">
      <c r="A354" s="231" t="s">
        <v>272</v>
      </c>
      <c r="B354" s="232" t="s">
        <v>210</v>
      </c>
      <c r="C354" s="251" t="s">
        <v>211</v>
      </c>
      <c r="D354" s="233"/>
      <c r="E354" s="234"/>
      <c r="F354" s="235"/>
      <c r="G354" s="235">
        <f>SUMIF(AG355:AG417,"&lt;&gt;NOR",G355:G417)</f>
        <v>0</v>
      </c>
      <c r="H354" s="235"/>
      <c r="I354" s="235">
        <f>SUM(I355:I417)</f>
        <v>0</v>
      </c>
      <c r="J354" s="235"/>
      <c r="K354" s="235">
        <f>SUM(K355:K417)</f>
        <v>0</v>
      </c>
      <c r="L354" s="235"/>
      <c r="M354" s="235">
        <f>SUM(M355:M417)</f>
        <v>0</v>
      </c>
      <c r="N354" s="234"/>
      <c r="O354" s="234">
        <f>SUM(O355:O417)</f>
        <v>0.41000000000000003</v>
      </c>
      <c r="P354" s="234"/>
      <c r="Q354" s="234">
        <f>SUM(Q355:Q417)</f>
        <v>4.51</v>
      </c>
      <c r="R354" s="235"/>
      <c r="S354" s="235"/>
      <c r="T354" s="236"/>
      <c r="U354" s="230"/>
      <c r="V354" s="230">
        <f>SUM(V355:V417)</f>
        <v>0</v>
      </c>
      <c r="W354" s="230"/>
      <c r="X354" s="230"/>
      <c r="Y354" s="230"/>
      <c r="AG354" t="s">
        <v>273</v>
      </c>
    </row>
    <row r="355" spans="1:60" outlineLevel="1" x14ac:dyDescent="0.2">
      <c r="A355" s="241">
        <v>96</v>
      </c>
      <c r="B355" s="242" t="s">
        <v>2163</v>
      </c>
      <c r="C355" s="252" t="s">
        <v>2164</v>
      </c>
      <c r="D355" s="243" t="s">
        <v>359</v>
      </c>
      <c r="E355" s="244">
        <v>7.2</v>
      </c>
      <c r="F355" s="245"/>
      <c r="G355" s="246">
        <f>ROUND(E355*F355,2)</f>
        <v>0</v>
      </c>
      <c r="H355" s="245"/>
      <c r="I355" s="246">
        <f>ROUND(E355*H355,2)</f>
        <v>0</v>
      </c>
      <c r="J355" s="245"/>
      <c r="K355" s="246">
        <f>ROUND(E355*J355,2)</f>
        <v>0</v>
      </c>
      <c r="L355" s="246">
        <v>21</v>
      </c>
      <c r="M355" s="246">
        <f>G355*(1+L355/100)</f>
        <v>0</v>
      </c>
      <c r="N355" s="244">
        <v>0</v>
      </c>
      <c r="O355" s="244">
        <f>ROUND(E355*N355,2)</f>
        <v>0</v>
      </c>
      <c r="P355" s="244">
        <v>1.7000000000000001E-2</v>
      </c>
      <c r="Q355" s="244">
        <f>ROUND(E355*P355,2)</f>
        <v>0.12</v>
      </c>
      <c r="R355" s="246"/>
      <c r="S355" s="246" t="s">
        <v>333</v>
      </c>
      <c r="T355" s="247" t="s">
        <v>278</v>
      </c>
      <c r="U355" s="223">
        <v>0</v>
      </c>
      <c r="V355" s="223">
        <f>ROUND(E355*U355,2)</f>
        <v>0</v>
      </c>
      <c r="W355" s="223"/>
      <c r="X355" s="223" t="s">
        <v>279</v>
      </c>
      <c r="Y355" s="223" t="s">
        <v>280</v>
      </c>
      <c r="Z355" s="212"/>
      <c r="AA355" s="212"/>
      <c r="AB355" s="212"/>
      <c r="AC355" s="212"/>
      <c r="AD355" s="212"/>
      <c r="AE355" s="212"/>
      <c r="AF355" s="212"/>
      <c r="AG355" s="212" t="s">
        <v>599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2" x14ac:dyDescent="0.2">
      <c r="A356" s="219"/>
      <c r="B356" s="220"/>
      <c r="C356" s="255" t="s">
        <v>2165</v>
      </c>
      <c r="D356" s="228"/>
      <c r="E356" s="229">
        <v>7.2</v>
      </c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23"/>
      <c r="Z356" s="212"/>
      <c r="AA356" s="212"/>
      <c r="AB356" s="212"/>
      <c r="AC356" s="212"/>
      <c r="AD356" s="212"/>
      <c r="AE356" s="212"/>
      <c r="AF356" s="212"/>
      <c r="AG356" s="212" t="s">
        <v>285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41">
        <v>97</v>
      </c>
      <c r="B357" s="242" t="s">
        <v>2166</v>
      </c>
      <c r="C357" s="252" t="s">
        <v>2167</v>
      </c>
      <c r="D357" s="243" t="s">
        <v>367</v>
      </c>
      <c r="E357" s="244">
        <v>18</v>
      </c>
      <c r="F357" s="245"/>
      <c r="G357" s="246">
        <f>ROUND(E357*F357,2)</f>
        <v>0</v>
      </c>
      <c r="H357" s="245"/>
      <c r="I357" s="246">
        <f>ROUND(E357*H357,2)</f>
        <v>0</v>
      </c>
      <c r="J357" s="245"/>
      <c r="K357" s="246">
        <f>ROUND(E357*J357,2)</f>
        <v>0</v>
      </c>
      <c r="L357" s="246">
        <v>21</v>
      </c>
      <c r="M357" s="246">
        <f>G357*(1+L357/100)</f>
        <v>0</v>
      </c>
      <c r="N357" s="244">
        <v>0</v>
      </c>
      <c r="O357" s="244">
        <f>ROUND(E357*N357,2)</f>
        <v>0</v>
      </c>
      <c r="P357" s="244">
        <v>0</v>
      </c>
      <c r="Q357" s="244">
        <f>ROUND(E357*P357,2)</f>
        <v>0</v>
      </c>
      <c r="R357" s="246"/>
      <c r="S357" s="246" t="s">
        <v>333</v>
      </c>
      <c r="T357" s="247" t="s">
        <v>278</v>
      </c>
      <c r="U357" s="223">
        <v>0</v>
      </c>
      <c r="V357" s="223">
        <f>ROUND(E357*U357,2)</f>
        <v>0</v>
      </c>
      <c r="W357" s="223"/>
      <c r="X357" s="223" t="s">
        <v>279</v>
      </c>
      <c r="Y357" s="223" t="s">
        <v>280</v>
      </c>
      <c r="Z357" s="212"/>
      <c r="AA357" s="212"/>
      <c r="AB357" s="212"/>
      <c r="AC357" s="212"/>
      <c r="AD357" s="212"/>
      <c r="AE357" s="212"/>
      <c r="AF357" s="212"/>
      <c r="AG357" s="212" t="s">
        <v>389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2" x14ac:dyDescent="0.2">
      <c r="A358" s="219"/>
      <c r="B358" s="220"/>
      <c r="C358" s="253" t="s">
        <v>2168</v>
      </c>
      <c r="D358" s="248"/>
      <c r="E358" s="248"/>
      <c r="F358" s="248"/>
      <c r="G358" s="248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23"/>
      <c r="Z358" s="212"/>
      <c r="AA358" s="212"/>
      <c r="AB358" s="212"/>
      <c r="AC358" s="212"/>
      <c r="AD358" s="212"/>
      <c r="AE358" s="212"/>
      <c r="AF358" s="212"/>
      <c r="AG358" s="212" t="s">
        <v>283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2" x14ac:dyDescent="0.2">
      <c r="A359" s="219"/>
      <c r="B359" s="220"/>
      <c r="C359" s="255" t="s">
        <v>1248</v>
      </c>
      <c r="D359" s="228"/>
      <c r="E359" s="229">
        <v>18</v>
      </c>
      <c r="F359" s="223"/>
      <c r="G359" s="223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23"/>
      <c r="Z359" s="212"/>
      <c r="AA359" s="212"/>
      <c r="AB359" s="212"/>
      <c r="AC359" s="212"/>
      <c r="AD359" s="212"/>
      <c r="AE359" s="212"/>
      <c r="AF359" s="212"/>
      <c r="AG359" s="212" t="s">
        <v>285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41">
        <v>98</v>
      </c>
      <c r="B360" s="242" t="s">
        <v>664</v>
      </c>
      <c r="C360" s="252" t="s">
        <v>665</v>
      </c>
      <c r="D360" s="243" t="s">
        <v>359</v>
      </c>
      <c r="E360" s="244">
        <v>590</v>
      </c>
      <c r="F360" s="245"/>
      <c r="G360" s="246">
        <f>ROUND(E360*F360,2)</f>
        <v>0</v>
      </c>
      <c r="H360" s="245"/>
      <c r="I360" s="246">
        <f>ROUND(E360*H360,2)</f>
        <v>0</v>
      </c>
      <c r="J360" s="245"/>
      <c r="K360" s="246">
        <f>ROUND(E360*J360,2)</f>
        <v>0</v>
      </c>
      <c r="L360" s="246">
        <v>21</v>
      </c>
      <c r="M360" s="246">
        <f>G360*(1+L360/100)</f>
        <v>0</v>
      </c>
      <c r="N360" s="244">
        <v>0</v>
      </c>
      <c r="O360" s="244">
        <f>ROUND(E360*N360,2)</f>
        <v>0</v>
      </c>
      <c r="P360" s="244">
        <v>5.0000000000000001E-3</v>
      </c>
      <c r="Q360" s="244">
        <f>ROUND(E360*P360,2)</f>
        <v>2.95</v>
      </c>
      <c r="R360" s="246"/>
      <c r="S360" s="246" t="s">
        <v>333</v>
      </c>
      <c r="T360" s="247" t="s">
        <v>278</v>
      </c>
      <c r="U360" s="223">
        <v>0</v>
      </c>
      <c r="V360" s="223">
        <f>ROUND(E360*U360,2)</f>
        <v>0</v>
      </c>
      <c r="W360" s="223"/>
      <c r="X360" s="223" t="s">
        <v>279</v>
      </c>
      <c r="Y360" s="223" t="s">
        <v>280</v>
      </c>
      <c r="Z360" s="212"/>
      <c r="AA360" s="212"/>
      <c r="AB360" s="212"/>
      <c r="AC360" s="212"/>
      <c r="AD360" s="212"/>
      <c r="AE360" s="212"/>
      <c r="AF360" s="212"/>
      <c r="AG360" s="212" t="s">
        <v>320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2" x14ac:dyDescent="0.2">
      <c r="A361" s="219"/>
      <c r="B361" s="220"/>
      <c r="C361" s="253" t="s">
        <v>666</v>
      </c>
      <c r="D361" s="248"/>
      <c r="E361" s="248"/>
      <c r="F361" s="248"/>
      <c r="G361" s="248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23"/>
      <c r="Z361" s="212"/>
      <c r="AA361" s="212"/>
      <c r="AB361" s="212"/>
      <c r="AC361" s="212"/>
      <c r="AD361" s="212"/>
      <c r="AE361" s="212"/>
      <c r="AF361" s="212"/>
      <c r="AG361" s="212" t="s">
        <v>283</v>
      </c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2" x14ac:dyDescent="0.2">
      <c r="A362" s="219"/>
      <c r="B362" s="220"/>
      <c r="C362" s="255" t="s">
        <v>2169</v>
      </c>
      <c r="D362" s="228"/>
      <c r="E362" s="229">
        <v>590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23"/>
      <c r="Z362" s="212"/>
      <c r="AA362" s="212"/>
      <c r="AB362" s="212"/>
      <c r="AC362" s="212"/>
      <c r="AD362" s="212"/>
      <c r="AE362" s="212"/>
      <c r="AF362" s="212"/>
      <c r="AG362" s="212" t="s">
        <v>285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41">
        <v>99</v>
      </c>
      <c r="B363" s="242" t="s">
        <v>676</v>
      </c>
      <c r="C363" s="252" t="s">
        <v>677</v>
      </c>
      <c r="D363" s="243" t="s">
        <v>359</v>
      </c>
      <c r="E363" s="244">
        <v>590</v>
      </c>
      <c r="F363" s="245"/>
      <c r="G363" s="246">
        <f>ROUND(E363*F363,2)</f>
        <v>0</v>
      </c>
      <c r="H363" s="245"/>
      <c r="I363" s="246">
        <f>ROUND(E363*H363,2)</f>
        <v>0</v>
      </c>
      <c r="J363" s="245"/>
      <c r="K363" s="246">
        <f>ROUND(E363*J363,2)</f>
        <v>0</v>
      </c>
      <c r="L363" s="246">
        <v>21</v>
      </c>
      <c r="M363" s="246">
        <f>G363*(1+L363/100)</f>
        <v>0</v>
      </c>
      <c r="N363" s="244">
        <v>0</v>
      </c>
      <c r="O363" s="244">
        <f>ROUND(E363*N363,2)</f>
        <v>0</v>
      </c>
      <c r="P363" s="244">
        <v>2E-3</v>
      </c>
      <c r="Q363" s="244">
        <f>ROUND(E363*P363,2)</f>
        <v>1.18</v>
      </c>
      <c r="R363" s="246"/>
      <c r="S363" s="246" t="s">
        <v>333</v>
      </c>
      <c r="T363" s="247" t="s">
        <v>278</v>
      </c>
      <c r="U363" s="223">
        <v>0</v>
      </c>
      <c r="V363" s="223">
        <f>ROUND(E363*U363,2)</f>
        <v>0</v>
      </c>
      <c r="W363" s="223"/>
      <c r="X363" s="223" t="s">
        <v>279</v>
      </c>
      <c r="Y363" s="223" t="s">
        <v>280</v>
      </c>
      <c r="Z363" s="212"/>
      <c r="AA363" s="212"/>
      <c r="AB363" s="212"/>
      <c r="AC363" s="212"/>
      <c r="AD363" s="212"/>
      <c r="AE363" s="212"/>
      <c r="AF363" s="212"/>
      <c r="AG363" s="212" t="s">
        <v>599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2" x14ac:dyDescent="0.2">
      <c r="A364" s="219"/>
      <c r="B364" s="220"/>
      <c r="C364" s="255" t="s">
        <v>2169</v>
      </c>
      <c r="D364" s="228"/>
      <c r="E364" s="229">
        <v>590</v>
      </c>
      <c r="F364" s="223"/>
      <c r="G364" s="22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23"/>
      <c r="Z364" s="212"/>
      <c r="AA364" s="212"/>
      <c r="AB364" s="212"/>
      <c r="AC364" s="212"/>
      <c r="AD364" s="212"/>
      <c r="AE364" s="212"/>
      <c r="AF364" s="212"/>
      <c r="AG364" s="212" t="s">
        <v>285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41">
        <v>100</v>
      </c>
      <c r="B365" s="242" t="s">
        <v>2170</v>
      </c>
      <c r="C365" s="252" t="s">
        <v>2171</v>
      </c>
      <c r="D365" s="243" t="s">
        <v>716</v>
      </c>
      <c r="E365" s="244">
        <v>250</v>
      </c>
      <c r="F365" s="245"/>
      <c r="G365" s="246">
        <f>ROUND(E365*F365,2)</f>
        <v>0</v>
      </c>
      <c r="H365" s="245"/>
      <c r="I365" s="246">
        <f>ROUND(E365*H365,2)</f>
        <v>0</v>
      </c>
      <c r="J365" s="245"/>
      <c r="K365" s="246">
        <f>ROUND(E365*J365,2)</f>
        <v>0</v>
      </c>
      <c r="L365" s="246">
        <v>21</v>
      </c>
      <c r="M365" s="246">
        <f>G365*(1+L365/100)</f>
        <v>0</v>
      </c>
      <c r="N365" s="244">
        <v>6.0000000000000002E-5</v>
      </c>
      <c r="O365" s="244">
        <f>ROUND(E365*N365,2)</f>
        <v>0.02</v>
      </c>
      <c r="P365" s="244">
        <v>1E-3</v>
      </c>
      <c r="Q365" s="244">
        <f>ROUND(E365*P365,2)</f>
        <v>0.25</v>
      </c>
      <c r="R365" s="246"/>
      <c r="S365" s="246" t="s">
        <v>333</v>
      </c>
      <c r="T365" s="247" t="s">
        <v>278</v>
      </c>
      <c r="U365" s="223">
        <v>0</v>
      </c>
      <c r="V365" s="223">
        <f>ROUND(E365*U365,2)</f>
        <v>0</v>
      </c>
      <c r="W365" s="223"/>
      <c r="X365" s="223" t="s">
        <v>279</v>
      </c>
      <c r="Y365" s="223" t="s">
        <v>280</v>
      </c>
      <c r="Z365" s="212"/>
      <c r="AA365" s="212"/>
      <c r="AB365" s="212"/>
      <c r="AC365" s="212"/>
      <c r="AD365" s="212"/>
      <c r="AE365" s="212"/>
      <c r="AF365" s="212"/>
      <c r="AG365" s="212" t="s">
        <v>599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2" x14ac:dyDescent="0.2">
      <c r="A366" s="219"/>
      <c r="B366" s="220"/>
      <c r="C366" s="255" t="s">
        <v>2172</v>
      </c>
      <c r="D366" s="228"/>
      <c r="E366" s="229">
        <v>250</v>
      </c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23"/>
      <c r="Z366" s="212"/>
      <c r="AA366" s="212"/>
      <c r="AB366" s="212"/>
      <c r="AC366" s="212"/>
      <c r="AD366" s="212"/>
      <c r="AE366" s="212"/>
      <c r="AF366" s="212"/>
      <c r="AG366" s="212" t="s">
        <v>285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41">
        <v>101</v>
      </c>
      <c r="B367" s="242" t="s">
        <v>678</v>
      </c>
      <c r="C367" s="252" t="s">
        <v>679</v>
      </c>
      <c r="D367" s="243" t="s">
        <v>400</v>
      </c>
      <c r="E367" s="244">
        <v>200</v>
      </c>
      <c r="F367" s="245"/>
      <c r="G367" s="246">
        <f>ROUND(E367*F367,2)</f>
        <v>0</v>
      </c>
      <c r="H367" s="245"/>
      <c r="I367" s="246">
        <f>ROUND(E367*H367,2)</f>
        <v>0</v>
      </c>
      <c r="J367" s="245"/>
      <c r="K367" s="246">
        <f>ROUND(E367*J367,2)</f>
        <v>0</v>
      </c>
      <c r="L367" s="246">
        <v>21</v>
      </c>
      <c r="M367" s="246">
        <f>G367*(1+L367/100)</f>
        <v>0</v>
      </c>
      <c r="N367" s="244">
        <v>0</v>
      </c>
      <c r="O367" s="244">
        <f>ROUND(E367*N367,2)</f>
        <v>0</v>
      </c>
      <c r="P367" s="244">
        <v>0</v>
      </c>
      <c r="Q367" s="244">
        <f>ROUND(E367*P367,2)</f>
        <v>0</v>
      </c>
      <c r="R367" s="246"/>
      <c r="S367" s="246" t="s">
        <v>333</v>
      </c>
      <c r="T367" s="247" t="s">
        <v>278</v>
      </c>
      <c r="U367" s="223">
        <v>0</v>
      </c>
      <c r="V367" s="223">
        <f>ROUND(E367*U367,2)</f>
        <v>0</v>
      </c>
      <c r="W367" s="223"/>
      <c r="X367" s="223" t="s">
        <v>279</v>
      </c>
      <c r="Y367" s="223" t="s">
        <v>280</v>
      </c>
      <c r="Z367" s="212"/>
      <c r="AA367" s="212"/>
      <c r="AB367" s="212"/>
      <c r="AC367" s="212"/>
      <c r="AD367" s="212"/>
      <c r="AE367" s="212"/>
      <c r="AF367" s="212"/>
      <c r="AG367" s="212" t="s">
        <v>599</v>
      </c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2" x14ac:dyDescent="0.2">
      <c r="A368" s="219"/>
      <c r="B368" s="220"/>
      <c r="C368" s="253" t="s">
        <v>2173</v>
      </c>
      <c r="D368" s="248"/>
      <c r="E368" s="248"/>
      <c r="F368" s="248"/>
      <c r="G368" s="248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23"/>
      <c r="Z368" s="212"/>
      <c r="AA368" s="212"/>
      <c r="AB368" s="212"/>
      <c r="AC368" s="212"/>
      <c r="AD368" s="212"/>
      <c r="AE368" s="212"/>
      <c r="AF368" s="212"/>
      <c r="AG368" s="212" t="s">
        <v>283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2" x14ac:dyDescent="0.2">
      <c r="A369" s="219"/>
      <c r="B369" s="220"/>
      <c r="C369" s="255" t="s">
        <v>2174</v>
      </c>
      <c r="D369" s="228"/>
      <c r="E369" s="229">
        <v>200</v>
      </c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23"/>
      <c r="Z369" s="212"/>
      <c r="AA369" s="212"/>
      <c r="AB369" s="212"/>
      <c r="AC369" s="212"/>
      <c r="AD369" s="212"/>
      <c r="AE369" s="212"/>
      <c r="AF369" s="212"/>
      <c r="AG369" s="212" t="s">
        <v>285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41">
        <v>102</v>
      </c>
      <c r="B370" s="242" t="s">
        <v>2175</v>
      </c>
      <c r="C370" s="252" t="s">
        <v>2176</v>
      </c>
      <c r="D370" s="243" t="s">
        <v>367</v>
      </c>
      <c r="E370" s="244">
        <v>6</v>
      </c>
      <c r="F370" s="245"/>
      <c r="G370" s="246">
        <f>ROUND(E370*F370,2)</f>
        <v>0</v>
      </c>
      <c r="H370" s="245"/>
      <c r="I370" s="246">
        <f>ROUND(E370*H370,2)</f>
        <v>0</v>
      </c>
      <c r="J370" s="245"/>
      <c r="K370" s="246">
        <f>ROUND(E370*J370,2)</f>
        <v>0</v>
      </c>
      <c r="L370" s="246">
        <v>21</v>
      </c>
      <c r="M370" s="246">
        <f>G370*(1+L370/100)</f>
        <v>0</v>
      </c>
      <c r="N370" s="244">
        <v>5.0000000000000001E-3</v>
      </c>
      <c r="O370" s="244">
        <f>ROUND(E370*N370,2)</f>
        <v>0.03</v>
      </c>
      <c r="P370" s="244">
        <v>0</v>
      </c>
      <c r="Q370" s="244">
        <f>ROUND(E370*P370,2)</f>
        <v>0</v>
      </c>
      <c r="R370" s="246"/>
      <c r="S370" s="246" t="s">
        <v>277</v>
      </c>
      <c r="T370" s="247" t="s">
        <v>278</v>
      </c>
      <c r="U370" s="223">
        <v>0</v>
      </c>
      <c r="V370" s="223">
        <f>ROUND(E370*U370,2)</f>
        <v>0</v>
      </c>
      <c r="W370" s="223"/>
      <c r="X370" s="223" t="s">
        <v>279</v>
      </c>
      <c r="Y370" s="223" t="s">
        <v>280</v>
      </c>
      <c r="Z370" s="212"/>
      <c r="AA370" s="212"/>
      <c r="AB370" s="212"/>
      <c r="AC370" s="212"/>
      <c r="AD370" s="212"/>
      <c r="AE370" s="212"/>
      <c r="AF370" s="212"/>
      <c r="AG370" s="212" t="s">
        <v>599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2" x14ac:dyDescent="0.2">
      <c r="A371" s="219"/>
      <c r="B371" s="220"/>
      <c r="C371" s="253" t="s">
        <v>2177</v>
      </c>
      <c r="D371" s="248"/>
      <c r="E371" s="248"/>
      <c r="F371" s="248"/>
      <c r="G371" s="248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23"/>
      <c r="Z371" s="212"/>
      <c r="AA371" s="212"/>
      <c r="AB371" s="212"/>
      <c r="AC371" s="212"/>
      <c r="AD371" s="212"/>
      <c r="AE371" s="212"/>
      <c r="AF371" s="212"/>
      <c r="AG371" s="212" t="s">
        <v>283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3" x14ac:dyDescent="0.2">
      <c r="A372" s="219"/>
      <c r="B372" s="220"/>
      <c r="C372" s="254" t="s">
        <v>2178</v>
      </c>
      <c r="D372" s="249"/>
      <c r="E372" s="249"/>
      <c r="F372" s="249"/>
      <c r="G372" s="249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23"/>
      <c r="Z372" s="212"/>
      <c r="AA372" s="212"/>
      <c r="AB372" s="212"/>
      <c r="AC372" s="212"/>
      <c r="AD372" s="212"/>
      <c r="AE372" s="212"/>
      <c r="AF372" s="212"/>
      <c r="AG372" s="212" t="s">
        <v>283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2" x14ac:dyDescent="0.2">
      <c r="A373" s="219"/>
      <c r="B373" s="220"/>
      <c r="C373" s="255" t="s">
        <v>2179</v>
      </c>
      <c r="D373" s="228"/>
      <c r="E373" s="229">
        <v>5</v>
      </c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23"/>
      <c r="Z373" s="212"/>
      <c r="AA373" s="212"/>
      <c r="AB373" s="212"/>
      <c r="AC373" s="212"/>
      <c r="AD373" s="212"/>
      <c r="AE373" s="212"/>
      <c r="AF373" s="212"/>
      <c r="AG373" s="212" t="s">
        <v>285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3" x14ac:dyDescent="0.2">
      <c r="A374" s="219"/>
      <c r="B374" s="220"/>
      <c r="C374" s="255" t="s">
        <v>2180</v>
      </c>
      <c r="D374" s="228"/>
      <c r="E374" s="229">
        <v>1</v>
      </c>
      <c r="F374" s="223"/>
      <c r="G374" s="223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23"/>
      <c r="Z374" s="212"/>
      <c r="AA374" s="212"/>
      <c r="AB374" s="212"/>
      <c r="AC374" s="212"/>
      <c r="AD374" s="212"/>
      <c r="AE374" s="212"/>
      <c r="AF374" s="212"/>
      <c r="AG374" s="212" t="s">
        <v>285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41">
        <v>103</v>
      </c>
      <c r="B375" s="242" t="s">
        <v>2181</v>
      </c>
      <c r="C375" s="252" t="s">
        <v>1166</v>
      </c>
      <c r="D375" s="243" t="s">
        <v>367</v>
      </c>
      <c r="E375" s="244">
        <v>2</v>
      </c>
      <c r="F375" s="245"/>
      <c r="G375" s="246">
        <f>ROUND(E375*F375,2)</f>
        <v>0</v>
      </c>
      <c r="H375" s="245"/>
      <c r="I375" s="246">
        <f>ROUND(E375*H375,2)</f>
        <v>0</v>
      </c>
      <c r="J375" s="245"/>
      <c r="K375" s="246">
        <f>ROUND(E375*J375,2)</f>
        <v>0</v>
      </c>
      <c r="L375" s="246">
        <v>21</v>
      </c>
      <c r="M375" s="246">
        <f>G375*(1+L375/100)</f>
        <v>0</v>
      </c>
      <c r="N375" s="244">
        <v>0</v>
      </c>
      <c r="O375" s="244">
        <f>ROUND(E375*N375,2)</f>
        <v>0</v>
      </c>
      <c r="P375" s="244">
        <v>5.0000000000000001E-3</v>
      </c>
      <c r="Q375" s="244">
        <f>ROUND(E375*P375,2)</f>
        <v>0.01</v>
      </c>
      <c r="R375" s="246"/>
      <c r="S375" s="246" t="s">
        <v>277</v>
      </c>
      <c r="T375" s="247" t="s">
        <v>278</v>
      </c>
      <c r="U375" s="223">
        <v>0</v>
      </c>
      <c r="V375" s="223">
        <f>ROUND(E375*U375,2)</f>
        <v>0</v>
      </c>
      <c r="W375" s="223"/>
      <c r="X375" s="223" t="s">
        <v>279</v>
      </c>
      <c r="Y375" s="223" t="s">
        <v>280</v>
      </c>
      <c r="Z375" s="212"/>
      <c r="AA375" s="212"/>
      <c r="AB375" s="212"/>
      <c r="AC375" s="212"/>
      <c r="AD375" s="212"/>
      <c r="AE375" s="212"/>
      <c r="AF375" s="212"/>
      <c r="AG375" s="212" t="s">
        <v>599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2" x14ac:dyDescent="0.2">
      <c r="A376" s="219"/>
      <c r="B376" s="220"/>
      <c r="C376" s="255" t="s">
        <v>142</v>
      </c>
      <c r="D376" s="228"/>
      <c r="E376" s="229">
        <v>2</v>
      </c>
      <c r="F376" s="223"/>
      <c r="G376" s="223"/>
      <c r="H376" s="223"/>
      <c r="I376" s="223"/>
      <c r="J376" s="223"/>
      <c r="K376" s="223"/>
      <c r="L376" s="223"/>
      <c r="M376" s="223"/>
      <c r="N376" s="222"/>
      <c r="O376" s="222"/>
      <c r="P376" s="222"/>
      <c r="Q376" s="222"/>
      <c r="R376" s="223"/>
      <c r="S376" s="223"/>
      <c r="T376" s="223"/>
      <c r="U376" s="223"/>
      <c r="V376" s="223"/>
      <c r="W376" s="223"/>
      <c r="X376" s="223"/>
      <c r="Y376" s="223"/>
      <c r="Z376" s="212"/>
      <c r="AA376" s="212"/>
      <c r="AB376" s="212"/>
      <c r="AC376" s="212"/>
      <c r="AD376" s="212"/>
      <c r="AE376" s="212"/>
      <c r="AF376" s="212"/>
      <c r="AG376" s="212" t="s">
        <v>285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41">
        <v>104</v>
      </c>
      <c r="B377" s="242" t="s">
        <v>2182</v>
      </c>
      <c r="C377" s="252" t="s">
        <v>2183</v>
      </c>
      <c r="D377" s="243" t="s">
        <v>319</v>
      </c>
      <c r="E377" s="244">
        <v>2</v>
      </c>
      <c r="F377" s="245"/>
      <c r="G377" s="246">
        <f>ROUND(E377*F377,2)</f>
        <v>0</v>
      </c>
      <c r="H377" s="245"/>
      <c r="I377" s="246">
        <f>ROUND(E377*H377,2)</f>
        <v>0</v>
      </c>
      <c r="J377" s="245"/>
      <c r="K377" s="246">
        <f>ROUND(E377*J377,2)</f>
        <v>0</v>
      </c>
      <c r="L377" s="246">
        <v>21</v>
      </c>
      <c r="M377" s="246">
        <f>G377*(1+L377/100)</f>
        <v>0</v>
      </c>
      <c r="N377" s="244">
        <v>3.5000000000000003E-2</v>
      </c>
      <c r="O377" s="244">
        <f>ROUND(E377*N377,2)</f>
        <v>7.0000000000000007E-2</v>
      </c>
      <c r="P377" s="244">
        <v>0</v>
      </c>
      <c r="Q377" s="244">
        <f>ROUND(E377*P377,2)</f>
        <v>0</v>
      </c>
      <c r="R377" s="246"/>
      <c r="S377" s="246" t="s">
        <v>277</v>
      </c>
      <c r="T377" s="247" t="s">
        <v>278</v>
      </c>
      <c r="U377" s="223">
        <v>0</v>
      </c>
      <c r="V377" s="223">
        <f>ROUND(E377*U377,2)</f>
        <v>0</v>
      </c>
      <c r="W377" s="223"/>
      <c r="X377" s="223" t="s">
        <v>279</v>
      </c>
      <c r="Y377" s="223" t="s">
        <v>280</v>
      </c>
      <c r="Z377" s="212"/>
      <c r="AA377" s="212"/>
      <c r="AB377" s="212"/>
      <c r="AC377" s="212"/>
      <c r="AD377" s="212"/>
      <c r="AE377" s="212"/>
      <c r="AF377" s="212"/>
      <c r="AG377" s="212" t="s">
        <v>599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2" x14ac:dyDescent="0.2">
      <c r="A378" s="219"/>
      <c r="B378" s="220"/>
      <c r="C378" s="253" t="s">
        <v>2184</v>
      </c>
      <c r="D378" s="248"/>
      <c r="E378" s="248"/>
      <c r="F378" s="248"/>
      <c r="G378" s="248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23"/>
      <c r="Z378" s="212"/>
      <c r="AA378" s="212"/>
      <c r="AB378" s="212"/>
      <c r="AC378" s="212"/>
      <c r="AD378" s="212"/>
      <c r="AE378" s="212"/>
      <c r="AF378" s="212"/>
      <c r="AG378" s="212" t="s">
        <v>283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3" x14ac:dyDescent="0.2">
      <c r="A379" s="219"/>
      <c r="B379" s="220"/>
      <c r="C379" s="254" t="s">
        <v>2185</v>
      </c>
      <c r="D379" s="249"/>
      <c r="E379" s="249"/>
      <c r="F379" s="249"/>
      <c r="G379" s="249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23"/>
      <c r="Z379" s="212"/>
      <c r="AA379" s="212"/>
      <c r="AB379" s="212"/>
      <c r="AC379" s="212"/>
      <c r="AD379" s="212"/>
      <c r="AE379" s="212"/>
      <c r="AF379" s="212"/>
      <c r="AG379" s="212" t="s">
        <v>283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3" x14ac:dyDescent="0.2">
      <c r="A380" s="219"/>
      <c r="B380" s="220"/>
      <c r="C380" s="254" t="s">
        <v>2367</v>
      </c>
      <c r="D380" s="249"/>
      <c r="E380" s="249"/>
      <c r="F380" s="249"/>
      <c r="G380" s="249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23"/>
      <c r="Z380" s="212"/>
      <c r="AA380" s="212"/>
      <c r="AB380" s="212"/>
      <c r="AC380" s="212"/>
      <c r="AD380" s="212"/>
      <c r="AE380" s="212"/>
      <c r="AF380" s="212"/>
      <c r="AG380" s="212" t="s">
        <v>283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">
      <c r="A381" s="219"/>
      <c r="B381" s="220"/>
      <c r="C381" s="254" t="s">
        <v>2186</v>
      </c>
      <c r="D381" s="249"/>
      <c r="E381" s="249"/>
      <c r="F381" s="249"/>
      <c r="G381" s="249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23"/>
      <c r="Z381" s="212"/>
      <c r="AA381" s="212"/>
      <c r="AB381" s="212"/>
      <c r="AC381" s="212"/>
      <c r="AD381" s="212"/>
      <c r="AE381" s="212"/>
      <c r="AF381" s="212"/>
      <c r="AG381" s="212" t="s">
        <v>283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2" x14ac:dyDescent="0.2">
      <c r="A382" s="219"/>
      <c r="B382" s="220"/>
      <c r="C382" s="255" t="s">
        <v>142</v>
      </c>
      <c r="D382" s="228"/>
      <c r="E382" s="229">
        <v>2</v>
      </c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23"/>
      <c r="Z382" s="212"/>
      <c r="AA382" s="212"/>
      <c r="AB382" s="212"/>
      <c r="AC382" s="212"/>
      <c r="AD382" s="212"/>
      <c r="AE382" s="212"/>
      <c r="AF382" s="212"/>
      <c r="AG382" s="212" t="s">
        <v>285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41">
        <v>105</v>
      </c>
      <c r="B383" s="242" t="s">
        <v>2187</v>
      </c>
      <c r="C383" s="252" t="s">
        <v>2188</v>
      </c>
      <c r="D383" s="243" t="s">
        <v>319</v>
      </c>
      <c r="E383" s="244">
        <v>2</v>
      </c>
      <c r="F383" s="245"/>
      <c r="G383" s="246">
        <f>ROUND(E383*F383,2)</f>
        <v>0</v>
      </c>
      <c r="H383" s="245"/>
      <c r="I383" s="246">
        <f>ROUND(E383*H383,2)</f>
        <v>0</v>
      </c>
      <c r="J383" s="245"/>
      <c r="K383" s="246">
        <f>ROUND(E383*J383,2)</f>
        <v>0</v>
      </c>
      <c r="L383" s="246">
        <v>21</v>
      </c>
      <c r="M383" s="246">
        <f>G383*(1+L383/100)</f>
        <v>0</v>
      </c>
      <c r="N383" s="244">
        <v>7.4999999999999997E-2</v>
      </c>
      <c r="O383" s="244">
        <f>ROUND(E383*N383,2)</f>
        <v>0.15</v>
      </c>
      <c r="P383" s="244">
        <v>0</v>
      </c>
      <c r="Q383" s="244">
        <f>ROUND(E383*P383,2)</f>
        <v>0</v>
      </c>
      <c r="R383" s="246"/>
      <c r="S383" s="246" t="s">
        <v>277</v>
      </c>
      <c r="T383" s="247" t="s">
        <v>278</v>
      </c>
      <c r="U383" s="223">
        <v>0</v>
      </c>
      <c r="V383" s="223">
        <f>ROUND(E383*U383,2)</f>
        <v>0</v>
      </c>
      <c r="W383" s="223"/>
      <c r="X383" s="223" t="s">
        <v>279</v>
      </c>
      <c r="Y383" s="223" t="s">
        <v>280</v>
      </c>
      <c r="Z383" s="212"/>
      <c r="AA383" s="212"/>
      <c r="AB383" s="212"/>
      <c r="AC383" s="212"/>
      <c r="AD383" s="212"/>
      <c r="AE383" s="212"/>
      <c r="AF383" s="212"/>
      <c r="AG383" s="212" t="s">
        <v>599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2" x14ac:dyDescent="0.2">
      <c r="A384" s="219"/>
      <c r="B384" s="220"/>
      <c r="C384" s="253" t="s">
        <v>2189</v>
      </c>
      <c r="D384" s="248"/>
      <c r="E384" s="248"/>
      <c r="F384" s="248"/>
      <c r="G384" s="248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23"/>
      <c r="Z384" s="212"/>
      <c r="AA384" s="212"/>
      <c r="AB384" s="212"/>
      <c r="AC384" s="212"/>
      <c r="AD384" s="212"/>
      <c r="AE384" s="212"/>
      <c r="AF384" s="212"/>
      <c r="AG384" s="212" t="s">
        <v>283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3" x14ac:dyDescent="0.2">
      <c r="A385" s="219"/>
      <c r="B385" s="220"/>
      <c r="C385" s="269" t="s">
        <v>409</v>
      </c>
      <c r="D385" s="225"/>
      <c r="E385" s="226"/>
      <c r="F385" s="227"/>
      <c r="G385" s="227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23"/>
      <c r="Z385" s="212"/>
      <c r="AA385" s="212"/>
      <c r="AB385" s="212"/>
      <c r="AC385" s="212"/>
      <c r="AD385" s="212"/>
      <c r="AE385" s="212"/>
      <c r="AF385" s="212"/>
      <c r="AG385" s="212" t="s">
        <v>283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19"/>
      <c r="B386" s="220"/>
      <c r="C386" s="254" t="s">
        <v>2190</v>
      </c>
      <c r="D386" s="249"/>
      <c r="E386" s="249"/>
      <c r="F386" s="249"/>
      <c r="G386" s="249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23"/>
      <c r="Z386" s="212"/>
      <c r="AA386" s="212"/>
      <c r="AB386" s="212"/>
      <c r="AC386" s="212"/>
      <c r="AD386" s="212"/>
      <c r="AE386" s="212"/>
      <c r="AF386" s="212"/>
      <c r="AG386" s="212" t="s">
        <v>283</v>
      </c>
      <c r="AH386" s="212"/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19"/>
      <c r="B387" s="220"/>
      <c r="C387" s="254" t="s">
        <v>2367</v>
      </c>
      <c r="D387" s="249"/>
      <c r="E387" s="249"/>
      <c r="F387" s="249"/>
      <c r="G387" s="249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23"/>
      <c r="Z387" s="212"/>
      <c r="AA387" s="212"/>
      <c r="AB387" s="212"/>
      <c r="AC387" s="212"/>
      <c r="AD387" s="212"/>
      <c r="AE387" s="212"/>
      <c r="AF387" s="212"/>
      <c r="AG387" s="212" t="s">
        <v>283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">
      <c r="A388" s="219"/>
      <c r="B388" s="220"/>
      <c r="C388" s="254" t="s">
        <v>2186</v>
      </c>
      <c r="D388" s="249"/>
      <c r="E388" s="249"/>
      <c r="F388" s="249"/>
      <c r="G388" s="249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23"/>
      <c r="Z388" s="212"/>
      <c r="AA388" s="212"/>
      <c r="AB388" s="212"/>
      <c r="AC388" s="212"/>
      <c r="AD388" s="212"/>
      <c r="AE388" s="212"/>
      <c r="AF388" s="212"/>
      <c r="AG388" s="212" t="s">
        <v>283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3" x14ac:dyDescent="0.2">
      <c r="A389" s="219"/>
      <c r="B389" s="220"/>
      <c r="C389" s="254" t="s">
        <v>2191</v>
      </c>
      <c r="D389" s="249"/>
      <c r="E389" s="249"/>
      <c r="F389" s="249"/>
      <c r="G389" s="249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23"/>
      <c r="Z389" s="212"/>
      <c r="AA389" s="212"/>
      <c r="AB389" s="212"/>
      <c r="AC389" s="212"/>
      <c r="AD389" s="212"/>
      <c r="AE389" s="212"/>
      <c r="AF389" s="212"/>
      <c r="AG389" s="212" t="s">
        <v>283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2" x14ac:dyDescent="0.2">
      <c r="A390" s="219"/>
      <c r="B390" s="220"/>
      <c r="C390" s="255" t="s">
        <v>142</v>
      </c>
      <c r="D390" s="228"/>
      <c r="E390" s="229">
        <v>2</v>
      </c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23"/>
      <c r="Z390" s="212"/>
      <c r="AA390" s="212"/>
      <c r="AB390" s="212"/>
      <c r="AC390" s="212"/>
      <c r="AD390" s="212"/>
      <c r="AE390" s="212"/>
      <c r="AF390" s="212"/>
      <c r="AG390" s="212" t="s">
        <v>285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41">
        <v>106</v>
      </c>
      <c r="B391" s="242" t="s">
        <v>2192</v>
      </c>
      <c r="C391" s="252" t="s">
        <v>2193</v>
      </c>
      <c r="D391" s="243" t="s">
        <v>319</v>
      </c>
      <c r="E391" s="244">
        <v>1</v>
      </c>
      <c r="F391" s="245"/>
      <c r="G391" s="246">
        <f>ROUND(E391*F391,2)</f>
        <v>0</v>
      </c>
      <c r="H391" s="245"/>
      <c r="I391" s="246">
        <f>ROUND(E391*H391,2)</f>
        <v>0</v>
      </c>
      <c r="J391" s="245"/>
      <c r="K391" s="246">
        <f>ROUND(E391*J391,2)</f>
        <v>0</v>
      </c>
      <c r="L391" s="246">
        <v>21</v>
      </c>
      <c r="M391" s="246">
        <f>G391*(1+L391/100)</f>
        <v>0</v>
      </c>
      <c r="N391" s="244">
        <v>4.4999999999999998E-2</v>
      </c>
      <c r="O391" s="244">
        <f>ROUND(E391*N391,2)</f>
        <v>0.05</v>
      </c>
      <c r="P391" s="244">
        <v>0</v>
      </c>
      <c r="Q391" s="244">
        <f>ROUND(E391*P391,2)</f>
        <v>0</v>
      </c>
      <c r="R391" s="246"/>
      <c r="S391" s="246" t="s">
        <v>277</v>
      </c>
      <c r="T391" s="247" t="s">
        <v>278</v>
      </c>
      <c r="U391" s="223">
        <v>0</v>
      </c>
      <c r="V391" s="223">
        <f>ROUND(E391*U391,2)</f>
        <v>0</v>
      </c>
      <c r="W391" s="223"/>
      <c r="X391" s="223" t="s">
        <v>279</v>
      </c>
      <c r="Y391" s="223" t="s">
        <v>280</v>
      </c>
      <c r="Z391" s="212"/>
      <c r="AA391" s="212"/>
      <c r="AB391" s="212"/>
      <c r="AC391" s="212"/>
      <c r="AD391" s="212"/>
      <c r="AE391" s="212"/>
      <c r="AF391" s="212"/>
      <c r="AG391" s="212" t="s">
        <v>599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2" x14ac:dyDescent="0.2">
      <c r="A392" s="219"/>
      <c r="B392" s="220"/>
      <c r="C392" s="253" t="s">
        <v>2194</v>
      </c>
      <c r="D392" s="248"/>
      <c r="E392" s="248"/>
      <c r="F392" s="248"/>
      <c r="G392" s="248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23"/>
      <c r="Z392" s="212"/>
      <c r="AA392" s="212"/>
      <c r="AB392" s="212"/>
      <c r="AC392" s="212"/>
      <c r="AD392" s="212"/>
      <c r="AE392" s="212"/>
      <c r="AF392" s="212"/>
      <c r="AG392" s="212" t="s">
        <v>283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">
      <c r="A393" s="219"/>
      <c r="B393" s="220"/>
      <c r="C393" s="254" t="s">
        <v>2185</v>
      </c>
      <c r="D393" s="249"/>
      <c r="E393" s="249"/>
      <c r="F393" s="249"/>
      <c r="G393" s="249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23"/>
      <c r="Z393" s="212"/>
      <c r="AA393" s="212"/>
      <c r="AB393" s="212"/>
      <c r="AC393" s="212"/>
      <c r="AD393" s="212"/>
      <c r="AE393" s="212"/>
      <c r="AF393" s="212"/>
      <c r="AG393" s="212" t="s">
        <v>283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3" x14ac:dyDescent="0.2">
      <c r="A394" s="219"/>
      <c r="B394" s="220"/>
      <c r="C394" s="254" t="s">
        <v>2367</v>
      </c>
      <c r="D394" s="249"/>
      <c r="E394" s="249"/>
      <c r="F394" s="249"/>
      <c r="G394" s="249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23"/>
      <c r="Z394" s="212"/>
      <c r="AA394" s="212"/>
      <c r="AB394" s="212"/>
      <c r="AC394" s="212"/>
      <c r="AD394" s="212"/>
      <c r="AE394" s="212"/>
      <c r="AF394" s="212"/>
      <c r="AG394" s="212" t="s">
        <v>283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3" x14ac:dyDescent="0.2">
      <c r="A395" s="219"/>
      <c r="B395" s="220"/>
      <c r="C395" s="254" t="s">
        <v>2186</v>
      </c>
      <c r="D395" s="249"/>
      <c r="E395" s="249"/>
      <c r="F395" s="249"/>
      <c r="G395" s="249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23"/>
      <c r="Z395" s="212"/>
      <c r="AA395" s="212"/>
      <c r="AB395" s="212"/>
      <c r="AC395" s="212"/>
      <c r="AD395" s="212"/>
      <c r="AE395" s="212"/>
      <c r="AF395" s="212"/>
      <c r="AG395" s="212" t="s">
        <v>283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2" x14ac:dyDescent="0.2">
      <c r="A396" s="219"/>
      <c r="B396" s="220"/>
      <c r="C396" s="255" t="s">
        <v>140</v>
      </c>
      <c r="D396" s="228"/>
      <c r="E396" s="229">
        <v>1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23"/>
      <c r="Z396" s="212"/>
      <c r="AA396" s="212"/>
      <c r="AB396" s="212"/>
      <c r="AC396" s="212"/>
      <c r="AD396" s="212"/>
      <c r="AE396" s="212"/>
      <c r="AF396" s="212"/>
      <c r="AG396" s="212" t="s">
        <v>285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41">
        <v>107</v>
      </c>
      <c r="B397" s="242" t="s">
        <v>2195</v>
      </c>
      <c r="C397" s="252" t="s">
        <v>2196</v>
      </c>
      <c r="D397" s="243" t="s">
        <v>319</v>
      </c>
      <c r="E397" s="244">
        <v>1</v>
      </c>
      <c r="F397" s="245"/>
      <c r="G397" s="246">
        <f>ROUND(E397*F397,2)</f>
        <v>0</v>
      </c>
      <c r="H397" s="245"/>
      <c r="I397" s="246">
        <f>ROUND(E397*H397,2)</f>
        <v>0</v>
      </c>
      <c r="J397" s="245"/>
      <c r="K397" s="246">
        <f>ROUND(E397*J397,2)</f>
        <v>0</v>
      </c>
      <c r="L397" s="246">
        <v>21</v>
      </c>
      <c r="M397" s="246">
        <f>G397*(1+L397/100)</f>
        <v>0</v>
      </c>
      <c r="N397" s="244">
        <v>7.4999999999999997E-2</v>
      </c>
      <c r="O397" s="244">
        <f>ROUND(E397*N397,2)</f>
        <v>0.08</v>
      </c>
      <c r="P397" s="244">
        <v>0</v>
      </c>
      <c r="Q397" s="244">
        <f>ROUND(E397*P397,2)</f>
        <v>0</v>
      </c>
      <c r="R397" s="246"/>
      <c r="S397" s="246" t="s">
        <v>277</v>
      </c>
      <c r="T397" s="247" t="s">
        <v>278</v>
      </c>
      <c r="U397" s="223">
        <v>0</v>
      </c>
      <c r="V397" s="223">
        <f>ROUND(E397*U397,2)</f>
        <v>0</v>
      </c>
      <c r="W397" s="223"/>
      <c r="X397" s="223" t="s">
        <v>279</v>
      </c>
      <c r="Y397" s="223" t="s">
        <v>280</v>
      </c>
      <c r="Z397" s="212"/>
      <c r="AA397" s="212"/>
      <c r="AB397" s="212"/>
      <c r="AC397" s="212"/>
      <c r="AD397" s="212"/>
      <c r="AE397" s="212"/>
      <c r="AF397" s="212"/>
      <c r="AG397" s="212" t="s">
        <v>599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2" x14ac:dyDescent="0.2">
      <c r="A398" s="219"/>
      <c r="B398" s="220"/>
      <c r="C398" s="253" t="s">
        <v>2197</v>
      </c>
      <c r="D398" s="248"/>
      <c r="E398" s="248"/>
      <c r="F398" s="248"/>
      <c r="G398" s="248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23"/>
      <c r="Z398" s="212"/>
      <c r="AA398" s="212"/>
      <c r="AB398" s="212"/>
      <c r="AC398" s="212"/>
      <c r="AD398" s="212"/>
      <c r="AE398" s="212"/>
      <c r="AF398" s="212"/>
      <c r="AG398" s="212" t="s">
        <v>283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">
      <c r="A399" s="219"/>
      <c r="B399" s="220"/>
      <c r="C399" s="269" t="s">
        <v>409</v>
      </c>
      <c r="D399" s="225"/>
      <c r="E399" s="226"/>
      <c r="F399" s="227"/>
      <c r="G399" s="227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23"/>
      <c r="Z399" s="212"/>
      <c r="AA399" s="212"/>
      <c r="AB399" s="212"/>
      <c r="AC399" s="212"/>
      <c r="AD399" s="212"/>
      <c r="AE399" s="212"/>
      <c r="AF399" s="212"/>
      <c r="AG399" s="212" t="s">
        <v>283</v>
      </c>
      <c r="AH399" s="212"/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">
      <c r="A400" s="219"/>
      <c r="B400" s="220"/>
      <c r="C400" s="254" t="s">
        <v>2190</v>
      </c>
      <c r="D400" s="249"/>
      <c r="E400" s="249"/>
      <c r="F400" s="249"/>
      <c r="G400" s="249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23"/>
      <c r="Z400" s="212"/>
      <c r="AA400" s="212"/>
      <c r="AB400" s="212"/>
      <c r="AC400" s="212"/>
      <c r="AD400" s="212"/>
      <c r="AE400" s="212"/>
      <c r="AF400" s="212"/>
      <c r="AG400" s="212" t="s">
        <v>283</v>
      </c>
      <c r="AH400" s="212"/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3" x14ac:dyDescent="0.2">
      <c r="A401" s="219"/>
      <c r="B401" s="220"/>
      <c r="C401" s="254" t="s">
        <v>2367</v>
      </c>
      <c r="D401" s="249"/>
      <c r="E401" s="249"/>
      <c r="F401" s="249"/>
      <c r="G401" s="249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23"/>
      <c r="Z401" s="212"/>
      <c r="AA401" s="212"/>
      <c r="AB401" s="212"/>
      <c r="AC401" s="212"/>
      <c r="AD401" s="212"/>
      <c r="AE401" s="212"/>
      <c r="AF401" s="212"/>
      <c r="AG401" s="212" t="s">
        <v>283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3" x14ac:dyDescent="0.2">
      <c r="A402" s="219"/>
      <c r="B402" s="220"/>
      <c r="C402" s="254" t="s">
        <v>2186</v>
      </c>
      <c r="D402" s="249"/>
      <c r="E402" s="249"/>
      <c r="F402" s="249"/>
      <c r="G402" s="249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23"/>
      <c r="Z402" s="212"/>
      <c r="AA402" s="212"/>
      <c r="AB402" s="212"/>
      <c r="AC402" s="212"/>
      <c r="AD402" s="212"/>
      <c r="AE402" s="212"/>
      <c r="AF402" s="212"/>
      <c r="AG402" s="212" t="s">
        <v>283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">
      <c r="A403" s="219"/>
      <c r="B403" s="220"/>
      <c r="C403" s="254" t="s">
        <v>2191</v>
      </c>
      <c r="D403" s="249"/>
      <c r="E403" s="249"/>
      <c r="F403" s="249"/>
      <c r="G403" s="249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23"/>
      <c r="Z403" s="212"/>
      <c r="AA403" s="212"/>
      <c r="AB403" s="212"/>
      <c r="AC403" s="212"/>
      <c r="AD403" s="212"/>
      <c r="AE403" s="212"/>
      <c r="AF403" s="212"/>
      <c r="AG403" s="212" t="s">
        <v>283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2" x14ac:dyDescent="0.2">
      <c r="A404" s="219"/>
      <c r="B404" s="220"/>
      <c r="C404" s="255" t="s">
        <v>140</v>
      </c>
      <c r="D404" s="228"/>
      <c r="E404" s="229">
        <v>1</v>
      </c>
      <c r="F404" s="223"/>
      <c r="G404" s="223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23"/>
      <c r="Z404" s="212"/>
      <c r="AA404" s="212"/>
      <c r="AB404" s="212"/>
      <c r="AC404" s="212"/>
      <c r="AD404" s="212"/>
      <c r="AE404" s="212"/>
      <c r="AF404" s="212"/>
      <c r="AG404" s="212" t="s">
        <v>285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41">
        <v>108</v>
      </c>
      <c r="B405" s="242" t="s">
        <v>2198</v>
      </c>
      <c r="C405" s="252" t="s">
        <v>2199</v>
      </c>
      <c r="D405" s="243" t="s">
        <v>367</v>
      </c>
      <c r="E405" s="244">
        <v>26</v>
      </c>
      <c r="F405" s="245"/>
      <c r="G405" s="246">
        <f>ROUND(E405*F405,2)</f>
        <v>0</v>
      </c>
      <c r="H405" s="245"/>
      <c r="I405" s="246">
        <f>ROUND(E405*H405,2)</f>
        <v>0</v>
      </c>
      <c r="J405" s="245"/>
      <c r="K405" s="246">
        <f>ROUND(E405*J405,2)</f>
        <v>0</v>
      </c>
      <c r="L405" s="246">
        <v>21</v>
      </c>
      <c r="M405" s="246">
        <f>G405*(1+L405/100)</f>
        <v>0</v>
      </c>
      <c r="N405" s="244">
        <v>5.0000000000000001E-4</v>
      </c>
      <c r="O405" s="244">
        <f>ROUND(E405*N405,2)</f>
        <v>0.01</v>
      </c>
      <c r="P405" s="244">
        <v>0</v>
      </c>
      <c r="Q405" s="244">
        <f>ROUND(E405*P405,2)</f>
        <v>0</v>
      </c>
      <c r="R405" s="246"/>
      <c r="S405" s="246" t="s">
        <v>277</v>
      </c>
      <c r="T405" s="247" t="s">
        <v>278</v>
      </c>
      <c r="U405" s="223">
        <v>0</v>
      </c>
      <c r="V405" s="223">
        <f>ROUND(E405*U405,2)</f>
        <v>0</v>
      </c>
      <c r="W405" s="223"/>
      <c r="X405" s="223" t="s">
        <v>279</v>
      </c>
      <c r="Y405" s="223" t="s">
        <v>280</v>
      </c>
      <c r="Z405" s="212"/>
      <c r="AA405" s="212"/>
      <c r="AB405" s="212"/>
      <c r="AC405" s="212"/>
      <c r="AD405" s="212"/>
      <c r="AE405" s="212"/>
      <c r="AF405" s="212"/>
      <c r="AG405" s="212" t="s">
        <v>599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2" x14ac:dyDescent="0.2">
      <c r="A406" s="219"/>
      <c r="B406" s="220"/>
      <c r="C406" s="253" t="s">
        <v>696</v>
      </c>
      <c r="D406" s="248"/>
      <c r="E406" s="248"/>
      <c r="F406" s="248"/>
      <c r="G406" s="248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23"/>
      <c r="Z406" s="212"/>
      <c r="AA406" s="212"/>
      <c r="AB406" s="212"/>
      <c r="AC406" s="212"/>
      <c r="AD406" s="212"/>
      <c r="AE406" s="212"/>
      <c r="AF406" s="212"/>
      <c r="AG406" s="212" t="s">
        <v>283</v>
      </c>
      <c r="AH406" s="212"/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2" x14ac:dyDescent="0.2">
      <c r="A407" s="219"/>
      <c r="B407" s="220"/>
      <c r="C407" s="255" t="s">
        <v>2041</v>
      </c>
      <c r="D407" s="228"/>
      <c r="E407" s="229">
        <v>1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23"/>
      <c r="Z407" s="212"/>
      <c r="AA407" s="212"/>
      <c r="AB407" s="212"/>
      <c r="AC407" s="212"/>
      <c r="AD407" s="212"/>
      <c r="AE407" s="212"/>
      <c r="AF407" s="212"/>
      <c r="AG407" s="212" t="s">
        <v>285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19"/>
      <c r="B408" s="220"/>
      <c r="C408" s="255" t="s">
        <v>2151</v>
      </c>
      <c r="D408" s="228"/>
      <c r="E408" s="229">
        <v>8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23"/>
      <c r="Z408" s="212"/>
      <c r="AA408" s="212"/>
      <c r="AB408" s="212"/>
      <c r="AC408" s="212"/>
      <c r="AD408" s="212"/>
      <c r="AE408" s="212"/>
      <c r="AF408" s="212"/>
      <c r="AG408" s="212" t="s">
        <v>285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3" x14ac:dyDescent="0.2">
      <c r="A409" s="219"/>
      <c r="B409" s="220"/>
      <c r="C409" s="255" t="s">
        <v>2047</v>
      </c>
      <c r="D409" s="228"/>
      <c r="E409" s="229">
        <v>16</v>
      </c>
      <c r="F409" s="223"/>
      <c r="G409" s="22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23"/>
      <c r="Z409" s="212"/>
      <c r="AA409" s="212"/>
      <c r="AB409" s="212"/>
      <c r="AC409" s="212"/>
      <c r="AD409" s="212"/>
      <c r="AE409" s="212"/>
      <c r="AF409" s="212"/>
      <c r="AG409" s="212" t="s">
        <v>285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">
      <c r="A410" s="219"/>
      <c r="B410" s="220"/>
      <c r="C410" s="255" t="s">
        <v>2050</v>
      </c>
      <c r="D410" s="228"/>
      <c r="E410" s="229">
        <v>1</v>
      </c>
      <c r="F410" s="223"/>
      <c r="G410" s="223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23"/>
      <c r="Z410" s="212"/>
      <c r="AA410" s="212"/>
      <c r="AB410" s="212"/>
      <c r="AC410" s="212"/>
      <c r="AD410" s="212"/>
      <c r="AE410" s="212"/>
      <c r="AF410" s="212"/>
      <c r="AG410" s="212" t="s">
        <v>285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41">
        <v>109</v>
      </c>
      <c r="B411" s="242" t="s">
        <v>694</v>
      </c>
      <c r="C411" s="252" t="s">
        <v>695</v>
      </c>
      <c r="D411" s="243" t="s">
        <v>367</v>
      </c>
      <c r="E411" s="244">
        <v>1</v>
      </c>
      <c r="F411" s="245"/>
      <c r="G411" s="246">
        <f>ROUND(E411*F411,2)</f>
        <v>0</v>
      </c>
      <c r="H411" s="245"/>
      <c r="I411" s="246">
        <f>ROUND(E411*H411,2)</f>
        <v>0</v>
      </c>
      <c r="J411" s="245"/>
      <c r="K411" s="246">
        <f>ROUND(E411*J411,2)</f>
        <v>0</v>
      </c>
      <c r="L411" s="246">
        <v>21</v>
      </c>
      <c r="M411" s="246">
        <f>G411*(1+L411/100)</f>
        <v>0</v>
      </c>
      <c r="N411" s="244">
        <v>5.0000000000000001E-4</v>
      </c>
      <c r="O411" s="244">
        <f>ROUND(E411*N411,2)</f>
        <v>0</v>
      </c>
      <c r="P411" s="244">
        <v>0</v>
      </c>
      <c r="Q411" s="244">
        <f>ROUND(E411*P411,2)</f>
        <v>0</v>
      </c>
      <c r="R411" s="246"/>
      <c r="S411" s="246" t="s">
        <v>277</v>
      </c>
      <c r="T411" s="247" t="s">
        <v>278</v>
      </c>
      <c r="U411" s="223">
        <v>0</v>
      </c>
      <c r="V411" s="223">
        <f>ROUND(E411*U411,2)</f>
        <v>0</v>
      </c>
      <c r="W411" s="223"/>
      <c r="X411" s="223" t="s">
        <v>279</v>
      </c>
      <c r="Y411" s="223" t="s">
        <v>280</v>
      </c>
      <c r="Z411" s="212"/>
      <c r="AA411" s="212"/>
      <c r="AB411" s="212"/>
      <c r="AC411" s="212"/>
      <c r="AD411" s="212"/>
      <c r="AE411" s="212"/>
      <c r="AF411" s="212"/>
      <c r="AG411" s="212" t="s">
        <v>599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2" x14ac:dyDescent="0.2">
      <c r="A412" s="219"/>
      <c r="B412" s="220"/>
      <c r="C412" s="253" t="s">
        <v>696</v>
      </c>
      <c r="D412" s="248"/>
      <c r="E412" s="248"/>
      <c r="F412" s="248"/>
      <c r="G412" s="248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23"/>
      <c r="Z412" s="212"/>
      <c r="AA412" s="212"/>
      <c r="AB412" s="212"/>
      <c r="AC412" s="212"/>
      <c r="AD412" s="212"/>
      <c r="AE412" s="212"/>
      <c r="AF412" s="212"/>
      <c r="AG412" s="212" t="s">
        <v>283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2" x14ac:dyDescent="0.2">
      <c r="A413" s="219"/>
      <c r="B413" s="220"/>
      <c r="C413" s="255" t="s">
        <v>2038</v>
      </c>
      <c r="D413" s="228"/>
      <c r="E413" s="229">
        <v>1</v>
      </c>
      <c r="F413" s="223"/>
      <c r="G413" s="223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23"/>
      <c r="Z413" s="212"/>
      <c r="AA413" s="212"/>
      <c r="AB413" s="212"/>
      <c r="AC413" s="212"/>
      <c r="AD413" s="212"/>
      <c r="AE413" s="212"/>
      <c r="AF413" s="212"/>
      <c r="AG413" s="212" t="s">
        <v>285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41">
        <v>110</v>
      </c>
      <c r="B414" s="242" t="s">
        <v>698</v>
      </c>
      <c r="C414" s="252" t="s">
        <v>699</v>
      </c>
      <c r="D414" s="243" t="s">
        <v>319</v>
      </c>
      <c r="E414" s="244">
        <v>1</v>
      </c>
      <c r="F414" s="245"/>
      <c r="G414" s="246">
        <f>ROUND(E414*F414,2)</f>
        <v>0</v>
      </c>
      <c r="H414" s="245"/>
      <c r="I414" s="246">
        <f>ROUND(E414*H414,2)</f>
        <v>0</v>
      </c>
      <c r="J414" s="245"/>
      <c r="K414" s="246">
        <f>ROUND(E414*J414,2)</f>
        <v>0</v>
      </c>
      <c r="L414" s="246">
        <v>21</v>
      </c>
      <c r="M414" s="246">
        <f>G414*(1+L414/100)</f>
        <v>0</v>
      </c>
      <c r="N414" s="244">
        <v>5.0000000000000001E-4</v>
      </c>
      <c r="O414" s="244">
        <f>ROUND(E414*N414,2)</f>
        <v>0</v>
      </c>
      <c r="P414" s="244">
        <v>0</v>
      </c>
      <c r="Q414" s="244">
        <f>ROUND(E414*P414,2)</f>
        <v>0</v>
      </c>
      <c r="R414" s="246"/>
      <c r="S414" s="246" t="s">
        <v>277</v>
      </c>
      <c r="T414" s="247" t="s">
        <v>278</v>
      </c>
      <c r="U414" s="223">
        <v>0</v>
      </c>
      <c r="V414" s="223">
        <f>ROUND(E414*U414,2)</f>
        <v>0</v>
      </c>
      <c r="W414" s="223"/>
      <c r="X414" s="223" t="s">
        <v>279</v>
      </c>
      <c r="Y414" s="223" t="s">
        <v>280</v>
      </c>
      <c r="Z414" s="212"/>
      <c r="AA414" s="212"/>
      <c r="AB414" s="212"/>
      <c r="AC414" s="212"/>
      <c r="AD414" s="212"/>
      <c r="AE414" s="212"/>
      <c r="AF414" s="212"/>
      <c r="AG414" s="212" t="s">
        <v>599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">
      <c r="A415" s="219"/>
      <c r="B415" s="220"/>
      <c r="C415" s="253" t="s">
        <v>700</v>
      </c>
      <c r="D415" s="248"/>
      <c r="E415" s="248"/>
      <c r="F415" s="248"/>
      <c r="G415" s="248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23"/>
      <c r="Z415" s="212"/>
      <c r="AA415" s="212"/>
      <c r="AB415" s="212"/>
      <c r="AC415" s="212"/>
      <c r="AD415" s="212"/>
      <c r="AE415" s="212"/>
      <c r="AF415" s="212"/>
      <c r="AG415" s="212" t="s">
        <v>283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2" x14ac:dyDescent="0.2">
      <c r="A416" s="219"/>
      <c r="B416" s="220"/>
      <c r="C416" s="255" t="s">
        <v>140</v>
      </c>
      <c r="D416" s="228"/>
      <c r="E416" s="229">
        <v>1</v>
      </c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23"/>
      <c r="Z416" s="212"/>
      <c r="AA416" s="212"/>
      <c r="AB416" s="212"/>
      <c r="AC416" s="212"/>
      <c r="AD416" s="212"/>
      <c r="AE416" s="212"/>
      <c r="AF416" s="212"/>
      <c r="AG416" s="212" t="s">
        <v>285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>
        <v>111</v>
      </c>
      <c r="B417" s="220" t="s">
        <v>719</v>
      </c>
      <c r="C417" s="271" t="s">
        <v>720</v>
      </c>
      <c r="D417" s="221" t="s">
        <v>0</v>
      </c>
      <c r="E417" s="267"/>
      <c r="F417" s="224"/>
      <c r="G417" s="223">
        <f>ROUND(E417*F417,2)</f>
        <v>0</v>
      </c>
      <c r="H417" s="224"/>
      <c r="I417" s="223">
        <f>ROUND(E417*H417,2)</f>
        <v>0</v>
      </c>
      <c r="J417" s="224"/>
      <c r="K417" s="223">
        <f>ROUND(E417*J417,2)</f>
        <v>0</v>
      </c>
      <c r="L417" s="223">
        <v>21</v>
      </c>
      <c r="M417" s="223">
        <f>G417*(1+L417/100)</f>
        <v>0</v>
      </c>
      <c r="N417" s="222">
        <v>0</v>
      </c>
      <c r="O417" s="222">
        <f>ROUND(E417*N417,2)</f>
        <v>0</v>
      </c>
      <c r="P417" s="222">
        <v>0</v>
      </c>
      <c r="Q417" s="222">
        <f>ROUND(E417*P417,2)</f>
        <v>0</v>
      </c>
      <c r="R417" s="223"/>
      <c r="S417" s="223" t="s">
        <v>333</v>
      </c>
      <c r="T417" s="223" t="s">
        <v>278</v>
      </c>
      <c r="U417" s="223">
        <v>0</v>
      </c>
      <c r="V417" s="223">
        <f>ROUND(E417*U417,2)</f>
        <v>0</v>
      </c>
      <c r="W417" s="223"/>
      <c r="X417" s="223" t="s">
        <v>532</v>
      </c>
      <c r="Y417" s="223" t="s">
        <v>280</v>
      </c>
      <c r="Z417" s="212"/>
      <c r="AA417" s="212"/>
      <c r="AB417" s="212"/>
      <c r="AC417" s="212"/>
      <c r="AD417" s="212"/>
      <c r="AE417" s="212"/>
      <c r="AF417" s="212"/>
      <c r="AG417" s="212" t="s">
        <v>533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x14ac:dyDescent="0.2">
      <c r="A418" s="231" t="s">
        <v>272</v>
      </c>
      <c r="B418" s="232" t="s">
        <v>212</v>
      </c>
      <c r="C418" s="251" t="s">
        <v>213</v>
      </c>
      <c r="D418" s="233"/>
      <c r="E418" s="234"/>
      <c r="F418" s="235"/>
      <c r="G418" s="235">
        <f>SUMIF(AG419:AG426,"&lt;&gt;NOR",G419:G426)</f>
        <v>0</v>
      </c>
      <c r="H418" s="235"/>
      <c r="I418" s="235">
        <f>SUM(I419:I426)</f>
        <v>0</v>
      </c>
      <c r="J418" s="235"/>
      <c r="K418" s="235">
        <f>SUM(K419:K426)</f>
        <v>0</v>
      </c>
      <c r="L418" s="235"/>
      <c r="M418" s="235">
        <f>SUM(M419:M426)</f>
        <v>0</v>
      </c>
      <c r="N418" s="234"/>
      <c r="O418" s="234">
        <f>SUM(O419:O426)</f>
        <v>0.15</v>
      </c>
      <c r="P418" s="234"/>
      <c r="Q418" s="234">
        <f>SUM(Q419:Q426)</f>
        <v>0</v>
      </c>
      <c r="R418" s="235"/>
      <c r="S418" s="235"/>
      <c r="T418" s="236"/>
      <c r="U418" s="230"/>
      <c r="V418" s="230">
        <f>SUM(V419:V426)</f>
        <v>0</v>
      </c>
      <c r="W418" s="230"/>
      <c r="X418" s="230"/>
      <c r="Y418" s="230"/>
      <c r="AG418" t="s">
        <v>273</v>
      </c>
    </row>
    <row r="419" spans="1:60" outlineLevel="1" x14ac:dyDescent="0.2">
      <c r="A419" s="241">
        <v>112</v>
      </c>
      <c r="B419" s="242" t="s">
        <v>2200</v>
      </c>
      <c r="C419" s="252" t="s">
        <v>2201</v>
      </c>
      <c r="D419" s="243" t="s">
        <v>359</v>
      </c>
      <c r="E419" s="244">
        <v>1.54</v>
      </c>
      <c r="F419" s="245"/>
      <c r="G419" s="246">
        <f>ROUND(E419*F419,2)</f>
        <v>0</v>
      </c>
      <c r="H419" s="245"/>
      <c r="I419" s="246">
        <f>ROUND(E419*H419,2)</f>
        <v>0</v>
      </c>
      <c r="J419" s="245"/>
      <c r="K419" s="246">
        <f>ROUND(E419*J419,2)</f>
        <v>0</v>
      </c>
      <c r="L419" s="246">
        <v>21</v>
      </c>
      <c r="M419" s="246">
        <f>G419*(1+L419/100)</f>
        <v>0</v>
      </c>
      <c r="N419" s="244">
        <v>2.5999999999999998E-4</v>
      </c>
      <c r="O419" s="244">
        <f>ROUND(E419*N419,2)</f>
        <v>0</v>
      </c>
      <c r="P419" s="244">
        <v>0</v>
      </c>
      <c r="Q419" s="244">
        <f>ROUND(E419*P419,2)</f>
        <v>0</v>
      </c>
      <c r="R419" s="246"/>
      <c r="S419" s="246" t="s">
        <v>277</v>
      </c>
      <c r="T419" s="247" t="s">
        <v>278</v>
      </c>
      <c r="U419" s="223">
        <v>0</v>
      </c>
      <c r="V419" s="223">
        <f>ROUND(E419*U419,2)</f>
        <v>0</v>
      </c>
      <c r="W419" s="223"/>
      <c r="X419" s="223" t="s">
        <v>279</v>
      </c>
      <c r="Y419" s="223" t="s">
        <v>280</v>
      </c>
      <c r="Z419" s="212"/>
      <c r="AA419" s="212"/>
      <c r="AB419" s="212"/>
      <c r="AC419" s="212"/>
      <c r="AD419" s="212"/>
      <c r="AE419" s="212"/>
      <c r="AF419" s="212"/>
      <c r="AG419" s="212" t="s">
        <v>599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2" x14ac:dyDescent="0.2">
      <c r="A420" s="219"/>
      <c r="B420" s="220"/>
      <c r="C420" s="255" t="s">
        <v>2202</v>
      </c>
      <c r="D420" s="228"/>
      <c r="E420" s="229">
        <v>1.54</v>
      </c>
      <c r="F420" s="223"/>
      <c r="G420" s="223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23"/>
      <c r="Z420" s="212"/>
      <c r="AA420" s="212"/>
      <c r="AB420" s="212"/>
      <c r="AC420" s="212"/>
      <c r="AD420" s="212"/>
      <c r="AE420" s="212"/>
      <c r="AF420" s="212"/>
      <c r="AG420" s="212" t="s">
        <v>285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41">
        <v>113</v>
      </c>
      <c r="B421" s="242" t="s">
        <v>2203</v>
      </c>
      <c r="C421" s="252" t="s">
        <v>2204</v>
      </c>
      <c r="D421" s="243" t="s">
        <v>367</v>
      </c>
      <c r="E421" s="244">
        <v>2</v>
      </c>
      <c r="F421" s="245"/>
      <c r="G421" s="246">
        <f>ROUND(E421*F421,2)</f>
        <v>0</v>
      </c>
      <c r="H421" s="245"/>
      <c r="I421" s="246">
        <f>ROUND(E421*H421,2)</f>
        <v>0</v>
      </c>
      <c r="J421" s="245"/>
      <c r="K421" s="246">
        <f>ROUND(E421*J421,2)</f>
        <v>0</v>
      </c>
      <c r="L421" s="246">
        <v>21</v>
      </c>
      <c r="M421" s="246">
        <f>G421*(1+L421/100)</f>
        <v>0</v>
      </c>
      <c r="N421" s="244">
        <v>7.4999999999999997E-2</v>
      </c>
      <c r="O421" s="244">
        <f>ROUND(E421*N421,2)</f>
        <v>0.15</v>
      </c>
      <c r="P421" s="244">
        <v>0</v>
      </c>
      <c r="Q421" s="244">
        <f>ROUND(E421*P421,2)</f>
        <v>0</v>
      </c>
      <c r="R421" s="246"/>
      <c r="S421" s="246" t="s">
        <v>277</v>
      </c>
      <c r="T421" s="247" t="s">
        <v>278</v>
      </c>
      <c r="U421" s="223">
        <v>0</v>
      </c>
      <c r="V421" s="223">
        <f>ROUND(E421*U421,2)</f>
        <v>0</v>
      </c>
      <c r="W421" s="223"/>
      <c r="X421" s="223" t="s">
        <v>609</v>
      </c>
      <c r="Y421" s="223" t="s">
        <v>280</v>
      </c>
      <c r="Z421" s="212"/>
      <c r="AA421" s="212"/>
      <c r="AB421" s="212"/>
      <c r="AC421" s="212"/>
      <c r="AD421" s="212"/>
      <c r="AE421" s="212"/>
      <c r="AF421" s="212"/>
      <c r="AG421" s="212" t="s">
        <v>737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2" x14ac:dyDescent="0.2">
      <c r="A422" s="219"/>
      <c r="B422" s="220"/>
      <c r="C422" s="253" t="s">
        <v>2205</v>
      </c>
      <c r="D422" s="248"/>
      <c r="E422" s="248"/>
      <c r="F422" s="248"/>
      <c r="G422" s="248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23"/>
      <c r="Z422" s="212"/>
      <c r="AA422" s="212"/>
      <c r="AB422" s="212"/>
      <c r="AC422" s="212"/>
      <c r="AD422" s="212"/>
      <c r="AE422" s="212"/>
      <c r="AF422" s="212"/>
      <c r="AG422" s="212" t="s">
        <v>283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">
      <c r="A423" s="219"/>
      <c r="B423" s="220"/>
      <c r="C423" s="269" t="s">
        <v>409</v>
      </c>
      <c r="D423" s="225"/>
      <c r="E423" s="226"/>
      <c r="F423" s="227"/>
      <c r="G423" s="227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23"/>
      <c r="Z423" s="212"/>
      <c r="AA423" s="212"/>
      <c r="AB423" s="212"/>
      <c r="AC423" s="212"/>
      <c r="AD423" s="212"/>
      <c r="AE423" s="212"/>
      <c r="AF423" s="212"/>
      <c r="AG423" s="212" t="s">
        <v>283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">
      <c r="A424" s="219"/>
      <c r="B424" s="220"/>
      <c r="C424" s="254" t="s">
        <v>738</v>
      </c>
      <c r="D424" s="249"/>
      <c r="E424" s="249"/>
      <c r="F424" s="249"/>
      <c r="G424" s="249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23"/>
      <c r="Z424" s="212"/>
      <c r="AA424" s="212"/>
      <c r="AB424" s="212"/>
      <c r="AC424" s="212"/>
      <c r="AD424" s="212"/>
      <c r="AE424" s="212"/>
      <c r="AF424" s="212"/>
      <c r="AG424" s="212" t="s">
        <v>283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2" x14ac:dyDescent="0.2">
      <c r="A425" s="219"/>
      <c r="B425" s="220"/>
      <c r="C425" s="255" t="s">
        <v>142</v>
      </c>
      <c r="D425" s="228"/>
      <c r="E425" s="229">
        <v>2</v>
      </c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23"/>
      <c r="Z425" s="212"/>
      <c r="AA425" s="212"/>
      <c r="AB425" s="212"/>
      <c r="AC425" s="212"/>
      <c r="AD425" s="212"/>
      <c r="AE425" s="212"/>
      <c r="AF425" s="212"/>
      <c r="AG425" s="212" t="s">
        <v>285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>
        <v>114</v>
      </c>
      <c r="B426" s="220" t="s">
        <v>756</v>
      </c>
      <c r="C426" s="271" t="s">
        <v>959</v>
      </c>
      <c r="D426" s="221" t="s">
        <v>0</v>
      </c>
      <c r="E426" s="267"/>
      <c r="F426" s="224"/>
      <c r="G426" s="223">
        <f>ROUND(E426*F426,2)</f>
        <v>0</v>
      </c>
      <c r="H426" s="224"/>
      <c r="I426" s="223">
        <f>ROUND(E426*H426,2)</f>
        <v>0</v>
      </c>
      <c r="J426" s="224"/>
      <c r="K426" s="223">
        <f>ROUND(E426*J426,2)</f>
        <v>0</v>
      </c>
      <c r="L426" s="223">
        <v>21</v>
      </c>
      <c r="M426" s="223">
        <f>G426*(1+L426/100)</f>
        <v>0</v>
      </c>
      <c r="N426" s="222">
        <v>0</v>
      </c>
      <c r="O426" s="222">
        <f>ROUND(E426*N426,2)</f>
        <v>0</v>
      </c>
      <c r="P426" s="222">
        <v>0</v>
      </c>
      <c r="Q426" s="222">
        <f>ROUND(E426*P426,2)</f>
        <v>0</v>
      </c>
      <c r="R426" s="223"/>
      <c r="S426" s="223" t="s">
        <v>277</v>
      </c>
      <c r="T426" s="223" t="s">
        <v>278</v>
      </c>
      <c r="U426" s="223">
        <v>0</v>
      </c>
      <c r="V426" s="223">
        <f>ROUND(E426*U426,2)</f>
        <v>0</v>
      </c>
      <c r="W426" s="223"/>
      <c r="X426" s="223" t="s">
        <v>532</v>
      </c>
      <c r="Y426" s="223" t="s">
        <v>280</v>
      </c>
      <c r="Z426" s="212"/>
      <c r="AA426" s="212"/>
      <c r="AB426" s="212"/>
      <c r="AC426" s="212"/>
      <c r="AD426" s="212"/>
      <c r="AE426" s="212"/>
      <c r="AF426" s="212"/>
      <c r="AG426" s="212" t="s">
        <v>758</v>
      </c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x14ac:dyDescent="0.2">
      <c r="A427" s="231" t="s">
        <v>272</v>
      </c>
      <c r="B427" s="232" t="s">
        <v>216</v>
      </c>
      <c r="C427" s="251" t="s">
        <v>217</v>
      </c>
      <c r="D427" s="233"/>
      <c r="E427" s="234"/>
      <c r="F427" s="235"/>
      <c r="G427" s="235">
        <f>SUMIF(AG428:AG475,"&lt;&gt;NOR",G428:G475)</f>
        <v>0</v>
      </c>
      <c r="H427" s="235"/>
      <c r="I427" s="235">
        <f>SUM(I428:I475)</f>
        <v>0</v>
      </c>
      <c r="J427" s="235"/>
      <c r="K427" s="235">
        <f>SUM(K428:K475)</f>
        <v>0</v>
      </c>
      <c r="L427" s="235"/>
      <c r="M427" s="235">
        <f>SUM(M428:M475)</f>
        <v>0</v>
      </c>
      <c r="N427" s="234"/>
      <c r="O427" s="234">
        <f>SUM(O428:O475)</f>
        <v>0.70000000000000007</v>
      </c>
      <c r="P427" s="234"/>
      <c r="Q427" s="234">
        <f>SUM(Q428:Q475)</f>
        <v>0</v>
      </c>
      <c r="R427" s="235"/>
      <c r="S427" s="235"/>
      <c r="T427" s="236"/>
      <c r="U427" s="230"/>
      <c r="V427" s="230">
        <f>SUM(V428:V475)</f>
        <v>0</v>
      </c>
      <c r="W427" s="230"/>
      <c r="X427" s="230"/>
      <c r="Y427" s="230"/>
      <c r="AG427" t="s">
        <v>273</v>
      </c>
    </row>
    <row r="428" spans="1:60" outlineLevel="1" x14ac:dyDescent="0.2">
      <c r="A428" s="241">
        <v>115</v>
      </c>
      <c r="B428" s="242" t="s">
        <v>2206</v>
      </c>
      <c r="C428" s="252" t="s">
        <v>2207</v>
      </c>
      <c r="D428" s="243" t="s">
        <v>359</v>
      </c>
      <c r="E428" s="244">
        <v>25.07</v>
      </c>
      <c r="F428" s="245"/>
      <c r="G428" s="246">
        <f>ROUND(E428*F428,2)</f>
        <v>0</v>
      </c>
      <c r="H428" s="245"/>
      <c r="I428" s="246">
        <f>ROUND(E428*H428,2)</f>
        <v>0</v>
      </c>
      <c r="J428" s="245"/>
      <c r="K428" s="246">
        <f>ROUND(E428*J428,2)</f>
        <v>0</v>
      </c>
      <c r="L428" s="246">
        <v>21</v>
      </c>
      <c r="M428" s="246">
        <f>G428*(1+L428/100)</f>
        <v>0</v>
      </c>
      <c r="N428" s="244">
        <v>0</v>
      </c>
      <c r="O428" s="244">
        <f>ROUND(E428*N428,2)</f>
        <v>0</v>
      </c>
      <c r="P428" s="244">
        <v>0</v>
      </c>
      <c r="Q428" s="244">
        <f>ROUND(E428*P428,2)</f>
        <v>0</v>
      </c>
      <c r="R428" s="246"/>
      <c r="S428" s="246" t="s">
        <v>333</v>
      </c>
      <c r="T428" s="247" t="s">
        <v>278</v>
      </c>
      <c r="U428" s="223">
        <v>0</v>
      </c>
      <c r="V428" s="223">
        <f>ROUND(E428*U428,2)</f>
        <v>0</v>
      </c>
      <c r="W428" s="223"/>
      <c r="X428" s="223" t="s">
        <v>279</v>
      </c>
      <c r="Y428" s="223" t="s">
        <v>280</v>
      </c>
      <c r="Z428" s="212"/>
      <c r="AA428" s="212"/>
      <c r="AB428" s="212"/>
      <c r="AC428" s="212"/>
      <c r="AD428" s="212"/>
      <c r="AE428" s="212"/>
      <c r="AF428" s="212"/>
      <c r="AG428" s="212" t="s">
        <v>599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2" x14ac:dyDescent="0.2">
      <c r="A429" s="219"/>
      <c r="B429" s="220"/>
      <c r="C429" s="255" t="s">
        <v>2208</v>
      </c>
      <c r="D429" s="228"/>
      <c r="E429" s="229">
        <v>25.07</v>
      </c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23"/>
      <c r="Z429" s="212"/>
      <c r="AA429" s="212"/>
      <c r="AB429" s="212"/>
      <c r="AC429" s="212"/>
      <c r="AD429" s="212"/>
      <c r="AE429" s="212"/>
      <c r="AF429" s="212"/>
      <c r="AG429" s="212" t="s">
        <v>285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41">
        <v>116</v>
      </c>
      <c r="B430" s="242" t="s">
        <v>2209</v>
      </c>
      <c r="C430" s="252" t="s">
        <v>2210</v>
      </c>
      <c r="D430" s="243" t="s">
        <v>359</v>
      </c>
      <c r="E430" s="244">
        <v>25.07</v>
      </c>
      <c r="F430" s="245"/>
      <c r="G430" s="246">
        <f>ROUND(E430*F430,2)</f>
        <v>0</v>
      </c>
      <c r="H430" s="245"/>
      <c r="I430" s="246">
        <f>ROUND(E430*H430,2)</f>
        <v>0</v>
      </c>
      <c r="J430" s="245"/>
      <c r="K430" s="246">
        <f>ROUND(E430*J430,2)</f>
        <v>0</v>
      </c>
      <c r="L430" s="246">
        <v>21</v>
      </c>
      <c r="M430" s="246">
        <f>G430*(1+L430/100)</f>
        <v>0</v>
      </c>
      <c r="N430" s="244">
        <v>5.0400000000000002E-3</v>
      </c>
      <c r="O430" s="244">
        <f>ROUND(E430*N430,2)</f>
        <v>0.13</v>
      </c>
      <c r="P430" s="244">
        <v>0</v>
      </c>
      <c r="Q430" s="244">
        <f>ROUND(E430*P430,2)</f>
        <v>0</v>
      </c>
      <c r="R430" s="246"/>
      <c r="S430" s="246" t="s">
        <v>333</v>
      </c>
      <c r="T430" s="247" t="s">
        <v>278</v>
      </c>
      <c r="U430" s="223">
        <v>0</v>
      </c>
      <c r="V430" s="223">
        <f>ROUND(E430*U430,2)</f>
        <v>0</v>
      </c>
      <c r="W430" s="223"/>
      <c r="X430" s="223" t="s">
        <v>279</v>
      </c>
      <c r="Y430" s="223" t="s">
        <v>280</v>
      </c>
      <c r="Z430" s="212"/>
      <c r="AA430" s="212"/>
      <c r="AB430" s="212"/>
      <c r="AC430" s="212"/>
      <c r="AD430" s="212"/>
      <c r="AE430" s="212"/>
      <c r="AF430" s="212"/>
      <c r="AG430" s="212" t="s">
        <v>599</v>
      </c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2" x14ac:dyDescent="0.2">
      <c r="A431" s="219"/>
      <c r="B431" s="220"/>
      <c r="C431" s="255" t="s">
        <v>2211</v>
      </c>
      <c r="D431" s="228"/>
      <c r="E431" s="229">
        <v>6.05</v>
      </c>
      <c r="F431" s="223"/>
      <c r="G431" s="223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23"/>
      <c r="Z431" s="212"/>
      <c r="AA431" s="212"/>
      <c r="AB431" s="212"/>
      <c r="AC431" s="212"/>
      <c r="AD431" s="212"/>
      <c r="AE431" s="212"/>
      <c r="AF431" s="212"/>
      <c r="AG431" s="212" t="s">
        <v>285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">
      <c r="A432" s="219"/>
      <c r="B432" s="220"/>
      <c r="C432" s="255" t="s">
        <v>2212</v>
      </c>
      <c r="D432" s="228"/>
      <c r="E432" s="229">
        <v>1.6</v>
      </c>
      <c r="F432" s="223"/>
      <c r="G432" s="223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23"/>
      <c r="Z432" s="212"/>
      <c r="AA432" s="212"/>
      <c r="AB432" s="212"/>
      <c r="AC432" s="212"/>
      <c r="AD432" s="212"/>
      <c r="AE432" s="212"/>
      <c r="AF432" s="212"/>
      <c r="AG432" s="212" t="s">
        <v>285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">
      <c r="A433" s="219"/>
      <c r="B433" s="220"/>
      <c r="C433" s="255" t="s">
        <v>2213</v>
      </c>
      <c r="D433" s="228"/>
      <c r="E433" s="229">
        <v>3.02</v>
      </c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23"/>
      <c r="Z433" s="212"/>
      <c r="AA433" s="212"/>
      <c r="AB433" s="212"/>
      <c r="AC433" s="212"/>
      <c r="AD433" s="212"/>
      <c r="AE433" s="212"/>
      <c r="AF433" s="212"/>
      <c r="AG433" s="212" t="s">
        <v>285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19"/>
      <c r="B434" s="220"/>
      <c r="C434" s="255" t="s">
        <v>2214</v>
      </c>
      <c r="D434" s="228"/>
      <c r="E434" s="229">
        <v>1.8</v>
      </c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23"/>
      <c r="Z434" s="212"/>
      <c r="AA434" s="212"/>
      <c r="AB434" s="212"/>
      <c r="AC434" s="212"/>
      <c r="AD434" s="212"/>
      <c r="AE434" s="212"/>
      <c r="AF434" s="212"/>
      <c r="AG434" s="212" t="s">
        <v>285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19"/>
      <c r="B435" s="220"/>
      <c r="C435" s="255" t="s">
        <v>2215</v>
      </c>
      <c r="D435" s="228"/>
      <c r="E435" s="229">
        <v>5.4</v>
      </c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23"/>
      <c r="Z435" s="212"/>
      <c r="AA435" s="212"/>
      <c r="AB435" s="212"/>
      <c r="AC435" s="212"/>
      <c r="AD435" s="212"/>
      <c r="AE435" s="212"/>
      <c r="AF435" s="212"/>
      <c r="AG435" s="212" t="s">
        <v>285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19"/>
      <c r="B436" s="220"/>
      <c r="C436" s="255" t="s">
        <v>2216</v>
      </c>
      <c r="D436" s="228"/>
      <c r="E436" s="229">
        <v>1.8</v>
      </c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23"/>
      <c r="Z436" s="212"/>
      <c r="AA436" s="212"/>
      <c r="AB436" s="212"/>
      <c r="AC436" s="212"/>
      <c r="AD436" s="212"/>
      <c r="AE436" s="212"/>
      <c r="AF436" s="212"/>
      <c r="AG436" s="212" t="s">
        <v>285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19"/>
      <c r="B437" s="220"/>
      <c r="C437" s="255" t="s">
        <v>2217</v>
      </c>
      <c r="D437" s="228"/>
      <c r="E437" s="229">
        <v>5.4</v>
      </c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23"/>
      <c r="Z437" s="212"/>
      <c r="AA437" s="212"/>
      <c r="AB437" s="212"/>
      <c r="AC437" s="212"/>
      <c r="AD437" s="212"/>
      <c r="AE437" s="212"/>
      <c r="AF437" s="212"/>
      <c r="AG437" s="212" t="s">
        <v>285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41">
        <v>117</v>
      </c>
      <c r="B438" s="242" t="s">
        <v>2218</v>
      </c>
      <c r="C438" s="252" t="s">
        <v>2219</v>
      </c>
      <c r="D438" s="243" t="s">
        <v>400</v>
      </c>
      <c r="E438" s="244">
        <v>51.75</v>
      </c>
      <c r="F438" s="245"/>
      <c r="G438" s="246">
        <f>ROUND(E438*F438,2)</f>
        <v>0</v>
      </c>
      <c r="H438" s="245"/>
      <c r="I438" s="246">
        <f>ROUND(E438*H438,2)</f>
        <v>0</v>
      </c>
      <c r="J438" s="245"/>
      <c r="K438" s="246">
        <f>ROUND(E438*J438,2)</f>
        <v>0</v>
      </c>
      <c r="L438" s="246">
        <v>21</v>
      </c>
      <c r="M438" s="246">
        <f>G438*(1+L438/100)</f>
        <v>0</v>
      </c>
      <c r="N438" s="244">
        <v>4.0000000000000003E-5</v>
      </c>
      <c r="O438" s="244">
        <f>ROUND(E438*N438,2)</f>
        <v>0</v>
      </c>
      <c r="P438" s="244">
        <v>0</v>
      </c>
      <c r="Q438" s="244">
        <f>ROUND(E438*P438,2)</f>
        <v>0</v>
      </c>
      <c r="R438" s="246"/>
      <c r="S438" s="246" t="s">
        <v>333</v>
      </c>
      <c r="T438" s="247" t="s">
        <v>278</v>
      </c>
      <c r="U438" s="223">
        <v>0</v>
      </c>
      <c r="V438" s="223">
        <f>ROUND(E438*U438,2)</f>
        <v>0</v>
      </c>
      <c r="W438" s="223"/>
      <c r="X438" s="223" t="s">
        <v>279</v>
      </c>
      <c r="Y438" s="223" t="s">
        <v>280</v>
      </c>
      <c r="Z438" s="212"/>
      <c r="AA438" s="212"/>
      <c r="AB438" s="212"/>
      <c r="AC438" s="212"/>
      <c r="AD438" s="212"/>
      <c r="AE438" s="212"/>
      <c r="AF438" s="212"/>
      <c r="AG438" s="212" t="s">
        <v>599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2" x14ac:dyDescent="0.2">
      <c r="A439" s="219"/>
      <c r="B439" s="220"/>
      <c r="C439" s="255" t="s">
        <v>2220</v>
      </c>
      <c r="D439" s="228"/>
      <c r="E439" s="229">
        <v>10</v>
      </c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23"/>
      <c r="Z439" s="212"/>
      <c r="AA439" s="212"/>
      <c r="AB439" s="212"/>
      <c r="AC439" s="212"/>
      <c r="AD439" s="212"/>
      <c r="AE439" s="212"/>
      <c r="AF439" s="212"/>
      <c r="AG439" s="212" t="s">
        <v>285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19"/>
      <c r="B440" s="220"/>
      <c r="C440" s="255" t="s">
        <v>2221</v>
      </c>
      <c r="D440" s="228"/>
      <c r="E440" s="229">
        <v>5.5</v>
      </c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23"/>
      <c r="Z440" s="212"/>
      <c r="AA440" s="212"/>
      <c r="AB440" s="212"/>
      <c r="AC440" s="212"/>
      <c r="AD440" s="212"/>
      <c r="AE440" s="212"/>
      <c r="AF440" s="212"/>
      <c r="AG440" s="212" t="s">
        <v>285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19"/>
      <c r="B441" s="220"/>
      <c r="C441" s="255" t="s">
        <v>2222</v>
      </c>
      <c r="D441" s="228"/>
      <c r="E441" s="229">
        <v>7.25</v>
      </c>
      <c r="F441" s="223"/>
      <c r="G441" s="223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23"/>
      <c r="Z441" s="212"/>
      <c r="AA441" s="212"/>
      <c r="AB441" s="212"/>
      <c r="AC441" s="212"/>
      <c r="AD441" s="212"/>
      <c r="AE441" s="212"/>
      <c r="AF441" s="212"/>
      <c r="AG441" s="212" t="s">
        <v>285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">
      <c r="A442" s="219"/>
      <c r="B442" s="220"/>
      <c r="C442" s="255" t="s">
        <v>2223</v>
      </c>
      <c r="D442" s="228"/>
      <c r="E442" s="229">
        <v>4.9000000000000004</v>
      </c>
      <c r="F442" s="223"/>
      <c r="G442" s="22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23"/>
      <c r="Z442" s="212"/>
      <c r="AA442" s="212"/>
      <c r="AB442" s="212"/>
      <c r="AC442" s="212"/>
      <c r="AD442" s="212"/>
      <c r="AE442" s="212"/>
      <c r="AF442" s="212"/>
      <c r="AG442" s="212" t="s">
        <v>285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">
      <c r="A443" s="219"/>
      <c r="B443" s="220"/>
      <c r="C443" s="255" t="s">
        <v>2224</v>
      </c>
      <c r="D443" s="228"/>
      <c r="E443" s="229">
        <v>9.6</v>
      </c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23"/>
      <c r="Z443" s="212"/>
      <c r="AA443" s="212"/>
      <c r="AB443" s="212"/>
      <c r="AC443" s="212"/>
      <c r="AD443" s="212"/>
      <c r="AE443" s="212"/>
      <c r="AF443" s="212"/>
      <c r="AG443" s="212" t="s">
        <v>285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">
      <c r="A444" s="219"/>
      <c r="B444" s="220"/>
      <c r="C444" s="255" t="s">
        <v>2225</v>
      </c>
      <c r="D444" s="228"/>
      <c r="E444" s="229">
        <v>9.6</v>
      </c>
      <c r="F444" s="223"/>
      <c r="G444" s="223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23"/>
      <c r="Z444" s="212"/>
      <c r="AA444" s="212"/>
      <c r="AB444" s="212"/>
      <c r="AC444" s="212"/>
      <c r="AD444" s="212"/>
      <c r="AE444" s="212"/>
      <c r="AF444" s="212"/>
      <c r="AG444" s="212" t="s">
        <v>285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">
      <c r="A445" s="219"/>
      <c r="B445" s="220"/>
      <c r="C445" s="255" t="s">
        <v>2226</v>
      </c>
      <c r="D445" s="228"/>
      <c r="E445" s="229">
        <v>4.9000000000000004</v>
      </c>
      <c r="F445" s="223"/>
      <c r="G445" s="223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23"/>
      <c r="Z445" s="212"/>
      <c r="AA445" s="212"/>
      <c r="AB445" s="212"/>
      <c r="AC445" s="212"/>
      <c r="AD445" s="212"/>
      <c r="AE445" s="212"/>
      <c r="AF445" s="212"/>
      <c r="AG445" s="212" t="s">
        <v>285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41">
        <v>118</v>
      </c>
      <c r="B446" s="242" t="s">
        <v>2227</v>
      </c>
      <c r="C446" s="252" t="s">
        <v>2228</v>
      </c>
      <c r="D446" s="243" t="s">
        <v>359</v>
      </c>
      <c r="E446" s="244">
        <v>8.2200000000000006</v>
      </c>
      <c r="F446" s="245"/>
      <c r="G446" s="246">
        <f>ROUND(E446*F446,2)</f>
        <v>0</v>
      </c>
      <c r="H446" s="245"/>
      <c r="I446" s="246">
        <f>ROUND(E446*H446,2)</f>
        <v>0</v>
      </c>
      <c r="J446" s="245"/>
      <c r="K446" s="246">
        <f>ROUND(E446*J446,2)</f>
        <v>0</v>
      </c>
      <c r="L446" s="246">
        <v>21</v>
      </c>
      <c r="M446" s="246">
        <f>G446*(1+L446/100)</f>
        <v>0</v>
      </c>
      <c r="N446" s="244">
        <v>0</v>
      </c>
      <c r="O446" s="244">
        <f>ROUND(E446*N446,2)</f>
        <v>0</v>
      </c>
      <c r="P446" s="244">
        <v>0</v>
      </c>
      <c r="Q446" s="244">
        <f>ROUND(E446*P446,2)</f>
        <v>0</v>
      </c>
      <c r="R446" s="246"/>
      <c r="S446" s="246" t="s">
        <v>333</v>
      </c>
      <c r="T446" s="247" t="s">
        <v>278</v>
      </c>
      <c r="U446" s="223">
        <v>0</v>
      </c>
      <c r="V446" s="223">
        <f>ROUND(E446*U446,2)</f>
        <v>0</v>
      </c>
      <c r="W446" s="223"/>
      <c r="X446" s="223" t="s">
        <v>279</v>
      </c>
      <c r="Y446" s="223" t="s">
        <v>280</v>
      </c>
      <c r="Z446" s="212"/>
      <c r="AA446" s="212"/>
      <c r="AB446" s="212"/>
      <c r="AC446" s="212"/>
      <c r="AD446" s="212"/>
      <c r="AE446" s="212"/>
      <c r="AF446" s="212"/>
      <c r="AG446" s="212" t="s">
        <v>599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2" x14ac:dyDescent="0.2">
      <c r="A447" s="219"/>
      <c r="B447" s="220"/>
      <c r="C447" s="255" t="s">
        <v>2229</v>
      </c>
      <c r="D447" s="228"/>
      <c r="E447" s="229"/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23"/>
      <c r="Z447" s="212"/>
      <c r="AA447" s="212"/>
      <c r="AB447" s="212"/>
      <c r="AC447" s="212"/>
      <c r="AD447" s="212"/>
      <c r="AE447" s="212"/>
      <c r="AF447" s="212"/>
      <c r="AG447" s="212" t="s">
        <v>285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19"/>
      <c r="B448" s="220"/>
      <c r="C448" s="255" t="s">
        <v>2212</v>
      </c>
      <c r="D448" s="228"/>
      <c r="E448" s="229">
        <v>1.6</v>
      </c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23"/>
      <c r="Z448" s="212"/>
      <c r="AA448" s="212"/>
      <c r="AB448" s="212"/>
      <c r="AC448" s="212"/>
      <c r="AD448" s="212"/>
      <c r="AE448" s="212"/>
      <c r="AF448" s="212"/>
      <c r="AG448" s="212" t="s">
        <v>285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3" x14ac:dyDescent="0.2">
      <c r="A449" s="219"/>
      <c r="B449" s="220"/>
      <c r="C449" s="255" t="s">
        <v>2213</v>
      </c>
      <c r="D449" s="228"/>
      <c r="E449" s="229">
        <v>3.02</v>
      </c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23"/>
      <c r="Z449" s="212"/>
      <c r="AA449" s="212"/>
      <c r="AB449" s="212"/>
      <c r="AC449" s="212"/>
      <c r="AD449" s="212"/>
      <c r="AE449" s="212"/>
      <c r="AF449" s="212"/>
      <c r="AG449" s="212" t="s">
        <v>285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">
      <c r="A450" s="219"/>
      <c r="B450" s="220"/>
      <c r="C450" s="255" t="s">
        <v>2214</v>
      </c>
      <c r="D450" s="228"/>
      <c r="E450" s="229">
        <v>1.8</v>
      </c>
      <c r="F450" s="223"/>
      <c r="G450" s="223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23"/>
      <c r="Z450" s="212"/>
      <c r="AA450" s="212"/>
      <c r="AB450" s="212"/>
      <c r="AC450" s="212"/>
      <c r="AD450" s="212"/>
      <c r="AE450" s="212"/>
      <c r="AF450" s="212"/>
      <c r="AG450" s="212" t="s">
        <v>285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19"/>
      <c r="B451" s="220"/>
      <c r="C451" s="255" t="s">
        <v>2230</v>
      </c>
      <c r="D451" s="228"/>
      <c r="E451" s="229"/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23"/>
      <c r="Z451" s="212"/>
      <c r="AA451" s="212"/>
      <c r="AB451" s="212"/>
      <c r="AC451" s="212"/>
      <c r="AD451" s="212"/>
      <c r="AE451" s="212"/>
      <c r="AF451" s="212"/>
      <c r="AG451" s="212" t="s">
        <v>285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">
      <c r="A452" s="219"/>
      <c r="B452" s="220"/>
      <c r="C452" s="255" t="s">
        <v>2216</v>
      </c>
      <c r="D452" s="228"/>
      <c r="E452" s="229">
        <v>1.8</v>
      </c>
      <c r="F452" s="223"/>
      <c r="G452" s="223"/>
      <c r="H452" s="223"/>
      <c r="I452" s="223"/>
      <c r="J452" s="223"/>
      <c r="K452" s="223"/>
      <c r="L452" s="223"/>
      <c r="M452" s="223"/>
      <c r="N452" s="222"/>
      <c r="O452" s="222"/>
      <c r="P452" s="222"/>
      <c r="Q452" s="222"/>
      <c r="R452" s="223"/>
      <c r="S452" s="223"/>
      <c r="T452" s="223"/>
      <c r="U452" s="223"/>
      <c r="V452" s="223"/>
      <c r="W452" s="223"/>
      <c r="X452" s="223"/>
      <c r="Y452" s="223"/>
      <c r="Z452" s="212"/>
      <c r="AA452" s="212"/>
      <c r="AB452" s="212"/>
      <c r="AC452" s="212"/>
      <c r="AD452" s="212"/>
      <c r="AE452" s="212"/>
      <c r="AF452" s="212"/>
      <c r="AG452" s="212" t="s">
        <v>285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3" x14ac:dyDescent="0.2">
      <c r="A453" s="219"/>
      <c r="B453" s="220"/>
      <c r="C453" s="255" t="s">
        <v>2231</v>
      </c>
      <c r="D453" s="228"/>
      <c r="E453" s="229"/>
      <c r="F453" s="223"/>
      <c r="G453" s="223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23"/>
      <c r="Z453" s="212"/>
      <c r="AA453" s="212"/>
      <c r="AB453" s="212"/>
      <c r="AC453" s="212"/>
      <c r="AD453" s="212"/>
      <c r="AE453" s="212"/>
      <c r="AF453" s="212"/>
      <c r="AG453" s="212" t="s">
        <v>285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41">
        <v>119</v>
      </c>
      <c r="B454" s="242" t="s">
        <v>2232</v>
      </c>
      <c r="C454" s="252" t="s">
        <v>2233</v>
      </c>
      <c r="D454" s="243" t="s">
        <v>359</v>
      </c>
      <c r="E454" s="244">
        <v>8.2200000000000006</v>
      </c>
      <c r="F454" s="245"/>
      <c r="G454" s="246">
        <f>ROUND(E454*F454,2)</f>
        <v>0</v>
      </c>
      <c r="H454" s="245"/>
      <c r="I454" s="246">
        <f>ROUND(E454*H454,2)</f>
        <v>0</v>
      </c>
      <c r="J454" s="245"/>
      <c r="K454" s="246">
        <f>ROUND(E454*J454,2)</f>
        <v>0</v>
      </c>
      <c r="L454" s="246">
        <v>21</v>
      </c>
      <c r="M454" s="246">
        <f>G454*(1+L454/100)</f>
        <v>0</v>
      </c>
      <c r="N454" s="244">
        <v>0</v>
      </c>
      <c r="O454" s="244">
        <f>ROUND(E454*N454,2)</f>
        <v>0</v>
      </c>
      <c r="P454" s="244">
        <v>0</v>
      </c>
      <c r="Q454" s="244">
        <f>ROUND(E454*P454,2)</f>
        <v>0</v>
      </c>
      <c r="R454" s="246"/>
      <c r="S454" s="246" t="s">
        <v>333</v>
      </c>
      <c r="T454" s="247" t="s">
        <v>278</v>
      </c>
      <c r="U454" s="223">
        <v>0</v>
      </c>
      <c r="V454" s="223">
        <f>ROUND(E454*U454,2)</f>
        <v>0</v>
      </c>
      <c r="W454" s="223"/>
      <c r="X454" s="223" t="s">
        <v>279</v>
      </c>
      <c r="Y454" s="223" t="s">
        <v>280</v>
      </c>
      <c r="Z454" s="212"/>
      <c r="AA454" s="212"/>
      <c r="AB454" s="212"/>
      <c r="AC454" s="212"/>
      <c r="AD454" s="212"/>
      <c r="AE454" s="212"/>
      <c r="AF454" s="212"/>
      <c r="AG454" s="212" t="s">
        <v>320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2" x14ac:dyDescent="0.2">
      <c r="A455" s="219"/>
      <c r="B455" s="220"/>
      <c r="C455" s="255" t="s">
        <v>2229</v>
      </c>
      <c r="D455" s="228"/>
      <c r="E455" s="229"/>
      <c r="F455" s="223"/>
      <c r="G455" s="22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23"/>
      <c r="Z455" s="212"/>
      <c r="AA455" s="212"/>
      <c r="AB455" s="212"/>
      <c r="AC455" s="212"/>
      <c r="AD455" s="212"/>
      <c r="AE455" s="212"/>
      <c r="AF455" s="212"/>
      <c r="AG455" s="212" t="s">
        <v>285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">
      <c r="A456" s="219"/>
      <c r="B456" s="220"/>
      <c r="C456" s="255" t="s">
        <v>2212</v>
      </c>
      <c r="D456" s="228"/>
      <c r="E456" s="229">
        <v>1.6</v>
      </c>
      <c r="F456" s="223"/>
      <c r="G456" s="223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23"/>
      <c r="Z456" s="212"/>
      <c r="AA456" s="212"/>
      <c r="AB456" s="212"/>
      <c r="AC456" s="212"/>
      <c r="AD456" s="212"/>
      <c r="AE456" s="212"/>
      <c r="AF456" s="212"/>
      <c r="AG456" s="212" t="s">
        <v>285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">
      <c r="A457" s="219"/>
      <c r="B457" s="220"/>
      <c r="C457" s="255" t="s">
        <v>2213</v>
      </c>
      <c r="D457" s="228"/>
      <c r="E457" s="229">
        <v>3.02</v>
      </c>
      <c r="F457" s="223"/>
      <c r="G457" s="223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23"/>
      <c r="Z457" s="212"/>
      <c r="AA457" s="212"/>
      <c r="AB457" s="212"/>
      <c r="AC457" s="212"/>
      <c r="AD457" s="212"/>
      <c r="AE457" s="212"/>
      <c r="AF457" s="212"/>
      <c r="AG457" s="212" t="s">
        <v>285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">
      <c r="A458" s="219"/>
      <c r="B458" s="220"/>
      <c r="C458" s="255" t="s">
        <v>2214</v>
      </c>
      <c r="D458" s="228"/>
      <c r="E458" s="229">
        <v>1.8</v>
      </c>
      <c r="F458" s="223"/>
      <c r="G458" s="22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23"/>
      <c r="Z458" s="212"/>
      <c r="AA458" s="212"/>
      <c r="AB458" s="212"/>
      <c r="AC458" s="212"/>
      <c r="AD458" s="212"/>
      <c r="AE458" s="212"/>
      <c r="AF458" s="212"/>
      <c r="AG458" s="212" t="s">
        <v>285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19"/>
      <c r="B459" s="220"/>
      <c r="C459" s="255" t="s">
        <v>2230</v>
      </c>
      <c r="D459" s="228"/>
      <c r="E459" s="229"/>
      <c r="F459" s="223"/>
      <c r="G459" s="223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23"/>
      <c r="Z459" s="212"/>
      <c r="AA459" s="212"/>
      <c r="AB459" s="212"/>
      <c r="AC459" s="212"/>
      <c r="AD459" s="212"/>
      <c r="AE459" s="212"/>
      <c r="AF459" s="212"/>
      <c r="AG459" s="212" t="s">
        <v>285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3" x14ac:dyDescent="0.2">
      <c r="A460" s="219"/>
      <c r="B460" s="220"/>
      <c r="C460" s="255" t="s">
        <v>2216</v>
      </c>
      <c r="D460" s="228"/>
      <c r="E460" s="229">
        <v>1.8</v>
      </c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23"/>
      <c r="Z460" s="212"/>
      <c r="AA460" s="212"/>
      <c r="AB460" s="212"/>
      <c r="AC460" s="212"/>
      <c r="AD460" s="212"/>
      <c r="AE460" s="212"/>
      <c r="AF460" s="212"/>
      <c r="AG460" s="212" t="s">
        <v>285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3" x14ac:dyDescent="0.2">
      <c r="A461" s="219"/>
      <c r="B461" s="220"/>
      <c r="C461" s="255" t="s">
        <v>2231</v>
      </c>
      <c r="D461" s="228"/>
      <c r="E461" s="229"/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23"/>
      <c r="Z461" s="212"/>
      <c r="AA461" s="212"/>
      <c r="AB461" s="212"/>
      <c r="AC461" s="212"/>
      <c r="AD461" s="212"/>
      <c r="AE461" s="212"/>
      <c r="AF461" s="212"/>
      <c r="AG461" s="212" t="s">
        <v>285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41">
        <v>120</v>
      </c>
      <c r="B462" s="242" t="s">
        <v>2234</v>
      </c>
      <c r="C462" s="252" t="s">
        <v>2235</v>
      </c>
      <c r="D462" s="243" t="s">
        <v>359</v>
      </c>
      <c r="E462" s="244">
        <v>25.07</v>
      </c>
      <c r="F462" s="245"/>
      <c r="G462" s="246">
        <f>ROUND(E462*F462,2)</f>
        <v>0</v>
      </c>
      <c r="H462" s="245"/>
      <c r="I462" s="246">
        <f>ROUND(E462*H462,2)</f>
        <v>0</v>
      </c>
      <c r="J462" s="245"/>
      <c r="K462" s="246">
        <f>ROUND(E462*J462,2)</f>
        <v>0</v>
      </c>
      <c r="L462" s="246">
        <v>21</v>
      </c>
      <c r="M462" s="246">
        <f>G462*(1+L462/100)</f>
        <v>0</v>
      </c>
      <c r="N462" s="244">
        <v>8.0000000000000004E-4</v>
      </c>
      <c r="O462" s="244">
        <f>ROUND(E462*N462,2)</f>
        <v>0.02</v>
      </c>
      <c r="P462" s="244">
        <v>0</v>
      </c>
      <c r="Q462" s="244">
        <f>ROUND(E462*P462,2)</f>
        <v>0</v>
      </c>
      <c r="R462" s="246"/>
      <c r="S462" s="246" t="s">
        <v>333</v>
      </c>
      <c r="T462" s="247" t="s">
        <v>278</v>
      </c>
      <c r="U462" s="223">
        <v>0</v>
      </c>
      <c r="V462" s="223">
        <f>ROUND(E462*U462,2)</f>
        <v>0</v>
      </c>
      <c r="W462" s="223"/>
      <c r="X462" s="223" t="s">
        <v>279</v>
      </c>
      <c r="Y462" s="223" t="s">
        <v>280</v>
      </c>
      <c r="Z462" s="212"/>
      <c r="AA462" s="212"/>
      <c r="AB462" s="212"/>
      <c r="AC462" s="212"/>
      <c r="AD462" s="212"/>
      <c r="AE462" s="212"/>
      <c r="AF462" s="212"/>
      <c r="AG462" s="212" t="s">
        <v>599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2" x14ac:dyDescent="0.2">
      <c r="A463" s="219"/>
      <c r="B463" s="220"/>
      <c r="C463" s="255" t="s">
        <v>2208</v>
      </c>
      <c r="D463" s="228"/>
      <c r="E463" s="229">
        <v>25.07</v>
      </c>
      <c r="F463" s="223"/>
      <c r="G463" s="223"/>
      <c r="H463" s="223"/>
      <c r="I463" s="223"/>
      <c r="J463" s="223"/>
      <c r="K463" s="223"/>
      <c r="L463" s="223"/>
      <c r="M463" s="223"/>
      <c r="N463" s="222"/>
      <c r="O463" s="222"/>
      <c r="P463" s="222"/>
      <c r="Q463" s="222"/>
      <c r="R463" s="223"/>
      <c r="S463" s="223"/>
      <c r="T463" s="223"/>
      <c r="U463" s="223"/>
      <c r="V463" s="223"/>
      <c r="W463" s="223"/>
      <c r="X463" s="223"/>
      <c r="Y463" s="223"/>
      <c r="Z463" s="212"/>
      <c r="AA463" s="212"/>
      <c r="AB463" s="212"/>
      <c r="AC463" s="212"/>
      <c r="AD463" s="212"/>
      <c r="AE463" s="212"/>
      <c r="AF463" s="212"/>
      <c r="AG463" s="212" t="s">
        <v>285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1" x14ac:dyDescent="0.2">
      <c r="A464" s="241">
        <v>121</v>
      </c>
      <c r="B464" s="242" t="s">
        <v>2236</v>
      </c>
      <c r="C464" s="252" t="s">
        <v>2237</v>
      </c>
      <c r="D464" s="243" t="s">
        <v>359</v>
      </c>
      <c r="E464" s="244">
        <v>25.07</v>
      </c>
      <c r="F464" s="245"/>
      <c r="G464" s="246">
        <f>ROUND(E464*F464,2)</f>
        <v>0</v>
      </c>
      <c r="H464" s="245"/>
      <c r="I464" s="246">
        <f>ROUND(E464*H464,2)</f>
        <v>0</v>
      </c>
      <c r="J464" s="245"/>
      <c r="K464" s="246">
        <f>ROUND(E464*J464,2)</f>
        <v>0</v>
      </c>
      <c r="L464" s="246">
        <v>21</v>
      </c>
      <c r="M464" s="246">
        <f>G464*(1+L464/100)</f>
        <v>0</v>
      </c>
      <c r="N464" s="244">
        <v>0</v>
      </c>
      <c r="O464" s="244">
        <f>ROUND(E464*N464,2)</f>
        <v>0</v>
      </c>
      <c r="P464" s="244">
        <v>0</v>
      </c>
      <c r="Q464" s="244">
        <f>ROUND(E464*P464,2)</f>
        <v>0</v>
      </c>
      <c r="R464" s="246"/>
      <c r="S464" s="246" t="s">
        <v>277</v>
      </c>
      <c r="T464" s="247" t="s">
        <v>278</v>
      </c>
      <c r="U464" s="223">
        <v>0</v>
      </c>
      <c r="V464" s="223">
        <f>ROUND(E464*U464,2)</f>
        <v>0</v>
      </c>
      <c r="W464" s="223"/>
      <c r="X464" s="223" t="s">
        <v>279</v>
      </c>
      <c r="Y464" s="223" t="s">
        <v>280</v>
      </c>
      <c r="Z464" s="212"/>
      <c r="AA464" s="212"/>
      <c r="AB464" s="212"/>
      <c r="AC464" s="212"/>
      <c r="AD464" s="212"/>
      <c r="AE464" s="212"/>
      <c r="AF464" s="212"/>
      <c r="AG464" s="212" t="s">
        <v>320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2" x14ac:dyDescent="0.2">
      <c r="A465" s="219"/>
      <c r="B465" s="220"/>
      <c r="C465" s="255" t="s">
        <v>2208</v>
      </c>
      <c r="D465" s="228"/>
      <c r="E465" s="229">
        <v>25.07</v>
      </c>
      <c r="F465" s="223"/>
      <c r="G465" s="223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23"/>
      <c r="Z465" s="212"/>
      <c r="AA465" s="212"/>
      <c r="AB465" s="212"/>
      <c r="AC465" s="212"/>
      <c r="AD465" s="212"/>
      <c r="AE465" s="212"/>
      <c r="AF465" s="212"/>
      <c r="AG465" s="212" t="s">
        <v>285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41">
        <v>122</v>
      </c>
      <c r="B466" s="242" t="s">
        <v>2238</v>
      </c>
      <c r="C466" s="252" t="s">
        <v>2239</v>
      </c>
      <c r="D466" s="243" t="s">
        <v>400</v>
      </c>
      <c r="E466" s="244">
        <v>5.7</v>
      </c>
      <c r="F466" s="245"/>
      <c r="G466" s="246">
        <f>ROUND(E466*F466,2)</f>
        <v>0</v>
      </c>
      <c r="H466" s="245"/>
      <c r="I466" s="246">
        <f>ROUND(E466*H466,2)</f>
        <v>0</v>
      </c>
      <c r="J466" s="245"/>
      <c r="K466" s="246">
        <f>ROUND(E466*J466,2)</f>
        <v>0</v>
      </c>
      <c r="L466" s="246">
        <v>21</v>
      </c>
      <c r="M466" s="246">
        <f>G466*(1+L466/100)</f>
        <v>0</v>
      </c>
      <c r="N466" s="244">
        <v>2.0000000000000001E-4</v>
      </c>
      <c r="O466" s="244">
        <f>ROUND(E466*N466,2)</f>
        <v>0</v>
      </c>
      <c r="P466" s="244">
        <v>0</v>
      </c>
      <c r="Q466" s="244">
        <f>ROUND(E466*P466,2)</f>
        <v>0</v>
      </c>
      <c r="R466" s="246"/>
      <c r="S466" s="246" t="s">
        <v>277</v>
      </c>
      <c r="T466" s="247" t="s">
        <v>278</v>
      </c>
      <c r="U466" s="223">
        <v>0</v>
      </c>
      <c r="V466" s="223">
        <f>ROUND(E466*U466,2)</f>
        <v>0</v>
      </c>
      <c r="W466" s="223"/>
      <c r="X466" s="223" t="s">
        <v>279</v>
      </c>
      <c r="Y466" s="223" t="s">
        <v>280</v>
      </c>
      <c r="Z466" s="212"/>
      <c r="AA466" s="212"/>
      <c r="AB466" s="212"/>
      <c r="AC466" s="212"/>
      <c r="AD466" s="212"/>
      <c r="AE466" s="212"/>
      <c r="AF466" s="212"/>
      <c r="AG466" s="212" t="s">
        <v>599</v>
      </c>
      <c r="AH466" s="212"/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2" x14ac:dyDescent="0.2">
      <c r="A467" s="219"/>
      <c r="B467" s="220"/>
      <c r="C467" s="253" t="s">
        <v>2240</v>
      </c>
      <c r="D467" s="248"/>
      <c r="E467" s="248"/>
      <c r="F467" s="248"/>
      <c r="G467" s="248"/>
      <c r="H467" s="223"/>
      <c r="I467" s="223"/>
      <c r="J467" s="223"/>
      <c r="K467" s="223"/>
      <c r="L467" s="223"/>
      <c r="M467" s="223"/>
      <c r="N467" s="222"/>
      <c r="O467" s="222"/>
      <c r="P467" s="222"/>
      <c r="Q467" s="222"/>
      <c r="R467" s="223"/>
      <c r="S467" s="223"/>
      <c r="T467" s="223"/>
      <c r="U467" s="223"/>
      <c r="V467" s="223"/>
      <c r="W467" s="223"/>
      <c r="X467" s="223"/>
      <c r="Y467" s="223"/>
      <c r="Z467" s="212"/>
      <c r="AA467" s="212"/>
      <c r="AB467" s="212"/>
      <c r="AC467" s="212"/>
      <c r="AD467" s="212"/>
      <c r="AE467" s="212"/>
      <c r="AF467" s="212"/>
      <c r="AG467" s="212" t="s">
        <v>283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2" x14ac:dyDescent="0.2">
      <c r="A468" s="219"/>
      <c r="B468" s="220"/>
      <c r="C468" s="255" t="s">
        <v>2241</v>
      </c>
      <c r="D468" s="228"/>
      <c r="E468" s="229">
        <v>0.7</v>
      </c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23"/>
      <c r="Z468" s="212"/>
      <c r="AA468" s="212"/>
      <c r="AB468" s="212"/>
      <c r="AC468" s="212"/>
      <c r="AD468" s="212"/>
      <c r="AE468" s="212"/>
      <c r="AF468" s="212"/>
      <c r="AG468" s="212" t="s">
        <v>285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3" x14ac:dyDescent="0.2">
      <c r="A469" s="219"/>
      <c r="B469" s="220"/>
      <c r="C469" s="255" t="s">
        <v>2242</v>
      </c>
      <c r="D469" s="228"/>
      <c r="E469" s="229">
        <v>3.2</v>
      </c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23"/>
      <c r="Z469" s="212"/>
      <c r="AA469" s="212"/>
      <c r="AB469" s="212"/>
      <c r="AC469" s="212"/>
      <c r="AD469" s="212"/>
      <c r="AE469" s="212"/>
      <c r="AF469" s="212"/>
      <c r="AG469" s="212" t="s">
        <v>285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">
      <c r="A470" s="219"/>
      <c r="B470" s="220"/>
      <c r="C470" s="255" t="s">
        <v>2243</v>
      </c>
      <c r="D470" s="228"/>
      <c r="E470" s="229">
        <v>1.8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23"/>
      <c r="Z470" s="212"/>
      <c r="AA470" s="212"/>
      <c r="AB470" s="212"/>
      <c r="AC470" s="212"/>
      <c r="AD470" s="212"/>
      <c r="AE470" s="212"/>
      <c r="AF470" s="212"/>
      <c r="AG470" s="212" t="s">
        <v>285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41">
        <v>123</v>
      </c>
      <c r="B471" s="242" t="s">
        <v>2244</v>
      </c>
      <c r="C471" s="252" t="s">
        <v>2245</v>
      </c>
      <c r="D471" s="243" t="s">
        <v>359</v>
      </c>
      <c r="E471" s="244">
        <v>28.830500000000001</v>
      </c>
      <c r="F471" s="245"/>
      <c r="G471" s="246">
        <f>ROUND(E471*F471,2)</f>
        <v>0</v>
      </c>
      <c r="H471" s="245"/>
      <c r="I471" s="246">
        <f>ROUND(E471*H471,2)</f>
        <v>0</v>
      </c>
      <c r="J471" s="245"/>
      <c r="K471" s="246">
        <f>ROUND(E471*J471,2)</f>
        <v>0</v>
      </c>
      <c r="L471" s="246">
        <v>21</v>
      </c>
      <c r="M471" s="246">
        <f>G471*(1+L471/100)</f>
        <v>0</v>
      </c>
      <c r="N471" s="244">
        <v>1.9199999999999998E-2</v>
      </c>
      <c r="O471" s="244">
        <f>ROUND(E471*N471,2)</f>
        <v>0.55000000000000004</v>
      </c>
      <c r="P471" s="244">
        <v>0</v>
      </c>
      <c r="Q471" s="244">
        <f>ROUND(E471*P471,2)</f>
        <v>0</v>
      </c>
      <c r="R471" s="246"/>
      <c r="S471" s="246" t="s">
        <v>277</v>
      </c>
      <c r="T471" s="247" t="s">
        <v>278</v>
      </c>
      <c r="U471" s="223">
        <v>0</v>
      </c>
      <c r="V471" s="223">
        <f>ROUND(E471*U471,2)</f>
        <v>0</v>
      </c>
      <c r="W471" s="223"/>
      <c r="X471" s="223" t="s">
        <v>609</v>
      </c>
      <c r="Y471" s="223" t="s">
        <v>280</v>
      </c>
      <c r="Z471" s="212"/>
      <c r="AA471" s="212"/>
      <c r="AB471" s="212"/>
      <c r="AC471" s="212"/>
      <c r="AD471" s="212"/>
      <c r="AE471" s="212"/>
      <c r="AF471" s="212"/>
      <c r="AG471" s="212" t="s">
        <v>610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2" x14ac:dyDescent="0.2">
      <c r="A472" s="219"/>
      <c r="B472" s="220"/>
      <c r="C472" s="253" t="s">
        <v>2246</v>
      </c>
      <c r="D472" s="248"/>
      <c r="E472" s="248"/>
      <c r="F472" s="248"/>
      <c r="G472" s="248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23"/>
      <c r="Z472" s="212"/>
      <c r="AA472" s="212"/>
      <c r="AB472" s="212"/>
      <c r="AC472" s="212"/>
      <c r="AD472" s="212"/>
      <c r="AE472" s="212"/>
      <c r="AF472" s="212"/>
      <c r="AG472" s="212" t="s">
        <v>283</v>
      </c>
      <c r="AH472" s="212"/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">
      <c r="A473" s="219"/>
      <c r="B473" s="220"/>
      <c r="C473" s="254" t="s">
        <v>2247</v>
      </c>
      <c r="D473" s="249"/>
      <c r="E473" s="249"/>
      <c r="F473" s="249"/>
      <c r="G473" s="249"/>
      <c r="H473" s="223"/>
      <c r="I473" s="223"/>
      <c r="J473" s="223"/>
      <c r="K473" s="223"/>
      <c r="L473" s="223"/>
      <c r="M473" s="223"/>
      <c r="N473" s="222"/>
      <c r="O473" s="222"/>
      <c r="P473" s="222"/>
      <c r="Q473" s="222"/>
      <c r="R473" s="223"/>
      <c r="S473" s="223"/>
      <c r="T473" s="223"/>
      <c r="U473" s="223"/>
      <c r="V473" s="223"/>
      <c r="W473" s="223"/>
      <c r="X473" s="223"/>
      <c r="Y473" s="223"/>
      <c r="Z473" s="212"/>
      <c r="AA473" s="212"/>
      <c r="AB473" s="212"/>
      <c r="AC473" s="212"/>
      <c r="AD473" s="212"/>
      <c r="AE473" s="212"/>
      <c r="AF473" s="212"/>
      <c r="AG473" s="212" t="s">
        <v>283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2" x14ac:dyDescent="0.2">
      <c r="A474" s="219"/>
      <c r="B474" s="220"/>
      <c r="C474" s="255" t="s">
        <v>2248</v>
      </c>
      <c r="D474" s="228"/>
      <c r="E474" s="229">
        <v>28.83</v>
      </c>
      <c r="F474" s="223"/>
      <c r="G474" s="223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23"/>
      <c r="Z474" s="212"/>
      <c r="AA474" s="212"/>
      <c r="AB474" s="212"/>
      <c r="AC474" s="212"/>
      <c r="AD474" s="212"/>
      <c r="AE474" s="212"/>
      <c r="AF474" s="212"/>
      <c r="AG474" s="212" t="s">
        <v>285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1" x14ac:dyDescent="0.2">
      <c r="A475" s="219">
        <v>124</v>
      </c>
      <c r="B475" s="220" t="s">
        <v>2249</v>
      </c>
      <c r="C475" s="271" t="s">
        <v>2250</v>
      </c>
      <c r="D475" s="221" t="s">
        <v>0</v>
      </c>
      <c r="E475" s="267"/>
      <c r="F475" s="224"/>
      <c r="G475" s="223">
        <f>ROUND(E475*F475,2)</f>
        <v>0</v>
      </c>
      <c r="H475" s="224"/>
      <c r="I475" s="223">
        <f>ROUND(E475*H475,2)</f>
        <v>0</v>
      </c>
      <c r="J475" s="224"/>
      <c r="K475" s="223">
        <f>ROUND(E475*J475,2)</f>
        <v>0</v>
      </c>
      <c r="L475" s="223">
        <v>21</v>
      </c>
      <c r="M475" s="223">
        <f>G475*(1+L475/100)</f>
        <v>0</v>
      </c>
      <c r="N475" s="222">
        <v>0</v>
      </c>
      <c r="O475" s="222">
        <f>ROUND(E475*N475,2)</f>
        <v>0</v>
      </c>
      <c r="P475" s="222">
        <v>0</v>
      </c>
      <c r="Q475" s="222">
        <f>ROUND(E475*P475,2)</f>
        <v>0</v>
      </c>
      <c r="R475" s="223"/>
      <c r="S475" s="223" t="s">
        <v>333</v>
      </c>
      <c r="T475" s="223" t="s">
        <v>278</v>
      </c>
      <c r="U475" s="223">
        <v>0</v>
      </c>
      <c r="V475" s="223">
        <f>ROUND(E475*U475,2)</f>
        <v>0</v>
      </c>
      <c r="W475" s="223"/>
      <c r="X475" s="223" t="s">
        <v>532</v>
      </c>
      <c r="Y475" s="223" t="s">
        <v>280</v>
      </c>
      <c r="Z475" s="212"/>
      <c r="AA475" s="212"/>
      <c r="AB475" s="212"/>
      <c r="AC475" s="212"/>
      <c r="AD475" s="212"/>
      <c r="AE475" s="212"/>
      <c r="AF475" s="212"/>
      <c r="AG475" s="212" t="s">
        <v>533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x14ac:dyDescent="0.2">
      <c r="A476" s="231" t="s">
        <v>272</v>
      </c>
      <c r="B476" s="232" t="s">
        <v>218</v>
      </c>
      <c r="C476" s="251" t="s">
        <v>219</v>
      </c>
      <c r="D476" s="233"/>
      <c r="E476" s="234"/>
      <c r="F476" s="235"/>
      <c r="G476" s="235">
        <f>SUMIF(AG477:AG534,"&lt;&gt;NOR",G477:G534)</f>
        <v>0</v>
      </c>
      <c r="H476" s="235"/>
      <c r="I476" s="235">
        <f>SUM(I477:I534)</f>
        <v>0</v>
      </c>
      <c r="J476" s="235"/>
      <c r="K476" s="235">
        <f>SUM(K477:K534)</f>
        <v>0</v>
      </c>
      <c r="L476" s="235"/>
      <c r="M476" s="235">
        <f>SUM(M477:M534)</f>
        <v>0</v>
      </c>
      <c r="N476" s="234"/>
      <c r="O476" s="234">
        <f>SUM(O477:O534)</f>
        <v>3.72</v>
      </c>
      <c r="P476" s="234"/>
      <c r="Q476" s="234">
        <f>SUM(Q477:Q534)</f>
        <v>0</v>
      </c>
      <c r="R476" s="235"/>
      <c r="S476" s="235"/>
      <c r="T476" s="236"/>
      <c r="U476" s="230"/>
      <c r="V476" s="230">
        <f>SUM(V477:V534)</f>
        <v>0</v>
      </c>
      <c r="W476" s="230"/>
      <c r="X476" s="230"/>
      <c r="Y476" s="230"/>
      <c r="AG476" t="s">
        <v>273</v>
      </c>
    </row>
    <row r="477" spans="1:60" outlineLevel="1" x14ac:dyDescent="0.2">
      <c r="A477" s="241">
        <v>125</v>
      </c>
      <c r="B477" s="242" t="s">
        <v>2251</v>
      </c>
      <c r="C477" s="252" t="s">
        <v>2252</v>
      </c>
      <c r="D477" s="243" t="s">
        <v>400</v>
      </c>
      <c r="E477" s="244">
        <v>480.26</v>
      </c>
      <c r="F477" s="245"/>
      <c r="G477" s="246">
        <f>ROUND(E477*F477,2)</f>
        <v>0</v>
      </c>
      <c r="H477" s="245"/>
      <c r="I477" s="246">
        <f>ROUND(E477*H477,2)</f>
        <v>0</v>
      </c>
      <c r="J477" s="245"/>
      <c r="K477" s="246">
        <f>ROUND(E477*J477,2)</f>
        <v>0</v>
      </c>
      <c r="L477" s="246">
        <v>21</v>
      </c>
      <c r="M477" s="246">
        <f>G477*(1+L477/100)</f>
        <v>0</v>
      </c>
      <c r="N477" s="244">
        <v>3.0000000000000001E-5</v>
      </c>
      <c r="O477" s="244">
        <f>ROUND(E477*N477,2)</f>
        <v>0.01</v>
      </c>
      <c r="P477" s="244">
        <v>0</v>
      </c>
      <c r="Q477" s="244">
        <f>ROUND(E477*P477,2)</f>
        <v>0</v>
      </c>
      <c r="R477" s="246"/>
      <c r="S477" s="246" t="s">
        <v>333</v>
      </c>
      <c r="T477" s="247" t="s">
        <v>278</v>
      </c>
      <c r="U477" s="223">
        <v>0</v>
      </c>
      <c r="V477" s="223">
        <f>ROUND(E477*U477,2)</f>
        <v>0</v>
      </c>
      <c r="W477" s="223"/>
      <c r="X477" s="223" t="s">
        <v>279</v>
      </c>
      <c r="Y477" s="223" t="s">
        <v>280</v>
      </c>
      <c r="Z477" s="212"/>
      <c r="AA477" s="212"/>
      <c r="AB477" s="212"/>
      <c r="AC477" s="212"/>
      <c r="AD477" s="212"/>
      <c r="AE477" s="212"/>
      <c r="AF477" s="212"/>
      <c r="AG477" s="212" t="s">
        <v>599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2" x14ac:dyDescent="0.2">
      <c r="A478" s="219"/>
      <c r="B478" s="220"/>
      <c r="C478" s="255" t="s">
        <v>2253</v>
      </c>
      <c r="D478" s="228"/>
      <c r="E478" s="229">
        <v>58.96</v>
      </c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23"/>
      <c r="Z478" s="212"/>
      <c r="AA478" s="212"/>
      <c r="AB478" s="212"/>
      <c r="AC478" s="212"/>
      <c r="AD478" s="212"/>
      <c r="AE478" s="212"/>
      <c r="AF478" s="212"/>
      <c r="AG478" s="212" t="s">
        <v>285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">
      <c r="A479" s="219"/>
      <c r="B479" s="220"/>
      <c r="C479" s="255" t="s">
        <v>2254</v>
      </c>
      <c r="D479" s="228"/>
      <c r="E479" s="229">
        <v>41.28</v>
      </c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23"/>
      <c r="Z479" s="212"/>
      <c r="AA479" s="212"/>
      <c r="AB479" s="212"/>
      <c r="AC479" s="212"/>
      <c r="AD479" s="212"/>
      <c r="AE479" s="212"/>
      <c r="AF479" s="212"/>
      <c r="AG479" s="212" t="s">
        <v>285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3" x14ac:dyDescent="0.2">
      <c r="A480" s="219"/>
      <c r="B480" s="220"/>
      <c r="C480" s="255" t="s">
        <v>2255</v>
      </c>
      <c r="D480" s="228"/>
      <c r="E480" s="229">
        <v>11.94</v>
      </c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23"/>
      <c r="Z480" s="212"/>
      <c r="AA480" s="212"/>
      <c r="AB480" s="212"/>
      <c r="AC480" s="212"/>
      <c r="AD480" s="212"/>
      <c r="AE480" s="212"/>
      <c r="AF480" s="212"/>
      <c r="AG480" s="212" t="s">
        <v>285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">
      <c r="A481" s="219"/>
      <c r="B481" s="220"/>
      <c r="C481" s="255" t="s">
        <v>2256</v>
      </c>
      <c r="D481" s="228"/>
      <c r="E481" s="229">
        <v>27.6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23"/>
      <c r="Z481" s="212"/>
      <c r="AA481" s="212"/>
      <c r="AB481" s="212"/>
      <c r="AC481" s="212"/>
      <c r="AD481" s="212"/>
      <c r="AE481" s="212"/>
      <c r="AF481" s="212"/>
      <c r="AG481" s="212" t="s">
        <v>285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3" x14ac:dyDescent="0.2">
      <c r="A482" s="219"/>
      <c r="B482" s="220"/>
      <c r="C482" s="255" t="s">
        <v>2257</v>
      </c>
      <c r="D482" s="228"/>
      <c r="E482" s="229">
        <v>22.6</v>
      </c>
      <c r="F482" s="223"/>
      <c r="G482" s="223"/>
      <c r="H482" s="223"/>
      <c r="I482" s="223"/>
      <c r="J482" s="223"/>
      <c r="K482" s="223"/>
      <c r="L482" s="223"/>
      <c r="M482" s="223"/>
      <c r="N482" s="222"/>
      <c r="O482" s="222"/>
      <c r="P482" s="222"/>
      <c r="Q482" s="222"/>
      <c r="R482" s="223"/>
      <c r="S482" s="223"/>
      <c r="T482" s="223"/>
      <c r="U482" s="223"/>
      <c r="V482" s="223"/>
      <c r="W482" s="223"/>
      <c r="X482" s="223"/>
      <c r="Y482" s="223"/>
      <c r="Z482" s="212"/>
      <c r="AA482" s="212"/>
      <c r="AB482" s="212"/>
      <c r="AC482" s="212"/>
      <c r="AD482" s="212"/>
      <c r="AE482" s="212"/>
      <c r="AF482" s="212"/>
      <c r="AG482" s="212" t="s">
        <v>285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3" x14ac:dyDescent="0.2">
      <c r="A483" s="219"/>
      <c r="B483" s="220"/>
      <c r="C483" s="255" t="s">
        <v>2258</v>
      </c>
      <c r="D483" s="228"/>
      <c r="E483" s="229">
        <v>72.599999999999994</v>
      </c>
      <c r="F483" s="223"/>
      <c r="G483" s="223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23"/>
      <c r="Z483" s="212"/>
      <c r="AA483" s="212"/>
      <c r="AB483" s="212"/>
      <c r="AC483" s="212"/>
      <c r="AD483" s="212"/>
      <c r="AE483" s="212"/>
      <c r="AF483" s="212"/>
      <c r="AG483" s="212" t="s">
        <v>285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3" x14ac:dyDescent="0.2">
      <c r="A484" s="219"/>
      <c r="B484" s="220"/>
      <c r="C484" s="255" t="s">
        <v>2259</v>
      </c>
      <c r="D484" s="228"/>
      <c r="E484" s="229">
        <v>65.7</v>
      </c>
      <c r="F484" s="223"/>
      <c r="G484" s="223"/>
      <c r="H484" s="223"/>
      <c r="I484" s="223"/>
      <c r="J484" s="223"/>
      <c r="K484" s="223"/>
      <c r="L484" s="223"/>
      <c r="M484" s="223"/>
      <c r="N484" s="222"/>
      <c r="O484" s="222"/>
      <c r="P484" s="222"/>
      <c r="Q484" s="222"/>
      <c r="R484" s="223"/>
      <c r="S484" s="223"/>
      <c r="T484" s="223"/>
      <c r="U484" s="223"/>
      <c r="V484" s="223"/>
      <c r="W484" s="223"/>
      <c r="X484" s="223"/>
      <c r="Y484" s="223"/>
      <c r="Z484" s="212"/>
      <c r="AA484" s="212"/>
      <c r="AB484" s="212"/>
      <c r="AC484" s="212"/>
      <c r="AD484" s="212"/>
      <c r="AE484" s="212"/>
      <c r="AF484" s="212"/>
      <c r="AG484" s="212" t="s">
        <v>285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3" x14ac:dyDescent="0.2">
      <c r="A485" s="219"/>
      <c r="B485" s="220"/>
      <c r="C485" s="255" t="s">
        <v>2260</v>
      </c>
      <c r="D485" s="228"/>
      <c r="E485" s="229">
        <v>35.5</v>
      </c>
      <c r="F485" s="223"/>
      <c r="G485" s="223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23"/>
      <c r="Z485" s="212"/>
      <c r="AA485" s="212"/>
      <c r="AB485" s="212"/>
      <c r="AC485" s="212"/>
      <c r="AD485" s="212"/>
      <c r="AE485" s="212"/>
      <c r="AF485" s="212"/>
      <c r="AG485" s="212" t="s">
        <v>285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3" x14ac:dyDescent="0.2">
      <c r="A486" s="219"/>
      <c r="B486" s="220"/>
      <c r="C486" s="255" t="s">
        <v>2261</v>
      </c>
      <c r="D486" s="228"/>
      <c r="E486" s="229">
        <v>43.48</v>
      </c>
      <c r="F486" s="223"/>
      <c r="G486" s="22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23"/>
      <c r="Z486" s="212"/>
      <c r="AA486" s="212"/>
      <c r="AB486" s="212"/>
      <c r="AC486" s="212"/>
      <c r="AD486" s="212"/>
      <c r="AE486" s="212"/>
      <c r="AF486" s="212"/>
      <c r="AG486" s="212" t="s">
        <v>285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">
      <c r="A487" s="219"/>
      <c r="B487" s="220"/>
      <c r="C487" s="255" t="s">
        <v>2262</v>
      </c>
      <c r="D487" s="228"/>
      <c r="E487" s="229">
        <v>14.4</v>
      </c>
      <c r="F487" s="223"/>
      <c r="G487" s="223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23"/>
      <c r="Z487" s="212"/>
      <c r="AA487" s="212"/>
      <c r="AB487" s="212"/>
      <c r="AC487" s="212"/>
      <c r="AD487" s="212"/>
      <c r="AE487" s="212"/>
      <c r="AF487" s="212"/>
      <c r="AG487" s="212" t="s">
        <v>285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">
      <c r="A488" s="219"/>
      <c r="B488" s="220"/>
      <c r="C488" s="255" t="s">
        <v>2263</v>
      </c>
      <c r="D488" s="228"/>
      <c r="E488" s="229">
        <v>11.7</v>
      </c>
      <c r="F488" s="223"/>
      <c r="G488" s="223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23"/>
      <c r="Z488" s="212"/>
      <c r="AA488" s="212"/>
      <c r="AB488" s="212"/>
      <c r="AC488" s="212"/>
      <c r="AD488" s="212"/>
      <c r="AE488" s="212"/>
      <c r="AF488" s="212"/>
      <c r="AG488" s="212" t="s">
        <v>285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3" x14ac:dyDescent="0.2">
      <c r="A489" s="219"/>
      <c r="B489" s="220"/>
      <c r="C489" s="255" t="s">
        <v>2264</v>
      </c>
      <c r="D489" s="228"/>
      <c r="E489" s="229">
        <v>44.1</v>
      </c>
      <c r="F489" s="223"/>
      <c r="G489" s="223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23"/>
      <c r="Z489" s="212"/>
      <c r="AA489" s="212"/>
      <c r="AB489" s="212"/>
      <c r="AC489" s="212"/>
      <c r="AD489" s="212"/>
      <c r="AE489" s="212"/>
      <c r="AF489" s="212"/>
      <c r="AG489" s="212" t="s">
        <v>285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3" x14ac:dyDescent="0.2">
      <c r="A490" s="219"/>
      <c r="B490" s="220"/>
      <c r="C490" s="255" t="s">
        <v>2265</v>
      </c>
      <c r="D490" s="228"/>
      <c r="E490" s="229">
        <v>30.4</v>
      </c>
      <c r="F490" s="223"/>
      <c r="G490" s="223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23"/>
      <c r="Z490" s="212"/>
      <c r="AA490" s="212"/>
      <c r="AB490" s="212"/>
      <c r="AC490" s="212"/>
      <c r="AD490" s="212"/>
      <c r="AE490" s="212"/>
      <c r="AF490" s="212"/>
      <c r="AG490" s="212" t="s">
        <v>285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ht="22.5" outlineLevel="1" x14ac:dyDescent="0.2">
      <c r="A491" s="241">
        <v>126</v>
      </c>
      <c r="B491" s="242" t="s">
        <v>2266</v>
      </c>
      <c r="C491" s="252" t="s">
        <v>2267</v>
      </c>
      <c r="D491" s="243" t="s">
        <v>359</v>
      </c>
      <c r="E491" s="244">
        <v>703.65</v>
      </c>
      <c r="F491" s="245"/>
      <c r="G491" s="246">
        <f>ROUND(E491*F491,2)</f>
        <v>0</v>
      </c>
      <c r="H491" s="245"/>
      <c r="I491" s="246">
        <f>ROUND(E491*H491,2)</f>
        <v>0</v>
      </c>
      <c r="J491" s="245"/>
      <c r="K491" s="246">
        <f>ROUND(E491*J491,2)</f>
        <v>0</v>
      </c>
      <c r="L491" s="246">
        <v>21</v>
      </c>
      <c r="M491" s="246">
        <f>G491*(1+L491/100)</f>
        <v>0</v>
      </c>
      <c r="N491" s="244">
        <v>3.3E-4</v>
      </c>
      <c r="O491" s="244">
        <f>ROUND(E491*N491,2)</f>
        <v>0.23</v>
      </c>
      <c r="P491" s="244">
        <v>0</v>
      </c>
      <c r="Q491" s="244">
        <f>ROUND(E491*P491,2)</f>
        <v>0</v>
      </c>
      <c r="R491" s="246"/>
      <c r="S491" s="246" t="s">
        <v>333</v>
      </c>
      <c r="T491" s="247" t="s">
        <v>278</v>
      </c>
      <c r="U491" s="223">
        <v>0</v>
      </c>
      <c r="V491" s="223">
        <f>ROUND(E491*U491,2)</f>
        <v>0</v>
      </c>
      <c r="W491" s="223"/>
      <c r="X491" s="223" t="s">
        <v>279</v>
      </c>
      <c r="Y491" s="223" t="s">
        <v>280</v>
      </c>
      <c r="Z491" s="212"/>
      <c r="AA491" s="212"/>
      <c r="AB491" s="212"/>
      <c r="AC491" s="212"/>
      <c r="AD491" s="212"/>
      <c r="AE491" s="212"/>
      <c r="AF491" s="212"/>
      <c r="AG491" s="212" t="s">
        <v>599</v>
      </c>
      <c r="AH491" s="212"/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2" x14ac:dyDescent="0.2">
      <c r="A492" s="219"/>
      <c r="B492" s="220"/>
      <c r="C492" s="255" t="s">
        <v>2268</v>
      </c>
      <c r="D492" s="228"/>
      <c r="E492" s="229">
        <v>243.52</v>
      </c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23"/>
      <c r="Z492" s="212"/>
      <c r="AA492" s="212"/>
      <c r="AB492" s="212"/>
      <c r="AC492" s="212"/>
      <c r="AD492" s="212"/>
      <c r="AE492" s="212"/>
      <c r="AF492" s="212"/>
      <c r="AG492" s="212" t="s">
        <v>285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">
      <c r="A493" s="219"/>
      <c r="B493" s="220"/>
      <c r="C493" s="255" t="s">
        <v>2269</v>
      </c>
      <c r="D493" s="228"/>
      <c r="E493" s="229">
        <v>14.35</v>
      </c>
      <c r="F493" s="223"/>
      <c r="G493" s="223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23"/>
      <c r="Z493" s="212"/>
      <c r="AA493" s="212"/>
      <c r="AB493" s="212"/>
      <c r="AC493" s="212"/>
      <c r="AD493" s="212"/>
      <c r="AE493" s="212"/>
      <c r="AF493" s="212"/>
      <c r="AG493" s="212" t="s">
        <v>285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">
      <c r="A494" s="219"/>
      <c r="B494" s="220"/>
      <c r="C494" s="255" t="s">
        <v>2270</v>
      </c>
      <c r="D494" s="228"/>
      <c r="E494" s="229">
        <v>42.09</v>
      </c>
      <c r="F494" s="223"/>
      <c r="G494" s="223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23"/>
      <c r="Z494" s="212"/>
      <c r="AA494" s="212"/>
      <c r="AB494" s="212"/>
      <c r="AC494" s="212"/>
      <c r="AD494" s="212"/>
      <c r="AE494" s="212"/>
      <c r="AF494" s="212"/>
      <c r="AG494" s="212" t="s">
        <v>285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">
      <c r="A495" s="219"/>
      <c r="B495" s="220"/>
      <c r="C495" s="255" t="s">
        <v>2271</v>
      </c>
      <c r="D495" s="228"/>
      <c r="E495" s="229">
        <v>43.8</v>
      </c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23"/>
      <c r="Z495" s="212"/>
      <c r="AA495" s="212"/>
      <c r="AB495" s="212"/>
      <c r="AC495" s="212"/>
      <c r="AD495" s="212"/>
      <c r="AE495" s="212"/>
      <c r="AF495" s="212"/>
      <c r="AG495" s="212" t="s">
        <v>285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">
      <c r="A496" s="219"/>
      <c r="B496" s="220"/>
      <c r="C496" s="255" t="s">
        <v>2272</v>
      </c>
      <c r="D496" s="228"/>
      <c r="E496" s="229">
        <v>16.649999999999999</v>
      </c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23"/>
      <c r="Z496" s="212"/>
      <c r="AA496" s="212"/>
      <c r="AB496" s="212"/>
      <c r="AC496" s="212"/>
      <c r="AD496" s="212"/>
      <c r="AE496" s="212"/>
      <c r="AF496" s="212"/>
      <c r="AG496" s="212" t="s">
        <v>285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">
      <c r="A497" s="219"/>
      <c r="B497" s="220"/>
      <c r="C497" s="255" t="s">
        <v>2273</v>
      </c>
      <c r="D497" s="228"/>
      <c r="E497" s="229">
        <v>16.399999999999999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23"/>
      <c r="Z497" s="212"/>
      <c r="AA497" s="212"/>
      <c r="AB497" s="212"/>
      <c r="AC497" s="212"/>
      <c r="AD497" s="212"/>
      <c r="AE497" s="212"/>
      <c r="AF497" s="212"/>
      <c r="AG497" s="212" t="s">
        <v>285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3" x14ac:dyDescent="0.2">
      <c r="A498" s="219"/>
      <c r="B498" s="220"/>
      <c r="C498" s="255" t="s">
        <v>2274</v>
      </c>
      <c r="D498" s="228"/>
      <c r="E498" s="229">
        <v>2.13</v>
      </c>
      <c r="F498" s="223"/>
      <c r="G498" s="223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23"/>
      <c r="Z498" s="212"/>
      <c r="AA498" s="212"/>
      <c r="AB498" s="212"/>
      <c r="AC498" s="212"/>
      <c r="AD498" s="212"/>
      <c r="AE498" s="212"/>
      <c r="AF498" s="212"/>
      <c r="AG498" s="212" t="s">
        <v>285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3" x14ac:dyDescent="0.2">
      <c r="A499" s="219"/>
      <c r="B499" s="220"/>
      <c r="C499" s="255" t="s">
        <v>2275</v>
      </c>
      <c r="D499" s="228"/>
      <c r="E499" s="229">
        <v>17.829999999999998</v>
      </c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23"/>
      <c r="Z499" s="212"/>
      <c r="AA499" s="212"/>
      <c r="AB499" s="212"/>
      <c r="AC499" s="212"/>
      <c r="AD499" s="212"/>
      <c r="AE499" s="212"/>
      <c r="AF499" s="212"/>
      <c r="AG499" s="212" t="s">
        <v>285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3" x14ac:dyDescent="0.2">
      <c r="A500" s="219"/>
      <c r="B500" s="220"/>
      <c r="C500" s="255" t="s">
        <v>2276</v>
      </c>
      <c r="D500" s="228"/>
      <c r="E500" s="229">
        <v>55.17</v>
      </c>
      <c r="F500" s="223"/>
      <c r="G500" s="223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23"/>
      <c r="Z500" s="212"/>
      <c r="AA500" s="212"/>
      <c r="AB500" s="212"/>
      <c r="AC500" s="212"/>
      <c r="AD500" s="212"/>
      <c r="AE500" s="212"/>
      <c r="AF500" s="212"/>
      <c r="AG500" s="212" t="s">
        <v>285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">
      <c r="A501" s="219"/>
      <c r="B501" s="220"/>
      <c r="C501" s="255" t="s">
        <v>2277</v>
      </c>
      <c r="D501" s="228"/>
      <c r="E501" s="229">
        <v>11.02</v>
      </c>
      <c r="F501" s="223"/>
      <c r="G501" s="223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23"/>
      <c r="Z501" s="212"/>
      <c r="AA501" s="212"/>
      <c r="AB501" s="212"/>
      <c r="AC501" s="212"/>
      <c r="AD501" s="212"/>
      <c r="AE501" s="212"/>
      <c r="AF501" s="212"/>
      <c r="AG501" s="212" t="s">
        <v>285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">
      <c r="A502" s="219"/>
      <c r="B502" s="220"/>
      <c r="C502" s="255" t="s">
        <v>2278</v>
      </c>
      <c r="D502" s="228"/>
      <c r="E502" s="229">
        <v>11.4</v>
      </c>
      <c r="F502" s="223"/>
      <c r="G502" s="223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23"/>
      <c r="Z502" s="212"/>
      <c r="AA502" s="212"/>
      <c r="AB502" s="212"/>
      <c r="AC502" s="212"/>
      <c r="AD502" s="212"/>
      <c r="AE502" s="212"/>
      <c r="AF502" s="212"/>
      <c r="AG502" s="212" t="s">
        <v>285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">
      <c r="A503" s="219"/>
      <c r="B503" s="220"/>
      <c r="C503" s="255" t="s">
        <v>2279</v>
      </c>
      <c r="D503" s="228"/>
      <c r="E503" s="229">
        <v>9.2200000000000006</v>
      </c>
      <c r="F503" s="223"/>
      <c r="G503" s="223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23"/>
      <c r="Z503" s="212"/>
      <c r="AA503" s="212"/>
      <c r="AB503" s="212"/>
      <c r="AC503" s="212"/>
      <c r="AD503" s="212"/>
      <c r="AE503" s="212"/>
      <c r="AF503" s="212"/>
      <c r="AG503" s="212" t="s">
        <v>285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3" x14ac:dyDescent="0.2">
      <c r="A504" s="219"/>
      <c r="B504" s="220"/>
      <c r="C504" s="255" t="s">
        <v>2280</v>
      </c>
      <c r="D504" s="228"/>
      <c r="E504" s="229">
        <v>10.92</v>
      </c>
      <c r="F504" s="223"/>
      <c r="G504" s="223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23"/>
      <c r="Z504" s="212"/>
      <c r="AA504" s="212"/>
      <c r="AB504" s="212"/>
      <c r="AC504" s="212"/>
      <c r="AD504" s="212"/>
      <c r="AE504" s="212"/>
      <c r="AF504" s="212"/>
      <c r="AG504" s="212" t="s">
        <v>285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3" x14ac:dyDescent="0.2">
      <c r="A505" s="219"/>
      <c r="B505" s="220"/>
      <c r="C505" s="255" t="s">
        <v>2281</v>
      </c>
      <c r="D505" s="228"/>
      <c r="E505" s="229">
        <v>10.64</v>
      </c>
      <c r="F505" s="223"/>
      <c r="G505" s="223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23"/>
      <c r="Z505" s="212"/>
      <c r="AA505" s="212"/>
      <c r="AB505" s="212"/>
      <c r="AC505" s="212"/>
      <c r="AD505" s="212"/>
      <c r="AE505" s="212"/>
      <c r="AF505" s="212"/>
      <c r="AG505" s="212" t="s">
        <v>285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3" x14ac:dyDescent="0.2">
      <c r="A506" s="219"/>
      <c r="B506" s="220"/>
      <c r="C506" s="255" t="s">
        <v>2282</v>
      </c>
      <c r="D506" s="228"/>
      <c r="E506" s="229">
        <v>17.440000000000001</v>
      </c>
      <c r="F506" s="223"/>
      <c r="G506" s="223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23"/>
      <c r="Z506" s="212"/>
      <c r="AA506" s="212"/>
      <c r="AB506" s="212"/>
      <c r="AC506" s="212"/>
      <c r="AD506" s="212"/>
      <c r="AE506" s="212"/>
      <c r="AF506" s="212"/>
      <c r="AG506" s="212" t="s">
        <v>285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">
      <c r="A507" s="219"/>
      <c r="B507" s="220"/>
      <c r="C507" s="255" t="s">
        <v>2283</v>
      </c>
      <c r="D507" s="228"/>
      <c r="E507" s="229">
        <v>19.079999999999998</v>
      </c>
      <c r="F507" s="223"/>
      <c r="G507" s="223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23"/>
      <c r="Z507" s="212"/>
      <c r="AA507" s="212"/>
      <c r="AB507" s="212"/>
      <c r="AC507" s="212"/>
      <c r="AD507" s="212"/>
      <c r="AE507" s="212"/>
      <c r="AF507" s="212"/>
      <c r="AG507" s="212" t="s">
        <v>285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3" x14ac:dyDescent="0.2">
      <c r="A508" s="219"/>
      <c r="B508" s="220"/>
      <c r="C508" s="255" t="s">
        <v>2284</v>
      </c>
      <c r="D508" s="228"/>
      <c r="E508" s="229">
        <v>11.86</v>
      </c>
      <c r="F508" s="223"/>
      <c r="G508" s="223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23"/>
      <c r="Z508" s="212"/>
      <c r="AA508" s="212"/>
      <c r="AB508" s="212"/>
      <c r="AC508" s="212"/>
      <c r="AD508" s="212"/>
      <c r="AE508" s="212"/>
      <c r="AF508" s="212"/>
      <c r="AG508" s="212" t="s">
        <v>285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">
      <c r="A509" s="219"/>
      <c r="B509" s="220"/>
      <c r="C509" s="255" t="s">
        <v>2285</v>
      </c>
      <c r="D509" s="228"/>
      <c r="E509" s="229">
        <v>7.63</v>
      </c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23"/>
      <c r="Z509" s="212"/>
      <c r="AA509" s="212"/>
      <c r="AB509" s="212"/>
      <c r="AC509" s="212"/>
      <c r="AD509" s="212"/>
      <c r="AE509" s="212"/>
      <c r="AF509" s="212"/>
      <c r="AG509" s="212" t="s">
        <v>285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">
      <c r="A510" s="219"/>
      <c r="B510" s="220"/>
      <c r="C510" s="255" t="s">
        <v>2286</v>
      </c>
      <c r="D510" s="228"/>
      <c r="E510" s="229">
        <v>4.7</v>
      </c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23"/>
      <c r="Z510" s="212"/>
      <c r="AA510" s="212"/>
      <c r="AB510" s="212"/>
      <c r="AC510" s="212"/>
      <c r="AD510" s="212"/>
      <c r="AE510" s="212"/>
      <c r="AF510" s="212"/>
      <c r="AG510" s="212" t="s">
        <v>285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3" x14ac:dyDescent="0.2">
      <c r="A511" s="219"/>
      <c r="B511" s="220"/>
      <c r="C511" s="255" t="s">
        <v>2287</v>
      </c>
      <c r="D511" s="228"/>
      <c r="E511" s="229">
        <v>5.3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23"/>
      <c r="Z511" s="212"/>
      <c r="AA511" s="212"/>
      <c r="AB511" s="212"/>
      <c r="AC511" s="212"/>
      <c r="AD511" s="212"/>
      <c r="AE511" s="212"/>
      <c r="AF511" s="212"/>
      <c r="AG511" s="212" t="s">
        <v>285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3" x14ac:dyDescent="0.2">
      <c r="A512" s="219"/>
      <c r="B512" s="220"/>
      <c r="C512" s="255" t="s">
        <v>2288</v>
      </c>
      <c r="D512" s="228"/>
      <c r="E512" s="229">
        <v>10.6</v>
      </c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23"/>
      <c r="Z512" s="212"/>
      <c r="AA512" s="212"/>
      <c r="AB512" s="212"/>
      <c r="AC512" s="212"/>
      <c r="AD512" s="212"/>
      <c r="AE512" s="212"/>
      <c r="AF512" s="212"/>
      <c r="AG512" s="212" t="s">
        <v>285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">
      <c r="A513" s="219"/>
      <c r="B513" s="220"/>
      <c r="C513" s="255" t="s">
        <v>2289</v>
      </c>
      <c r="D513" s="228"/>
      <c r="E513" s="229">
        <v>6.65</v>
      </c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23"/>
      <c r="Z513" s="212"/>
      <c r="AA513" s="212"/>
      <c r="AB513" s="212"/>
      <c r="AC513" s="212"/>
      <c r="AD513" s="212"/>
      <c r="AE513" s="212"/>
      <c r="AF513" s="212"/>
      <c r="AG513" s="212" t="s">
        <v>285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">
      <c r="A514" s="219"/>
      <c r="B514" s="220"/>
      <c r="C514" s="255" t="s">
        <v>2290</v>
      </c>
      <c r="D514" s="228"/>
      <c r="E514" s="229">
        <v>88.15</v>
      </c>
      <c r="F514" s="223"/>
      <c r="G514" s="223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23"/>
      <c r="Z514" s="212"/>
      <c r="AA514" s="212"/>
      <c r="AB514" s="212"/>
      <c r="AC514" s="212"/>
      <c r="AD514" s="212"/>
      <c r="AE514" s="212"/>
      <c r="AF514" s="212"/>
      <c r="AG514" s="212" t="s">
        <v>285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">
      <c r="A515" s="219"/>
      <c r="B515" s="220"/>
      <c r="C515" s="255" t="s">
        <v>2291</v>
      </c>
      <c r="D515" s="228"/>
      <c r="E515" s="229">
        <v>18.98</v>
      </c>
      <c r="F515" s="223"/>
      <c r="G515" s="22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23"/>
      <c r="Z515" s="212"/>
      <c r="AA515" s="212"/>
      <c r="AB515" s="212"/>
      <c r="AC515" s="212"/>
      <c r="AD515" s="212"/>
      <c r="AE515" s="212"/>
      <c r="AF515" s="212"/>
      <c r="AG515" s="212" t="s">
        <v>285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3" x14ac:dyDescent="0.2">
      <c r="A516" s="219"/>
      <c r="B516" s="220"/>
      <c r="C516" s="255" t="s">
        <v>2292</v>
      </c>
      <c r="D516" s="228"/>
      <c r="E516" s="229">
        <v>8.1199999999999992</v>
      </c>
      <c r="F516" s="223"/>
      <c r="G516" s="223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23"/>
      <c r="Z516" s="212"/>
      <c r="AA516" s="212"/>
      <c r="AB516" s="212"/>
      <c r="AC516" s="212"/>
      <c r="AD516" s="212"/>
      <c r="AE516" s="212"/>
      <c r="AF516" s="212"/>
      <c r="AG516" s="212" t="s">
        <v>285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41">
        <v>127</v>
      </c>
      <c r="B517" s="242" t="s">
        <v>2293</v>
      </c>
      <c r="C517" s="252" t="s">
        <v>2294</v>
      </c>
      <c r="D517" s="243" t="s">
        <v>359</v>
      </c>
      <c r="E517" s="244">
        <v>703.65</v>
      </c>
      <c r="F517" s="245"/>
      <c r="G517" s="246">
        <f>ROUND(E517*F517,2)</f>
        <v>0</v>
      </c>
      <c r="H517" s="245"/>
      <c r="I517" s="246">
        <f>ROUND(E517*H517,2)</f>
        <v>0</v>
      </c>
      <c r="J517" s="245"/>
      <c r="K517" s="246">
        <f>ROUND(E517*J517,2)</f>
        <v>0</v>
      </c>
      <c r="L517" s="246">
        <v>21</v>
      </c>
      <c r="M517" s="246">
        <f>G517*(1+L517/100)</f>
        <v>0</v>
      </c>
      <c r="N517" s="244">
        <v>3.0000000000000001E-5</v>
      </c>
      <c r="O517" s="244">
        <f>ROUND(E517*N517,2)</f>
        <v>0.02</v>
      </c>
      <c r="P517" s="244">
        <v>0</v>
      </c>
      <c r="Q517" s="244">
        <f>ROUND(E517*P517,2)</f>
        <v>0</v>
      </c>
      <c r="R517" s="246"/>
      <c r="S517" s="246" t="s">
        <v>333</v>
      </c>
      <c r="T517" s="247" t="s">
        <v>278</v>
      </c>
      <c r="U517" s="223">
        <v>0</v>
      </c>
      <c r="V517" s="223">
        <f>ROUND(E517*U517,2)</f>
        <v>0</v>
      </c>
      <c r="W517" s="223"/>
      <c r="X517" s="223" t="s">
        <v>279</v>
      </c>
      <c r="Y517" s="223" t="s">
        <v>280</v>
      </c>
      <c r="Z517" s="212"/>
      <c r="AA517" s="212"/>
      <c r="AB517" s="212"/>
      <c r="AC517" s="212"/>
      <c r="AD517" s="212"/>
      <c r="AE517" s="212"/>
      <c r="AF517" s="212"/>
      <c r="AG517" s="212" t="s">
        <v>599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2" x14ac:dyDescent="0.2">
      <c r="A518" s="219"/>
      <c r="B518" s="220"/>
      <c r="C518" s="255" t="s">
        <v>2295</v>
      </c>
      <c r="D518" s="228"/>
      <c r="E518" s="229">
        <v>703.65</v>
      </c>
      <c r="F518" s="223"/>
      <c r="G518" s="223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23"/>
      <c r="Z518" s="212"/>
      <c r="AA518" s="212"/>
      <c r="AB518" s="212"/>
      <c r="AC518" s="212"/>
      <c r="AD518" s="212"/>
      <c r="AE518" s="212"/>
      <c r="AF518" s="212"/>
      <c r="AG518" s="212" t="s">
        <v>285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41">
        <v>128</v>
      </c>
      <c r="B519" s="242" t="s">
        <v>759</v>
      </c>
      <c r="C519" s="252" t="s">
        <v>760</v>
      </c>
      <c r="D519" s="243" t="s">
        <v>359</v>
      </c>
      <c r="E519" s="244">
        <v>727.25</v>
      </c>
      <c r="F519" s="245"/>
      <c r="G519" s="246">
        <f>ROUND(E519*F519,2)</f>
        <v>0</v>
      </c>
      <c r="H519" s="245"/>
      <c r="I519" s="246">
        <f>ROUND(E519*H519,2)</f>
        <v>0</v>
      </c>
      <c r="J519" s="245"/>
      <c r="K519" s="246">
        <f>ROUND(E519*J519,2)</f>
        <v>0</v>
      </c>
      <c r="L519" s="246">
        <v>21</v>
      </c>
      <c r="M519" s="246">
        <f>G519*(1+L519/100)</f>
        <v>0</v>
      </c>
      <c r="N519" s="244">
        <v>0</v>
      </c>
      <c r="O519" s="244">
        <f>ROUND(E519*N519,2)</f>
        <v>0</v>
      </c>
      <c r="P519" s="244">
        <v>0</v>
      </c>
      <c r="Q519" s="244">
        <f>ROUND(E519*P519,2)</f>
        <v>0</v>
      </c>
      <c r="R519" s="246"/>
      <c r="S519" s="246" t="s">
        <v>277</v>
      </c>
      <c r="T519" s="247" t="s">
        <v>278</v>
      </c>
      <c r="U519" s="223">
        <v>0</v>
      </c>
      <c r="V519" s="223">
        <f>ROUND(E519*U519,2)</f>
        <v>0</v>
      </c>
      <c r="W519" s="223"/>
      <c r="X519" s="223" t="s">
        <v>279</v>
      </c>
      <c r="Y519" s="223" t="s">
        <v>280</v>
      </c>
      <c r="Z519" s="212"/>
      <c r="AA519" s="212"/>
      <c r="AB519" s="212"/>
      <c r="AC519" s="212"/>
      <c r="AD519" s="212"/>
      <c r="AE519" s="212"/>
      <c r="AF519" s="212"/>
      <c r="AG519" s="212" t="s">
        <v>320</v>
      </c>
      <c r="AH519" s="212"/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2" x14ac:dyDescent="0.2">
      <c r="A520" s="219"/>
      <c r="B520" s="220"/>
      <c r="C520" s="255" t="s">
        <v>2295</v>
      </c>
      <c r="D520" s="228"/>
      <c r="E520" s="229">
        <v>703.65</v>
      </c>
      <c r="F520" s="223"/>
      <c r="G520" s="223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23"/>
      <c r="Z520" s="212"/>
      <c r="AA520" s="212"/>
      <c r="AB520" s="212"/>
      <c r="AC520" s="212"/>
      <c r="AD520" s="212"/>
      <c r="AE520" s="212"/>
      <c r="AF520" s="212"/>
      <c r="AG520" s="212" t="s">
        <v>285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3" x14ac:dyDescent="0.2">
      <c r="A521" s="219"/>
      <c r="B521" s="220"/>
      <c r="C521" s="255" t="s">
        <v>1989</v>
      </c>
      <c r="D521" s="228"/>
      <c r="E521" s="229">
        <v>23.6</v>
      </c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23"/>
      <c r="Z521" s="212"/>
      <c r="AA521" s="212"/>
      <c r="AB521" s="212"/>
      <c r="AC521" s="212"/>
      <c r="AD521" s="212"/>
      <c r="AE521" s="212"/>
      <c r="AF521" s="212"/>
      <c r="AG521" s="212" t="s">
        <v>285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41">
        <v>129</v>
      </c>
      <c r="B522" s="242" t="s">
        <v>2238</v>
      </c>
      <c r="C522" s="252" t="s">
        <v>2239</v>
      </c>
      <c r="D522" s="243" t="s">
        <v>400</v>
      </c>
      <c r="E522" s="244">
        <v>7.1</v>
      </c>
      <c r="F522" s="245"/>
      <c r="G522" s="246">
        <f>ROUND(E522*F522,2)</f>
        <v>0</v>
      </c>
      <c r="H522" s="245"/>
      <c r="I522" s="246">
        <f>ROUND(E522*H522,2)</f>
        <v>0</v>
      </c>
      <c r="J522" s="245"/>
      <c r="K522" s="246">
        <f>ROUND(E522*J522,2)</f>
        <v>0</v>
      </c>
      <c r="L522" s="246">
        <v>21</v>
      </c>
      <c r="M522" s="246">
        <f>G522*(1+L522/100)</f>
        <v>0</v>
      </c>
      <c r="N522" s="244">
        <v>2.0000000000000001E-4</v>
      </c>
      <c r="O522" s="244">
        <f>ROUND(E522*N522,2)</f>
        <v>0</v>
      </c>
      <c r="P522" s="244">
        <v>0</v>
      </c>
      <c r="Q522" s="244">
        <f>ROUND(E522*P522,2)</f>
        <v>0</v>
      </c>
      <c r="R522" s="246"/>
      <c r="S522" s="246" t="s">
        <v>277</v>
      </c>
      <c r="T522" s="247" t="s">
        <v>278</v>
      </c>
      <c r="U522" s="223">
        <v>0</v>
      </c>
      <c r="V522" s="223">
        <f>ROUND(E522*U522,2)</f>
        <v>0</v>
      </c>
      <c r="W522" s="223"/>
      <c r="X522" s="223" t="s">
        <v>279</v>
      </c>
      <c r="Y522" s="223" t="s">
        <v>280</v>
      </c>
      <c r="Z522" s="212"/>
      <c r="AA522" s="212"/>
      <c r="AB522" s="212"/>
      <c r="AC522" s="212"/>
      <c r="AD522" s="212"/>
      <c r="AE522" s="212"/>
      <c r="AF522" s="212"/>
      <c r="AG522" s="212" t="s">
        <v>599</v>
      </c>
      <c r="AH522" s="212"/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2" x14ac:dyDescent="0.2">
      <c r="A523" s="219"/>
      <c r="B523" s="220"/>
      <c r="C523" s="253" t="s">
        <v>2296</v>
      </c>
      <c r="D523" s="248"/>
      <c r="E523" s="248"/>
      <c r="F523" s="248"/>
      <c r="G523" s="248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23"/>
      <c r="Z523" s="212"/>
      <c r="AA523" s="212"/>
      <c r="AB523" s="212"/>
      <c r="AC523" s="212"/>
      <c r="AD523" s="212"/>
      <c r="AE523" s="212"/>
      <c r="AF523" s="212"/>
      <c r="AG523" s="212" t="s">
        <v>283</v>
      </c>
      <c r="AH523" s="212"/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2" x14ac:dyDescent="0.2">
      <c r="A524" s="219"/>
      <c r="B524" s="220"/>
      <c r="C524" s="255" t="s">
        <v>556</v>
      </c>
      <c r="D524" s="228"/>
      <c r="E524" s="229">
        <v>4</v>
      </c>
      <c r="F524" s="223"/>
      <c r="G524" s="22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23"/>
      <c r="Z524" s="212"/>
      <c r="AA524" s="212"/>
      <c r="AB524" s="212"/>
      <c r="AC524" s="212"/>
      <c r="AD524" s="212"/>
      <c r="AE524" s="212"/>
      <c r="AF524" s="212"/>
      <c r="AG524" s="212" t="s">
        <v>285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">
      <c r="A525" s="219"/>
      <c r="B525" s="220"/>
      <c r="C525" s="255" t="s">
        <v>2297</v>
      </c>
      <c r="D525" s="228"/>
      <c r="E525" s="229">
        <v>3.1</v>
      </c>
      <c r="F525" s="223"/>
      <c r="G525" s="223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23"/>
      <c r="Z525" s="212"/>
      <c r="AA525" s="212"/>
      <c r="AB525" s="212"/>
      <c r="AC525" s="212"/>
      <c r="AD525" s="212"/>
      <c r="AE525" s="212"/>
      <c r="AF525" s="212"/>
      <c r="AG525" s="212" t="s">
        <v>285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41">
        <v>130</v>
      </c>
      <c r="B526" s="242" t="s">
        <v>2298</v>
      </c>
      <c r="C526" s="252" t="s">
        <v>2299</v>
      </c>
      <c r="D526" s="243" t="s">
        <v>359</v>
      </c>
      <c r="E526" s="244">
        <v>703.65</v>
      </c>
      <c r="F526" s="245"/>
      <c r="G526" s="246">
        <f>ROUND(E526*F526,2)</f>
        <v>0</v>
      </c>
      <c r="H526" s="245"/>
      <c r="I526" s="246">
        <f>ROUND(E526*H526,2)</f>
        <v>0</v>
      </c>
      <c r="J526" s="245"/>
      <c r="K526" s="246">
        <f>ROUND(E526*J526,2)</f>
        <v>0</v>
      </c>
      <c r="L526" s="246">
        <v>21</v>
      </c>
      <c r="M526" s="246">
        <f>G526*(1+L526/100)</f>
        <v>0</v>
      </c>
      <c r="N526" s="244">
        <v>0</v>
      </c>
      <c r="O526" s="244">
        <f>ROUND(E526*N526,2)</f>
        <v>0</v>
      </c>
      <c r="P526" s="244">
        <v>0</v>
      </c>
      <c r="Q526" s="244">
        <f>ROUND(E526*P526,2)</f>
        <v>0</v>
      </c>
      <c r="R526" s="246"/>
      <c r="S526" s="246" t="s">
        <v>277</v>
      </c>
      <c r="T526" s="247" t="s">
        <v>278</v>
      </c>
      <c r="U526" s="223">
        <v>0</v>
      </c>
      <c r="V526" s="223">
        <f>ROUND(E526*U526,2)</f>
        <v>0</v>
      </c>
      <c r="W526" s="223"/>
      <c r="X526" s="223" t="s">
        <v>279</v>
      </c>
      <c r="Y526" s="223" t="s">
        <v>280</v>
      </c>
      <c r="Z526" s="212"/>
      <c r="AA526" s="212"/>
      <c r="AB526" s="212"/>
      <c r="AC526" s="212"/>
      <c r="AD526" s="212"/>
      <c r="AE526" s="212"/>
      <c r="AF526" s="212"/>
      <c r="AG526" s="212" t="s">
        <v>320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2" x14ac:dyDescent="0.2">
      <c r="A527" s="219"/>
      <c r="B527" s="220"/>
      <c r="C527" s="255" t="s">
        <v>2295</v>
      </c>
      <c r="D527" s="228"/>
      <c r="E527" s="229">
        <v>703.65</v>
      </c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23"/>
      <c r="Z527" s="212"/>
      <c r="AA527" s="212"/>
      <c r="AB527" s="212"/>
      <c r="AC527" s="212"/>
      <c r="AD527" s="212"/>
      <c r="AE527" s="212"/>
      <c r="AF527" s="212"/>
      <c r="AG527" s="212" t="s">
        <v>285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41">
        <v>131</v>
      </c>
      <c r="B528" s="242" t="s">
        <v>2300</v>
      </c>
      <c r="C528" s="252" t="s">
        <v>2301</v>
      </c>
      <c r="D528" s="243" t="s">
        <v>400</v>
      </c>
      <c r="E528" s="244">
        <v>20.5</v>
      </c>
      <c r="F528" s="245"/>
      <c r="G528" s="246">
        <f>ROUND(E528*F528,2)</f>
        <v>0</v>
      </c>
      <c r="H528" s="245"/>
      <c r="I528" s="246">
        <f>ROUND(E528*H528,2)</f>
        <v>0</v>
      </c>
      <c r="J528" s="245"/>
      <c r="K528" s="246">
        <f>ROUND(E528*J528,2)</f>
        <v>0</v>
      </c>
      <c r="L528" s="246">
        <v>21</v>
      </c>
      <c r="M528" s="246">
        <f>G528*(1+L528/100)</f>
        <v>0</v>
      </c>
      <c r="N528" s="244">
        <v>2.0000000000000002E-5</v>
      </c>
      <c r="O528" s="244">
        <f>ROUND(E528*N528,2)</f>
        <v>0</v>
      </c>
      <c r="P528" s="244">
        <v>0</v>
      </c>
      <c r="Q528" s="244">
        <f>ROUND(E528*P528,2)</f>
        <v>0</v>
      </c>
      <c r="R528" s="246"/>
      <c r="S528" s="246" t="s">
        <v>277</v>
      </c>
      <c r="T528" s="247" t="s">
        <v>278</v>
      </c>
      <c r="U528" s="223">
        <v>0</v>
      </c>
      <c r="V528" s="223">
        <f>ROUND(E528*U528,2)</f>
        <v>0</v>
      </c>
      <c r="W528" s="223"/>
      <c r="X528" s="223" t="s">
        <v>279</v>
      </c>
      <c r="Y528" s="223" t="s">
        <v>280</v>
      </c>
      <c r="Z528" s="212"/>
      <c r="AA528" s="212"/>
      <c r="AB528" s="212"/>
      <c r="AC528" s="212"/>
      <c r="AD528" s="212"/>
      <c r="AE528" s="212"/>
      <c r="AF528" s="212"/>
      <c r="AG528" s="212" t="s">
        <v>389</v>
      </c>
      <c r="AH528" s="212"/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2" x14ac:dyDescent="0.2">
      <c r="A529" s="219"/>
      <c r="B529" s="220"/>
      <c r="C529" s="253" t="s">
        <v>2302</v>
      </c>
      <c r="D529" s="248"/>
      <c r="E529" s="248"/>
      <c r="F529" s="248"/>
      <c r="G529" s="248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23"/>
      <c r="Z529" s="212"/>
      <c r="AA529" s="212"/>
      <c r="AB529" s="212"/>
      <c r="AC529" s="212"/>
      <c r="AD529" s="212"/>
      <c r="AE529" s="212"/>
      <c r="AF529" s="212"/>
      <c r="AG529" s="212" t="s">
        <v>283</v>
      </c>
      <c r="AH529" s="212"/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41">
        <v>132</v>
      </c>
      <c r="B530" s="242" t="s">
        <v>2303</v>
      </c>
      <c r="C530" s="252" t="s">
        <v>2304</v>
      </c>
      <c r="D530" s="243" t="s">
        <v>400</v>
      </c>
      <c r="E530" s="244">
        <v>528.28599999999994</v>
      </c>
      <c r="F530" s="245"/>
      <c r="G530" s="246">
        <f>ROUND(E530*F530,2)</f>
        <v>0</v>
      </c>
      <c r="H530" s="245"/>
      <c r="I530" s="246">
        <f>ROUND(E530*H530,2)</f>
        <v>0</v>
      </c>
      <c r="J530" s="245"/>
      <c r="K530" s="246">
        <f>ROUND(E530*J530,2)</f>
        <v>0</v>
      </c>
      <c r="L530" s="246">
        <v>21</v>
      </c>
      <c r="M530" s="246">
        <f>G530*(1+L530/100)</f>
        <v>0</v>
      </c>
      <c r="N530" s="244">
        <v>5.0000000000000001E-4</v>
      </c>
      <c r="O530" s="244">
        <f>ROUND(E530*N530,2)</f>
        <v>0.26</v>
      </c>
      <c r="P530" s="244">
        <v>0</v>
      </c>
      <c r="Q530" s="244">
        <f>ROUND(E530*P530,2)</f>
        <v>0</v>
      </c>
      <c r="R530" s="246" t="s">
        <v>608</v>
      </c>
      <c r="S530" s="246" t="s">
        <v>333</v>
      </c>
      <c r="T530" s="247" t="s">
        <v>278</v>
      </c>
      <c r="U530" s="223">
        <v>0</v>
      </c>
      <c r="V530" s="223">
        <f>ROUND(E530*U530,2)</f>
        <v>0</v>
      </c>
      <c r="W530" s="223"/>
      <c r="X530" s="223" t="s">
        <v>609</v>
      </c>
      <c r="Y530" s="223" t="s">
        <v>280</v>
      </c>
      <c r="Z530" s="212"/>
      <c r="AA530" s="212"/>
      <c r="AB530" s="212"/>
      <c r="AC530" s="212"/>
      <c r="AD530" s="212"/>
      <c r="AE530" s="212"/>
      <c r="AF530" s="212"/>
      <c r="AG530" s="212" t="s">
        <v>610</v>
      </c>
      <c r="AH530" s="212"/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2" x14ac:dyDescent="0.2">
      <c r="A531" s="219"/>
      <c r="B531" s="220"/>
      <c r="C531" s="255" t="s">
        <v>2305</v>
      </c>
      <c r="D531" s="228"/>
      <c r="E531" s="229">
        <v>528.29</v>
      </c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23"/>
      <c r="Z531" s="212"/>
      <c r="AA531" s="212"/>
      <c r="AB531" s="212"/>
      <c r="AC531" s="212"/>
      <c r="AD531" s="212"/>
      <c r="AE531" s="212"/>
      <c r="AF531" s="212"/>
      <c r="AG531" s="212" t="s">
        <v>285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41">
        <v>133</v>
      </c>
      <c r="B532" s="242" t="s">
        <v>2306</v>
      </c>
      <c r="C532" s="252" t="s">
        <v>2307</v>
      </c>
      <c r="D532" s="243" t="s">
        <v>359</v>
      </c>
      <c r="E532" s="244">
        <v>809.19749999999999</v>
      </c>
      <c r="F532" s="245"/>
      <c r="G532" s="246">
        <f>ROUND(E532*F532,2)</f>
        <v>0</v>
      </c>
      <c r="H532" s="245"/>
      <c r="I532" s="246">
        <f>ROUND(E532*H532,2)</f>
        <v>0</v>
      </c>
      <c r="J532" s="245"/>
      <c r="K532" s="246">
        <f>ROUND(E532*J532,2)</f>
        <v>0</v>
      </c>
      <c r="L532" s="246">
        <v>21</v>
      </c>
      <c r="M532" s="246">
        <f>G532*(1+L532/100)</f>
        <v>0</v>
      </c>
      <c r="N532" s="244">
        <v>3.9500000000000004E-3</v>
      </c>
      <c r="O532" s="244">
        <f>ROUND(E532*N532,2)</f>
        <v>3.2</v>
      </c>
      <c r="P532" s="244">
        <v>0</v>
      </c>
      <c r="Q532" s="244">
        <f>ROUND(E532*P532,2)</f>
        <v>0</v>
      </c>
      <c r="R532" s="246" t="s">
        <v>608</v>
      </c>
      <c r="S532" s="246" t="s">
        <v>333</v>
      </c>
      <c r="T532" s="247" t="s">
        <v>278</v>
      </c>
      <c r="U532" s="223">
        <v>0</v>
      </c>
      <c r="V532" s="223">
        <f>ROUND(E532*U532,2)</f>
        <v>0</v>
      </c>
      <c r="W532" s="223"/>
      <c r="X532" s="223" t="s">
        <v>609</v>
      </c>
      <c r="Y532" s="223" t="s">
        <v>280</v>
      </c>
      <c r="Z532" s="212"/>
      <c r="AA532" s="212"/>
      <c r="AB532" s="212"/>
      <c r="AC532" s="212"/>
      <c r="AD532" s="212"/>
      <c r="AE532" s="212"/>
      <c r="AF532" s="212"/>
      <c r="AG532" s="212" t="s">
        <v>610</v>
      </c>
      <c r="AH532" s="212"/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2" x14ac:dyDescent="0.2">
      <c r="A533" s="219"/>
      <c r="B533" s="220"/>
      <c r="C533" s="255" t="s">
        <v>2308</v>
      </c>
      <c r="D533" s="228"/>
      <c r="E533" s="229">
        <v>809.2</v>
      </c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23"/>
      <c r="Z533" s="212"/>
      <c r="AA533" s="212"/>
      <c r="AB533" s="212"/>
      <c r="AC533" s="212"/>
      <c r="AD533" s="212"/>
      <c r="AE533" s="212"/>
      <c r="AF533" s="212"/>
      <c r="AG533" s="212" t="s">
        <v>285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>
        <v>134</v>
      </c>
      <c r="B534" s="220" t="s">
        <v>764</v>
      </c>
      <c r="C534" s="271" t="s">
        <v>765</v>
      </c>
      <c r="D534" s="221" t="s">
        <v>0</v>
      </c>
      <c r="E534" s="267"/>
      <c r="F534" s="224"/>
      <c r="G534" s="223">
        <f>ROUND(E534*F534,2)</f>
        <v>0</v>
      </c>
      <c r="H534" s="224"/>
      <c r="I534" s="223">
        <f>ROUND(E534*H534,2)</f>
        <v>0</v>
      </c>
      <c r="J534" s="224"/>
      <c r="K534" s="223">
        <f>ROUND(E534*J534,2)</f>
        <v>0</v>
      </c>
      <c r="L534" s="223">
        <v>21</v>
      </c>
      <c r="M534" s="223">
        <f>G534*(1+L534/100)</f>
        <v>0</v>
      </c>
      <c r="N534" s="222">
        <v>0</v>
      </c>
      <c r="O534" s="222">
        <f>ROUND(E534*N534,2)</f>
        <v>0</v>
      </c>
      <c r="P534" s="222">
        <v>0</v>
      </c>
      <c r="Q534" s="222">
        <f>ROUND(E534*P534,2)</f>
        <v>0</v>
      </c>
      <c r="R534" s="223"/>
      <c r="S534" s="223" t="s">
        <v>333</v>
      </c>
      <c r="T534" s="223" t="s">
        <v>278</v>
      </c>
      <c r="U534" s="223">
        <v>0</v>
      </c>
      <c r="V534" s="223">
        <f>ROUND(E534*U534,2)</f>
        <v>0</v>
      </c>
      <c r="W534" s="223"/>
      <c r="X534" s="223" t="s">
        <v>532</v>
      </c>
      <c r="Y534" s="223" t="s">
        <v>280</v>
      </c>
      <c r="Z534" s="212"/>
      <c r="AA534" s="212"/>
      <c r="AB534" s="212"/>
      <c r="AC534" s="212"/>
      <c r="AD534" s="212"/>
      <c r="AE534" s="212"/>
      <c r="AF534" s="212"/>
      <c r="AG534" s="212" t="s">
        <v>533</v>
      </c>
      <c r="AH534" s="212"/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x14ac:dyDescent="0.2">
      <c r="A535" s="231" t="s">
        <v>272</v>
      </c>
      <c r="B535" s="232" t="s">
        <v>220</v>
      </c>
      <c r="C535" s="251" t="s">
        <v>221</v>
      </c>
      <c r="D535" s="233"/>
      <c r="E535" s="234"/>
      <c r="F535" s="235"/>
      <c r="G535" s="235">
        <f>SUMIF(AG536:AG577,"&lt;&gt;NOR",G536:G577)</f>
        <v>0</v>
      </c>
      <c r="H535" s="235"/>
      <c r="I535" s="235">
        <f>SUM(I536:I577)</f>
        <v>0</v>
      </c>
      <c r="J535" s="235"/>
      <c r="K535" s="235">
        <f>SUM(K536:K577)</f>
        <v>0</v>
      </c>
      <c r="L535" s="235"/>
      <c r="M535" s="235">
        <f>SUM(M536:M577)</f>
        <v>0</v>
      </c>
      <c r="N535" s="234"/>
      <c r="O535" s="234">
        <f>SUM(O536:O577)</f>
        <v>6.4899999999999993</v>
      </c>
      <c r="P535" s="234"/>
      <c r="Q535" s="234">
        <f>SUM(Q536:Q577)</f>
        <v>0</v>
      </c>
      <c r="R535" s="235"/>
      <c r="S535" s="235"/>
      <c r="T535" s="236"/>
      <c r="U535" s="230"/>
      <c r="V535" s="230">
        <f>SUM(V536:V577)</f>
        <v>0</v>
      </c>
      <c r="W535" s="230"/>
      <c r="X535" s="230"/>
      <c r="Y535" s="230"/>
      <c r="AG535" t="s">
        <v>273</v>
      </c>
    </row>
    <row r="536" spans="1:60" outlineLevel="1" x14ac:dyDescent="0.2">
      <c r="A536" s="241">
        <v>135</v>
      </c>
      <c r="B536" s="242" t="s">
        <v>766</v>
      </c>
      <c r="C536" s="252" t="s">
        <v>767</v>
      </c>
      <c r="D536" s="243" t="s">
        <v>359</v>
      </c>
      <c r="E536" s="244">
        <v>727.25</v>
      </c>
      <c r="F536" s="245"/>
      <c r="G536" s="246">
        <f>ROUND(E536*F536,2)</f>
        <v>0</v>
      </c>
      <c r="H536" s="245"/>
      <c r="I536" s="246">
        <f>ROUND(E536*H536,2)</f>
        <v>0</v>
      </c>
      <c r="J536" s="245"/>
      <c r="K536" s="246">
        <f>ROUND(E536*J536,2)</f>
        <v>0</v>
      </c>
      <c r="L536" s="246">
        <v>21</v>
      </c>
      <c r="M536" s="246">
        <f>G536*(1+L536/100)</f>
        <v>0</v>
      </c>
      <c r="N536" s="244">
        <v>0</v>
      </c>
      <c r="O536" s="244">
        <f>ROUND(E536*N536,2)</f>
        <v>0</v>
      </c>
      <c r="P536" s="244">
        <v>0</v>
      </c>
      <c r="Q536" s="244">
        <f>ROUND(E536*P536,2)</f>
        <v>0</v>
      </c>
      <c r="R536" s="246"/>
      <c r="S536" s="246" t="s">
        <v>333</v>
      </c>
      <c r="T536" s="247" t="s">
        <v>278</v>
      </c>
      <c r="U536" s="223">
        <v>0</v>
      </c>
      <c r="V536" s="223">
        <f>ROUND(E536*U536,2)</f>
        <v>0</v>
      </c>
      <c r="W536" s="223"/>
      <c r="X536" s="223" t="s">
        <v>279</v>
      </c>
      <c r="Y536" s="223" t="s">
        <v>280</v>
      </c>
      <c r="Z536" s="212"/>
      <c r="AA536" s="212"/>
      <c r="AB536" s="212"/>
      <c r="AC536" s="212"/>
      <c r="AD536" s="212"/>
      <c r="AE536" s="212"/>
      <c r="AF536" s="212"/>
      <c r="AG536" s="212" t="s">
        <v>599</v>
      </c>
      <c r="AH536" s="212"/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2" x14ac:dyDescent="0.2">
      <c r="A537" s="219"/>
      <c r="B537" s="220"/>
      <c r="C537" s="255" t="s">
        <v>2295</v>
      </c>
      <c r="D537" s="228"/>
      <c r="E537" s="229">
        <v>703.65</v>
      </c>
      <c r="F537" s="223"/>
      <c r="G537" s="223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23"/>
      <c r="Z537" s="212"/>
      <c r="AA537" s="212"/>
      <c r="AB537" s="212"/>
      <c r="AC537" s="212"/>
      <c r="AD537" s="212"/>
      <c r="AE537" s="212"/>
      <c r="AF537" s="212"/>
      <c r="AG537" s="212" t="s">
        <v>285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3" x14ac:dyDescent="0.2">
      <c r="A538" s="219"/>
      <c r="B538" s="220"/>
      <c r="C538" s="255" t="s">
        <v>1989</v>
      </c>
      <c r="D538" s="228"/>
      <c r="E538" s="229">
        <v>23.6</v>
      </c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23"/>
      <c r="Z538" s="212"/>
      <c r="AA538" s="212"/>
      <c r="AB538" s="212"/>
      <c r="AC538" s="212"/>
      <c r="AD538" s="212"/>
      <c r="AE538" s="212"/>
      <c r="AF538" s="212"/>
      <c r="AG538" s="212" t="s">
        <v>285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1" x14ac:dyDescent="0.2">
      <c r="A539" s="241">
        <v>136</v>
      </c>
      <c r="B539" s="242" t="s">
        <v>784</v>
      </c>
      <c r="C539" s="252" t="s">
        <v>785</v>
      </c>
      <c r="D539" s="243" t="s">
        <v>359</v>
      </c>
      <c r="E539" s="244">
        <v>727.25</v>
      </c>
      <c r="F539" s="245"/>
      <c r="G539" s="246">
        <f>ROUND(E539*F539,2)</f>
        <v>0</v>
      </c>
      <c r="H539" s="245"/>
      <c r="I539" s="246">
        <f>ROUND(E539*H539,2)</f>
        <v>0</v>
      </c>
      <c r="J539" s="245"/>
      <c r="K539" s="246">
        <f>ROUND(E539*J539,2)</f>
        <v>0</v>
      </c>
      <c r="L539" s="246">
        <v>21</v>
      </c>
      <c r="M539" s="246">
        <f>G539*(1+L539/100)</f>
        <v>0</v>
      </c>
      <c r="N539" s="244">
        <v>5.0000000000000002E-5</v>
      </c>
      <c r="O539" s="244">
        <f>ROUND(E539*N539,2)</f>
        <v>0.04</v>
      </c>
      <c r="P539" s="244">
        <v>0</v>
      </c>
      <c r="Q539" s="244">
        <f>ROUND(E539*P539,2)</f>
        <v>0</v>
      </c>
      <c r="R539" s="246"/>
      <c r="S539" s="246" t="s">
        <v>333</v>
      </c>
      <c r="T539" s="247" t="s">
        <v>278</v>
      </c>
      <c r="U539" s="223">
        <v>0</v>
      </c>
      <c r="V539" s="223">
        <f>ROUND(E539*U539,2)</f>
        <v>0</v>
      </c>
      <c r="W539" s="223"/>
      <c r="X539" s="223" t="s">
        <v>279</v>
      </c>
      <c r="Y539" s="223" t="s">
        <v>280</v>
      </c>
      <c r="Z539" s="212"/>
      <c r="AA539" s="212"/>
      <c r="AB539" s="212"/>
      <c r="AC539" s="212"/>
      <c r="AD539" s="212"/>
      <c r="AE539" s="212"/>
      <c r="AF539" s="212"/>
      <c r="AG539" s="212" t="s">
        <v>599</v>
      </c>
      <c r="AH539" s="212"/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2" x14ac:dyDescent="0.2">
      <c r="A540" s="219"/>
      <c r="B540" s="220"/>
      <c r="C540" s="255" t="s">
        <v>2268</v>
      </c>
      <c r="D540" s="228"/>
      <c r="E540" s="229">
        <v>243.52</v>
      </c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23"/>
      <c r="Z540" s="212"/>
      <c r="AA540" s="212"/>
      <c r="AB540" s="212"/>
      <c r="AC540" s="212"/>
      <c r="AD540" s="212"/>
      <c r="AE540" s="212"/>
      <c r="AF540" s="212"/>
      <c r="AG540" s="212" t="s">
        <v>285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3" x14ac:dyDescent="0.2">
      <c r="A541" s="219"/>
      <c r="B541" s="220"/>
      <c r="C541" s="255" t="s">
        <v>2269</v>
      </c>
      <c r="D541" s="228"/>
      <c r="E541" s="229">
        <v>14.35</v>
      </c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23"/>
      <c r="Z541" s="212"/>
      <c r="AA541" s="212"/>
      <c r="AB541" s="212"/>
      <c r="AC541" s="212"/>
      <c r="AD541" s="212"/>
      <c r="AE541" s="212"/>
      <c r="AF541" s="212"/>
      <c r="AG541" s="212" t="s">
        <v>285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3" x14ac:dyDescent="0.2">
      <c r="A542" s="219"/>
      <c r="B542" s="220"/>
      <c r="C542" s="255" t="s">
        <v>2270</v>
      </c>
      <c r="D542" s="228"/>
      <c r="E542" s="229">
        <v>42.09</v>
      </c>
      <c r="F542" s="223"/>
      <c r="G542" s="22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23"/>
      <c r="Z542" s="212"/>
      <c r="AA542" s="212"/>
      <c r="AB542" s="212"/>
      <c r="AC542" s="212"/>
      <c r="AD542" s="212"/>
      <c r="AE542" s="212"/>
      <c r="AF542" s="212"/>
      <c r="AG542" s="212" t="s">
        <v>285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">
      <c r="A543" s="219"/>
      <c r="B543" s="220"/>
      <c r="C543" s="255" t="s">
        <v>2271</v>
      </c>
      <c r="D543" s="228"/>
      <c r="E543" s="229">
        <v>43.8</v>
      </c>
      <c r="F543" s="223"/>
      <c r="G543" s="223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23"/>
      <c r="Z543" s="212"/>
      <c r="AA543" s="212"/>
      <c r="AB543" s="212"/>
      <c r="AC543" s="212"/>
      <c r="AD543" s="212"/>
      <c r="AE543" s="212"/>
      <c r="AF543" s="212"/>
      <c r="AG543" s="212" t="s">
        <v>285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">
      <c r="A544" s="219"/>
      <c r="B544" s="220"/>
      <c r="C544" s="255" t="s">
        <v>2272</v>
      </c>
      <c r="D544" s="228"/>
      <c r="E544" s="229">
        <v>16.649999999999999</v>
      </c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23"/>
      <c r="Z544" s="212"/>
      <c r="AA544" s="212"/>
      <c r="AB544" s="212"/>
      <c r="AC544" s="212"/>
      <c r="AD544" s="212"/>
      <c r="AE544" s="212"/>
      <c r="AF544" s="212"/>
      <c r="AG544" s="212" t="s">
        <v>285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3" x14ac:dyDescent="0.2">
      <c r="A545" s="219"/>
      <c r="B545" s="220"/>
      <c r="C545" s="255" t="s">
        <v>2273</v>
      </c>
      <c r="D545" s="228"/>
      <c r="E545" s="229">
        <v>16.399999999999999</v>
      </c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23"/>
      <c r="Z545" s="212"/>
      <c r="AA545" s="212"/>
      <c r="AB545" s="212"/>
      <c r="AC545" s="212"/>
      <c r="AD545" s="212"/>
      <c r="AE545" s="212"/>
      <c r="AF545" s="212"/>
      <c r="AG545" s="212" t="s">
        <v>285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">
      <c r="A546" s="219"/>
      <c r="B546" s="220"/>
      <c r="C546" s="255" t="s">
        <v>2274</v>
      </c>
      <c r="D546" s="228"/>
      <c r="E546" s="229">
        <v>2.13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23"/>
      <c r="Z546" s="212"/>
      <c r="AA546" s="212"/>
      <c r="AB546" s="212"/>
      <c r="AC546" s="212"/>
      <c r="AD546" s="212"/>
      <c r="AE546" s="212"/>
      <c r="AF546" s="212"/>
      <c r="AG546" s="212" t="s">
        <v>285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3" x14ac:dyDescent="0.2">
      <c r="A547" s="219"/>
      <c r="B547" s="220"/>
      <c r="C547" s="255" t="s">
        <v>2275</v>
      </c>
      <c r="D547" s="228"/>
      <c r="E547" s="229">
        <v>17.829999999999998</v>
      </c>
      <c r="F547" s="223"/>
      <c r="G547" s="223"/>
      <c r="H547" s="223"/>
      <c r="I547" s="223"/>
      <c r="J547" s="223"/>
      <c r="K547" s="223"/>
      <c r="L547" s="223"/>
      <c r="M547" s="223"/>
      <c r="N547" s="222"/>
      <c r="O547" s="222"/>
      <c r="P547" s="222"/>
      <c r="Q547" s="222"/>
      <c r="R547" s="223"/>
      <c r="S547" s="223"/>
      <c r="T547" s="223"/>
      <c r="U547" s="223"/>
      <c r="V547" s="223"/>
      <c r="W547" s="223"/>
      <c r="X547" s="223"/>
      <c r="Y547" s="223"/>
      <c r="Z547" s="212"/>
      <c r="AA547" s="212"/>
      <c r="AB547" s="212"/>
      <c r="AC547" s="212"/>
      <c r="AD547" s="212"/>
      <c r="AE547" s="212"/>
      <c r="AF547" s="212"/>
      <c r="AG547" s="212" t="s">
        <v>285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3" x14ac:dyDescent="0.2">
      <c r="A548" s="219"/>
      <c r="B548" s="220"/>
      <c r="C548" s="255" t="s">
        <v>2276</v>
      </c>
      <c r="D548" s="228"/>
      <c r="E548" s="229">
        <v>55.17</v>
      </c>
      <c r="F548" s="223"/>
      <c r="G548" s="22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23"/>
      <c r="Z548" s="212"/>
      <c r="AA548" s="212"/>
      <c r="AB548" s="212"/>
      <c r="AC548" s="212"/>
      <c r="AD548" s="212"/>
      <c r="AE548" s="212"/>
      <c r="AF548" s="212"/>
      <c r="AG548" s="212" t="s">
        <v>285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">
      <c r="A549" s="219"/>
      <c r="B549" s="220"/>
      <c r="C549" s="255" t="s">
        <v>2277</v>
      </c>
      <c r="D549" s="228"/>
      <c r="E549" s="229">
        <v>11.02</v>
      </c>
      <c r="F549" s="223"/>
      <c r="G549" s="223"/>
      <c r="H549" s="223"/>
      <c r="I549" s="223"/>
      <c r="J549" s="223"/>
      <c r="K549" s="223"/>
      <c r="L549" s="223"/>
      <c r="M549" s="223"/>
      <c r="N549" s="222"/>
      <c r="O549" s="222"/>
      <c r="P549" s="222"/>
      <c r="Q549" s="222"/>
      <c r="R549" s="223"/>
      <c r="S549" s="223"/>
      <c r="T549" s="223"/>
      <c r="U549" s="223"/>
      <c r="V549" s="223"/>
      <c r="W549" s="223"/>
      <c r="X549" s="223"/>
      <c r="Y549" s="223"/>
      <c r="Z549" s="212"/>
      <c r="AA549" s="212"/>
      <c r="AB549" s="212"/>
      <c r="AC549" s="212"/>
      <c r="AD549" s="212"/>
      <c r="AE549" s="212"/>
      <c r="AF549" s="212"/>
      <c r="AG549" s="212" t="s">
        <v>285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">
      <c r="A550" s="219"/>
      <c r="B550" s="220"/>
      <c r="C550" s="255" t="s">
        <v>2278</v>
      </c>
      <c r="D550" s="228"/>
      <c r="E550" s="229">
        <v>11.4</v>
      </c>
      <c r="F550" s="223"/>
      <c r="G550" s="223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23"/>
      <c r="Z550" s="212"/>
      <c r="AA550" s="212"/>
      <c r="AB550" s="212"/>
      <c r="AC550" s="212"/>
      <c r="AD550" s="212"/>
      <c r="AE550" s="212"/>
      <c r="AF550" s="212"/>
      <c r="AG550" s="212" t="s">
        <v>285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3" x14ac:dyDescent="0.2">
      <c r="A551" s="219"/>
      <c r="B551" s="220"/>
      <c r="C551" s="255" t="s">
        <v>2279</v>
      </c>
      <c r="D551" s="228"/>
      <c r="E551" s="229">
        <v>9.2200000000000006</v>
      </c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23"/>
      <c r="Z551" s="212"/>
      <c r="AA551" s="212"/>
      <c r="AB551" s="212"/>
      <c r="AC551" s="212"/>
      <c r="AD551" s="212"/>
      <c r="AE551" s="212"/>
      <c r="AF551" s="212"/>
      <c r="AG551" s="212" t="s">
        <v>285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">
      <c r="A552" s="219"/>
      <c r="B552" s="220"/>
      <c r="C552" s="255" t="s">
        <v>2280</v>
      </c>
      <c r="D552" s="228"/>
      <c r="E552" s="229">
        <v>10.92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23"/>
      <c r="Z552" s="212"/>
      <c r="AA552" s="212"/>
      <c r="AB552" s="212"/>
      <c r="AC552" s="212"/>
      <c r="AD552" s="212"/>
      <c r="AE552" s="212"/>
      <c r="AF552" s="212"/>
      <c r="AG552" s="212" t="s">
        <v>285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">
      <c r="A553" s="219"/>
      <c r="B553" s="220"/>
      <c r="C553" s="255" t="s">
        <v>2281</v>
      </c>
      <c r="D553" s="228"/>
      <c r="E553" s="229">
        <v>10.64</v>
      </c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23"/>
      <c r="Z553" s="212"/>
      <c r="AA553" s="212"/>
      <c r="AB553" s="212"/>
      <c r="AC553" s="212"/>
      <c r="AD553" s="212"/>
      <c r="AE553" s="212"/>
      <c r="AF553" s="212"/>
      <c r="AG553" s="212" t="s">
        <v>285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3" x14ac:dyDescent="0.2">
      <c r="A554" s="219"/>
      <c r="B554" s="220"/>
      <c r="C554" s="255" t="s">
        <v>2282</v>
      </c>
      <c r="D554" s="228"/>
      <c r="E554" s="229">
        <v>17.440000000000001</v>
      </c>
      <c r="F554" s="223"/>
      <c r="G554" s="22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23"/>
      <c r="Z554" s="212"/>
      <c r="AA554" s="212"/>
      <c r="AB554" s="212"/>
      <c r="AC554" s="212"/>
      <c r="AD554" s="212"/>
      <c r="AE554" s="212"/>
      <c r="AF554" s="212"/>
      <c r="AG554" s="212" t="s">
        <v>285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3" x14ac:dyDescent="0.2">
      <c r="A555" s="219"/>
      <c r="B555" s="220"/>
      <c r="C555" s="255" t="s">
        <v>2283</v>
      </c>
      <c r="D555" s="228"/>
      <c r="E555" s="229">
        <v>19.079999999999998</v>
      </c>
      <c r="F555" s="223"/>
      <c r="G555" s="223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23"/>
      <c r="Z555" s="212"/>
      <c r="AA555" s="212"/>
      <c r="AB555" s="212"/>
      <c r="AC555" s="212"/>
      <c r="AD555" s="212"/>
      <c r="AE555" s="212"/>
      <c r="AF555" s="212"/>
      <c r="AG555" s="212" t="s">
        <v>285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">
      <c r="A556" s="219"/>
      <c r="B556" s="220"/>
      <c r="C556" s="255" t="s">
        <v>2284</v>
      </c>
      <c r="D556" s="228"/>
      <c r="E556" s="229">
        <v>11.86</v>
      </c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23"/>
      <c r="Z556" s="212"/>
      <c r="AA556" s="212"/>
      <c r="AB556" s="212"/>
      <c r="AC556" s="212"/>
      <c r="AD556" s="212"/>
      <c r="AE556" s="212"/>
      <c r="AF556" s="212"/>
      <c r="AG556" s="212" t="s">
        <v>285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">
      <c r="A557" s="219"/>
      <c r="B557" s="220"/>
      <c r="C557" s="255" t="s">
        <v>2285</v>
      </c>
      <c r="D557" s="228"/>
      <c r="E557" s="229">
        <v>7.63</v>
      </c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23"/>
      <c r="Z557" s="212"/>
      <c r="AA557" s="212"/>
      <c r="AB557" s="212"/>
      <c r="AC557" s="212"/>
      <c r="AD557" s="212"/>
      <c r="AE557" s="212"/>
      <c r="AF557" s="212"/>
      <c r="AG557" s="212" t="s">
        <v>285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3" x14ac:dyDescent="0.2">
      <c r="A558" s="219"/>
      <c r="B558" s="220"/>
      <c r="C558" s="255" t="s">
        <v>2286</v>
      </c>
      <c r="D558" s="228"/>
      <c r="E558" s="229">
        <v>4.7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23"/>
      <c r="Z558" s="212"/>
      <c r="AA558" s="212"/>
      <c r="AB558" s="212"/>
      <c r="AC558" s="212"/>
      <c r="AD558" s="212"/>
      <c r="AE558" s="212"/>
      <c r="AF558" s="212"/>
      <c r="AG558" s="212" t="s">
        <v>285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3" x14ac:dyDescent="0.2">
      <c r="A559" s="219"/>
      <c r="B559" s="220"/>
      <c r="C559" s="255" t="s">
        <v>2287</v>
      </c>
      <c r="D559" s="228"/>
      <c r="E559" s="229">
        <v>5.3</v>
      </c>
      <c r="F559" s="223"/>
      <c r="G559" s="22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23"/>
      <c r="Z559" s="212"/>
      <c r="AA559" s="212"/>
      <c r="AB559" s="212"/>
      <c r="AC559" s="212"/>
      <c r="AD559" s="212"/>
      <c r="AE559" s="212"/>
      <c r="AF559" s="212"/>
      <c r="AG559" s="212" t="s">
        <v>285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3" x14ac:dyDescent="0.2">
      <c r="A560" s="219"/>
      <c r="B560" s="220"/>
      <c r="C560" s="255" t="s">
        <v>2288</v>
      </c>
      <c r="D560" s="228"/>
      <c r="E560" s="229">
        <v>10.6</v>
      </c>
      <c r="F560" s="223"/>
      <c r="G560" s="223"/>
      <c r="H560" s="223"/>
      <c r="I560" s="223"/>
      <c r="J560" s="223"/>
      <c r="K560" s="223"/>
      <c r="L560" s="223"/>
      <c r="M560" s="223"/>
      <c r="N560" s="222"/>
      <c r="O560" s="222"/>
      <c r="P560" s="222"/>
      <c r="Q560" s="222"/>
      <c r="R560" s="223"/>
      <c r="S560" s="223"/>
      <c r="T560" s="223"/>
      <c r="U560" s="223"/>
      <c r="V560" s="223"/>
      <c r="W560" s="223"/>
      <c r="X560" s="223"/>
      <c r="Y560" s="223"/>
      <c r="Z560" s="212"/>
      <c r="AA560" s="212"/>
      <c r="AB560" s="212"/>
      <c r="AC560" s="212"/>
      <c r="AD560" s="212"/>
      <c r="AE560" s="212"/>
      <c r="AF560" s="212"/>
      <c r="AG560" s="212" t="s">
        <v>285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">
      <c r="A561" s="219"/>
      <c r="B561" s="220"/>
      <c r="C561" s="255" t="s">
        <v>2289</v>
      </c>
      <c r="D561" s="228"/>
      <c r="E561" s="229">
        <v>6.65</v>
      </c>
      <c r="F561" s="223"/>
      <c r="G561" s="223"/>
      <c r="H561" s="223"/>
      <c r="I561" s="223"/>
      <c r="J561" s="223"/>
      <c r="K561" s="223"/>
      <c r="L561" s="223"/>
      <c r="M561" s="223"/>
      <c r="N561" s="222"/>
      <c r="O561" s="222"/>
      <c r="P561" s="222"/>
      <c r="Q561" s="222"/>
      <c r="R561" s="223"/>
      <c r="S561" s="223"/>
      <c r="T561" s="223"/>
      <c r="U561" s="223"/>
      <c r="V561" s="223"/>
      <c r="W561" s="223"/>
      <c r="X561" s="223"/>
      <c r="Y561" s="223"/>
      <c r="Z561" s="212"/>
      <c r="AA561" s="212"/>
      <c r="AB561" s="212"/>
      <c r="AC561" s="212"/>
      <c r="AD561" s="212"/>
      <c r="AE561" s="212"/>
      <c r="AF561" s="212"/>
      <c r="AG561" s="212" t="s">
        <v>285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3" x14ac:dyDescent="0.2">
      <c r="A562" s="219"/>
      <c r="B562" s="220"/>
      <c r="C562" s="255" t="s">
        <v>2290</v>
      </c>
      <c r="D562" s="228"/>
      <c r="E562" s="229">
        <v>88.15</v>
      </c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23"/>
      <c r="Z562" s="212"/>
      <c r="AA562" s="212"/>
      <c r="AB562" s="212"/>
      <c r="AC562" s="212"/>
      <c r="AD562" s="212"/>
      <c r="AE562" s="212"/>
      <c r="AF562" s="212"/>
      <c r="AG562" s="212" t="s">
        <v>285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">
      <c r="A563" s="219"/>
      <c r="B563" s="220"/>
      <c r="C563" s="255" t="s">
        <v>2291</v>
      </c>
      <c r="D563" s="228"/>
      <c r="E563" s="229">
        <v>18.98</v>
      </c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23"/>
      <c r="Z563" s="212"/>
      <c r="AA563" s="212"/>
      <c r="AB563" s="212"/>
      <c r="AC563" s="212"/>
      <c r="AD563" s="212"/>
      <c r="AE563" s="212"/>
      <c r="AF563" s="212"/>
      <c r="AG563" s="212" t="s">
        <v>285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">
      <c r="A564" s="219"/>
      <c r="B564" s="220"/>
      <c r="C564" s="255" t="s">
        <v>2292</v>
      </c>
      <c r="D564" s="228"/>
      <c r="E564" s="229">
        <v>8.1199999999999992</v>
      </c>
      <c r="F564" s="223"/>
      <c r="G564" s="223"/>
      <c r="H564" s="223"/>
      <c r="I564" s="223"/>
      <c r="J564" s="223"/>
      <c r="K564" s="223"/>
      <c r="L564" s="223"/>
      <c r="M564" s="223"/>
      <c r="N564" s="222"/>
      <c r="O564" s="222"/>
      <c r="P564" s="222"/>
      <c r="Q564" s="222"/>
      <c r="R564" s="223"/>
      <c r="S564" s="223"/>
      <c r="T564" s="223"/>
      <c r="U564" s="223"/>
      <c r="V564" s="223"/>
      <c r="W564" s="223"/>
      <c r="X564" s="223"/>
      <c r="Y564" s="223"/>
      <c r="Z564" s="212"/>
      <c r="AA564" s="212"/>
      <c r="AB564" s="212"/>
      <c r="AC564" s="212"/>
      <c r="AD564" s="212"/>
      <c r="AE564" s="212"/>
      <c r="AF564" s="212"/>
      <c r="AG564" s="212" t="s">
        <v>285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3" x14ac:dyDescent="0.2">
      <c r="A565" s="219"/>
      <c r="B565" s="220"/>
      <c r="C565" s="255" t="s">
        <v>1989</v>
      </c>
      <c r="D565" s="228"/>
      <c r="E565" s="229">
        <v>23.6</v>
      </c>
      <c r="F565" s="223"/>
      <c r="G565" s="22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23"/>
      <c r="Z565" s="212"/>
      <c r="AA565" s="212"/>
      <c r="AB565" s="212"/>
      <c r="AC565" s="212"/>
      <c r="AD565" s="212"/>
      <c r="AE565" s="212"/>
      <c r="AF565" s="212"/>
      <c r="AG565" s="212" t="s">
        <v>285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41">
        <v>137</v>
      </c>
      <c r="B566" s="242" t="s">
        <v>814</v>
      </c>
      <c r="C566" s="252" t="s">
        <v>815</v>
      </c>
      <c r="D566" s="243" t="s">
        <v>359</v>
      </c>
      <c r="E566" s="244">
        <v>703.65</v>
      </c>
      <c r="F566" s="245"/>
      <c r="G566" s="246">
        <f>ROUND(E566*F566,2)</f>
        <v>0</v>
      </c>
      <c r="H566" s="245"/>
      <c r="I566" s="246">
        <f>ROUND(E566*H566,2)</f>
        <v>0</v>
      </c>
      <c r="J566" s="245"/>
      <c r="K566" s="246">
        <f>ROUND(E566*J566,2)</f>
        <v>0</v>
      </c>
      <c r="L566" s="246">
        <v>21</v>
      </c>
      <c r="M566" s="246">
        <f>G566*(1+L566/100)</f>
        <v>0</v>
      </c>
      <c r="N566" s="244">
        <v>3.0000000000000001E-3</v>
      </c>
      <c r="O566" s="244">
        <f>ROUND(E566*N566,2)</f>
        <v>2.11</v>
      </c>
      <c r="P566" s="244">
        <v>0</v>
      </c>
      <c r="Q566" s="244">
        <f>ROUND(E566*P566,2)</f>
        <v>0</v>
      </c>
      <c r="R566" s="246"/>
      <c r="S566" s="246" t="s">
        <v>333</v>
      </c>
      <c r="T566" s="247" t="s">
        <v>278</v>
      </c>
      <c r="U566" s="223">
        <v>0</v>
      </c>
      <c r="V566" s="223">
        <f>ROUND(E566*U566,2)</f>
        <v>0</v>
      </c>
      <c r="W566" s="223"/>
      <c r="X566" s="223" t="s">
        <v>279</v>
      </c>
      <c r="Y566" s="223" t="s">
        <v>280</v>
      </c>
      <c r="Z566" s="212"/>
      <c r="AA566" s="212"/>
      <c r="AB566" s="212"/>
      <c r="AC566" s="212"/>
      <c r="AD566" s="212"/>
      <c r="AE566" s="212"/>
      <c r="AF566" s="212"/>
      <c r="AG566" s="212" t="s">
        <v>599</v>
      </c>
      <c r="AH566" s="212"/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2" x14ac:dyDescent="0.2">
      <c r="A567" s="219"/>
      <c r="B567" s="220"/>
      <c r="C567" s="255" t="s">
        <v>2295</v>
      </c>
      <c r="D567" s="228"/>
      <c r="E567" s="229">
        <v>703.65</v>
      </c>
      <c r="F567" s="223"/>
      <c r="G567" s="223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23"/>
      <c r="Z567" s="212"/>
      <c r="AA567" s="212"/>
      <c r="AB567" s="212"/>
      <c r="AC567" s="212"/>
      <c r="AD567" s="212"/>
      <c r="AE567" s="212"/>
      <c r="AF567" s="212"/>
      <c r="AG567" s="212" t="s">
        <v>285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1" x14ac:dyDescent="0.2">
      <c r="A568" s="241">
        <v>138</v>
      </c>
      <c r="B568" s="242" t="s">
        <v>816</v>
      </c>
      <c r="C568" s="252" t="s">
        <v>817</v>
      </c>
      <c r="D568" s="243" t="s">
        <v>359</v>
      </c>
      <c r="E568" s="244">
        <v>1407.3</v>
      </c>
      <c r="F568" s="245"/>
      <c r="G568" s="246">
        <f>ROUND(E568*F568,2)</f>
        <v>0</v>
      </c>
      <c r="H568" s="245"/>
      <c r="I568" s="246">
        <f>ROUND(E568*H568,2)</f>
        <v>0</v>
      </c>
      <c r="J568" s="245"/>
      <c r="K568" s="246">
        <f>ROUND(E568*J568,2)</f>
        <v>0</v>
      </c>
      <c r="L568" s="246">
        <v>21</v>
      </c>
      <c r="M568" s="246">
        <f>G568*(1+L568/100)</f>
        <v>0</v>
      </c>
      <c r="N568" s="244">
        <v>3.0000000000000001E-3</v>
      </c>
      <c r="O568" s="244">
        <f>ROUND(E568*N568,2)</f>
        <v>4.22</v>
      </c>
      <c r="P568" s="244">
        <v>0</v>
      </c>
      <c r="Q568" s="244">
        <f>ROUND(E568*P568,2)</f>
        <v>0</v>
      </c>
      <c r="R568" s="246"/>
      <c r="S568" s="246" t="s">
        <v>333</v>
      </c>
      <c r="T568" s="247" t="s">
        <v>278</v>
      </c>
      <c r="U568" s="223">
        <v>0</v>
      </c>
      <c r="V568" s="223">
        <f>ROUND(E568*U568,2)</f>
        <v>0</v>
      </c>
      <c r="W568" s="223"/>
      <c r="X568" s="223" t="s">
        <v>279</v>
      </c>
      <c r="Y568" s="223" t="s">
        <v>280</v>
      </c>
      <c r="Z568" s="212"/>
      <c r="AA568" s="212"/>
      <c r="AB568" s="212"/>
      <c r="AC568" s="212"/>
      <c r="AD568" s="212"/>
      <c r="AE568" s="212"/>
      <c r="AF568" s="212"/>
      <c r="AG568" s="212" t="s">
        <v>599</v>
      </c>
      <c r="AH568" s="212"/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2" x14ac:dyDescent="0.2">
      <c r="A569" s="219"/>
      <c r="B569" s="220"/>
      <c r="C569" s="255" t="s">
        <v>2309</v>
      </c>
      <c r="D569" s="228"/>
      <c r="E569" s="229">
        <v>1407.3</v>
      </c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23"/>
      <c r="Z569" s="212"/>
      <c r="AA569" s="212"/>
      <c r="AB569" s="212"/>
      <c r="AC569" s="212"/>
      <c r="AD569" s="212"/>
      <c r="AE569" s="212"/>
      <c r="AF569" s="212"/>
      <c r="AG569" s="212" t="s">
        <v>285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41">
        <v>139</v>
      </c>
      <c r="B570" s="242" t="s">
        <v>1170</v>
      </c>
      <c r="C570" s="252" t="s">
        <v>1171</v>
      </c>
      <c r="D570" s="243" t="s">
        <v>359</v>
      </c>
      <c r="E570" s="244">
        <v>26.63</v>
      </c>
      <c r="F570" s="245"/>
      <c r="G570" s="246">
        <f>ROUND(E570*F570,2)</f>
        <v>0</v>
      </c>
      <c r="H570" s="245"/>
      <c r="I570" s="246">
        <f>ROUND(E570*H570,2)</f>
        <v>0</v>
      </c>
      <c r="J570" s="245"/>
      <c r="K570" s="246">
        <f>ROUND(E570*J570,2)</f>
        <v>0</v>
      </c>
      <c r="L570" s="246">
        <v>21</v>
      </c>
      <c r="M570" s="246">
        <f>G570*(1+L570/100)</f>
        <v>0</v>
      </c>
      <c r="N570" s="244">
        <v>4.2999999999999999E-4</v>
      </c>
      <c r="O570" s="244">
        <f>ROUND(E570*N570,2)</f>
        <v>0.01</v>
      </c>
      <c r="P570" s="244">
        <v>0</v>
      </c>
      <c r="Q570" s="244">
        <f>ROUND(E570*P570,2)</f>
        <v>0</v>
      </c>
      <c r="R570" s="246"/>
      <c r="S570" s="246" t="s">
        <v>333</v>
      </c>
      <c r="T570" s="247" t="s">
        <v>278</v>
      </c>
      <c r="U570" s="223">
        <v>0</v>
      </c>
      <c r="V570" s="223">
        <f>ROUND(E570*U570,2)</f>
        <v>0</v>
      </c>
      <c r="W570" s="223"/>
      <c r="X570" s="223" t="s">
        <v>279</v>
      </c>
      <c r="Y570" s="223" t="s">
        <v>280</v>
      </c>
      <c r="Z570" s="212"/>
      <c r="AA570" s="212"/>
      <c r="AB570" s="212"/>
      <c r="AC570" s="212"/>
      <c r="AD570" s="212"/>
      <c r="AE570" s="212"/>
      <c r="AF570" s="212"/>
      <c r="AG570" s="212" t="s">
        <v>320</v>
      </c>
      <c r="AH570" s="212"/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2" x14ac:dyDescent="0.2">
      <c r="A571" s="219"/>
      <c r="B571" s="220"/>
      <c r="C571" s="253" t="s">
        <v>1172</v>
      </c>
      <c r="D571" s="248"/>
      <c r="E571" s="248"/>
      <c r="F571" s="248"/>
      <c r="G571" s="248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23"/>
      <c r="Z571" s="212"/>
      <c r="AA571" s="212"/>
      <c r="AB571" s="212"/>
      <c r="AC571" s="212"/>
      <c r="AD571" s="212"/>
      <c r="AE571" s="212"/>
      <c r="AF571" s="212"/>
      <c r="AG571" s="212" t="s">
        <v>283</v>
      </c>
      <c r="AH571" s="212"/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2" x14ac:dyDescent="0.2">
      <c r="A572" s="219"/>
      <c r="B572" s="220"/>
      <c r="C572" s="255" t="s">
        <v>1989</v>
      </c>
      <c r="D572" s="228"/>
      <c r="E572" s="229">
        <v>23.6</v>
      </c>
      <c r="F572" s="223"/>
      <c r="G572" s="22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23"/>
      <c r="Z572" s="212"/>
      <c r="AA572" s="212"/>
      <c r="AB572" s="212"/>
      <c r="AC572" s="212"/>
      <c r="AD572" s="212"/>
      <c r="AE572" s="212"/>
      <c r="AF572" s="212"/>
      <c r="AG572" s="212" t="s">
        <v>285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3" x14ac:dyDescent="0.2">
      <c r="A573" s="219"/>
      <c r="B573" s="220"/>
      <c r="C573" s="255" t="s">
        <v>2310</v>
      </c>
      <c r="D573" s="228"/>
      <c r="E573" s="229">
        <v>3.03</v>
      </c>
      <c r="F573" s="223"/>
      <c r="G573" s="22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23"/>
      <c r="Z573" s="212"/>
      <c r="AA573" s="212"/>
      <c r="AB573" s="212"/>
      <c r="AC573" s="212"/>
      <c r="AD573" s="212"/>
      <c r="AE573" s="212"/>
      <c r="AF573" s="212"/>
      <c r="AG573" s="212" t="s">
        <v>285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41">
        <v>140</v>
      </c>
      <c r="B574" s="242" t="s">
        <v>1174</v>
      </c>
      <c r="C574" s="252" t="s">
        <v>1175</v>
      </c>
      <c r="D574" s="243" t="s">
        <v>359</v>
      </c>
      <c r="E574" s="244">
        <v>23.6</v>
      </c>
      <c r="F574" s="245"/>
      <c r="G574" s="246">
        <f>ROUND(E574*F574,2)</f>
        <v>0</v>
      </c>
      <c r="H574" s="245"/>
      <c r="I574" s="246">
        <f>ROUND(E574*H574,2)</f>
        <v>0</v>
      </c>
      <c r="J574" s="245"/>
      <c r="K574" s="246">
        <f>ROUND(E574*J574,2)</f>
        <v>0</v>
      </c>
      <c r="L574" s="246">
        <v>21</v>
      </c>
      <c r="M574" s="246">
        <f>G574*(1+L574/100)</f>
        <v>0</v>
      </c>
      <c r="N574" s="244">
        <v>4.4999999999999997E-3</v>
      </c>
      <c r="O574" s="244">
        <f>ROUND(E574*N574,2)</f>
        <v>0.11</v>
      </c>
      <c r="P574" s="244">
        <v>0</v>
      </c>
      <c r="Q574" s="244">
        <f>ROUND(E574*P574,2)</f>
        <v>0</v>
      </c>
      <c r="R574" s="246"/>
      <c r="S574" s="246" t="s">
        <v>277</v>
      </c>
      <c r="T574" s="247" t="s">
        <v>278</v>
      </c>
      <c r="U574" s="223">
        <v>0</v>
      </c>
      <c r="V574" s="223">
        <f>ROUND(E574*U574,2)</f>
        <v>0</v>
      </c>
      <c r="W574" s="223"/>
      <c r="X574" s="223" t="s">
        <v>279</v>
      </c>
      <c r="Y574" s="223" t="s">
        <v>280</v>
      </c>
      <c r="Z574" s="212"/>
      <c r="AA574" s="212"/>
      <c r="AB574" s="212"/>
      <c r="AC574" s="212"/>
      <c r="AD574" s="212"/>
      <c r="AE574" s="212"/>
      <c r="AF574" s="212"/>
      <c r="AG574" s="212" t="s">
        <v>320</v>
      </c>
      <c r="AH574" s="212"/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2" x14ac:dyDescent="0.2">
      <c r="A575" s="219"/>
      <c r="B575" s="220"/>
      <c r="C575" s="253" t="s">
        <v>1176</v>
      </c>
      <c r="D575" s="248"/>
      <c r="E575" s="248"/>
      <c r="F575" s="248"/>
      <c r="G575" s="248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23"/>
      <c r="Z575" s="212"/>
      <c r="AA575" s="212"/>
      <c r="AB575" s="212"/>
      <c r="AC575" s="212"/>
      <c r="AD575" s="212"/>
      <c r="AE575" s="212"/>
      <c r="AF575" s="212"/>
      <c r="AG575" s="212" t="s">
        <v>283</v>
      </c>
      <c r="AH575" s="212"/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2" x14ac:dyDescent="0.2">
      <c r="A576" s="219"/>
      <c r="B576" s="220"/>
      <c r="C576" s="255" t="s">
        <v>1989</v>
      </c>
      <c r="D576" s="228"/>
      <c r="E576" s="229">
        <v>23.6</v>
      </c>
      <c r="F576" s="223"/>
      <c r="G576" s="223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23"/>
      <c r="Z576" s="212"/>
      <c r="AA576" s="212"/>
      <c r="AB576" s="212"/>
      <c r="AC576" s="212"/>
      <c r="AD576" s="212"/>
      <c r="AE576" s="212"/>
      <c r="AF576" s="212"/>
      <c r="AG576" s="212" t="s">
        <v>285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>
        <v>141</v>
      </c>
      <c r="B577" s="220" t="s">
        <v>818</v>
      </c>
      <c r="C577" s="271" t="s">
        <v>819</v>
      </c>
      <c r="D577" s="221" t="s">
        <v>0</v>
      </c>
      <c r="E577" s="267"/>
      <c r="F577" s="224"/>
      <c r="G577" s="223">
        <f>ROUND(E577*F577,2)</f>
        <v>0</v>
      </c>
      <c r="H577" s="224"/>
      <c r="I577" s="223">
        <f>ROUND(E577*H577,2)</f>
        <v>0</v>
      </c>
      <c r="J577" s="224"/>
      <c r="K577" s="223">
        <f>ROUND(E577*J577,2)</f>
        <v>0</v>
      </c>
      <c r="L577" s="223">
        <v>21</v>
      </c>
      <c r="M577" s="223">
        <f>G577*(1+L577/100)</f>
        <v>0</v>
      </c>
      <c r="N577" s="222">
        <v>0</v>
      </c>
      <c r="O577" s="222">
        <f>ROUND(E577*N577,2)</f>
        <v>0</v>
      </c>
      <c r="P577" s="222">
        <v>0</v>
      </c>
      <c r="Q577" s="222">
        <f>ROUND(E577*P577,2)</f>
        <v>0</v>
      </c>
      <c r="R577" s="223"/>
      <c r="S577" s="223" t="s">
        <v>333</v>
      </c>
      <c r="T577" s="223" t="s">
        <v>278</v>
      </c>
      <c r="U577" s="223">
        <v>0</v>
      </c>
      <c r="V577" s="223">
        <f>ROUND(E577*U577,2)</f>
        <v>0</v>
      </c>
      <c r="W577" s="223"/>
      <c r="X577" s="223" t="s">
        <v>532</v>
      </c>
      <c r="Y577" s="223" t="s">
        <v>280</v>
      </c>
      <c r="Z577" s="212"/>
      <c r="AA577" s="212"/>
      <c r="AB577" s="212"/>
      <c r="AC577" s="212"/>
      <c r="AD577" s="212"/>
      <c r="AE577" s="212"/>
      <c r="AF577" s="212"/>
      <c r="AG577" s="212" t="s">
        <v>533</v>
      </c>
      <c r="AH577" s="212"/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x14ac:dyDescent="0.2">
      <c r="A578" s="231" t="s">
        <v>272</v>
      </c>
      <c r="B578" s="232" t="s">
        <v>222</v>
      </c>
      <c r="C578" s="251" t="s">
        <v>223</v>
      </c>
      <c r="D578" s="233"/>
      <c r="E578" s="234"/>
      <c r="F578" s="235"/>
      <c r="G578" s="235">
        <f>SUMIF(AG579:AG652,"&lt;&gt;NOR",G579:G652)</f>
        <v>0</v>
      </c>
      <c r="H578" s="235"/>
      <c r="I578" s="235">
        <f>SUM(I579:I652)</f>
        <v>0</v>
      </c>
      <c r="J578" s="235"/>
      <c r="K578" s="235">
        <f>SUM(K579:K652)</f>
        <v>0</v>
      </c>
      <c r="L578" s="235"/>
      <c r="M578" s="235">
        <f>SUM(M579:M652)</f>
        <v>0</v>
      </c>
      <c r="N578" s="234"/>
      <c r="O578" s="234">
        <f>SUM(O579:O652)</f>
        <v>1.7000000000000002</v>
      </c>
      <c r="P578" s="234"/>
      <c r="Q578" s="234">
        <f>SUM(Q579:Q652)</f>
        <v>0</v>
      </c>
      <c r="R578" s="235"/>
      <c r="S578" s="235"/>
      <c r="T578" s="236"/>
      <c r="U578" s="230"/>
      <c r="V578" s="230">
        <f>SUM(V579:V652)</f>
        <v>0</v>
      </c>
      <c r="W578" s="230"/>
      <c r="X578" s="230"/>
      <c r="Y578" s="230"/>
      <c r="AG578" t="s">
        <v>273</v>
      </c>
    </row>
    <row r="579" spans="1:60" outlineLevel="1" x14ac:dyDescent="0.2">
      <c r="A579" s="241">
        <v>142</v>
      </c>
      <c r="B579" s="242" t="s">
        <v>2311</v>
      </c>
      <c r="C579" s="252" t="s">
        <v>2312</v>
      </c>
      <c r="D579" s="243" t="s">
        <v>359</v>
      </c>
      <c r="E579" s="244">
        <v>78.644999999999996</v>
      </c>
      <c r="F579" s="245"/>
      <c r="G579" s="246">
        <f>ROUND(E579*F579,2)</f>
        <v>0</v>
      </c>
      <c r="H579" s="245"/>
      <c r="I579" s="246">
        <f>ROUND(E579*H579,2)</f>
        <v>0</v>
      </c>
      <c r="J579" s="245"/>
      <c r="K579" s="246">
        <f>ROUND(E579*J579,2)</f>
        <v>0</v>
      </c>
      <c r="L579" s="246">
        <v>21</v>
      </c>
      <c r="M579" s="246">
        <f>G579*(1+L579/100)</f>
        <v>0</v>
      </c>
      <c r="N579" s="244">
        <v>2.1000000000000001E-4</v>
      </c>
      <c r="O579" s="244">
        <f>ROUND(E579*N579,2)</f>
        <v>0.02</v>
      </c>
      <c r="P579" s="244">
        <v>0</v>
      </c>
      <c r="Q579" s="244">
        <f>ROUND(E579*P579,2)</f>
        <v>0</v>
      </c>
      <c r="R579" s="246"/>
      <c r="S579" s="246" t="s">
        <v>333</v>
      </c>
      <c r="T579" s="247" t="s">
        <v>278</v>
      </c>
      <c r="U579" s="223">
        <v>0</v>
      </c>
      <c r="V579" s="223">
        <f>ROUND(E579*U579,2)</f>
        <v>0</v>
      </c>
      <c r="W579" s="223"/>
      <c r="X579" s="223" t="s">
        <v>279</v>
      </c>
      <c r="Y579" s="223" t="s">
        <v>280</v>
      </c>
      <c r="Z579" s="212"/>
      <c r="AA579" s="212"/>
      <c r="AB579" s="212"/>
      <c r="AC579" s="212"/>
      <c r="AD579" s="212"/>
      <c r="AE579" s="212"/>
      <c r="AF579" s="212"/>
      <c r="AG579" s="212" t="s">
        <v>599</v>
      </c>
      <c r="AH579" s="212"/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2" x14ac:dyDescent="0.2">
      <c r="A580" s="219"/>
      <c r="B580" s="220"/>
      <c r="C580" s="255" t="s">
        <v>2313</v>
      </c>
      <c r="D580" s="228"/>
      <c r="E580" s="229">
        <v>13.4</v>
      </c>
      <c r="F580" s="223"/>
      <c r="G580" s="223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23"/>
      <c r="Z580" s="212"/>
      <c r="AA580" s="212"/>
      <c r="AB580" s="212"/>
      <c r="AC580" s="212"/>
      <c r="AD580" s="212"/>
      <c r="AE580" s="212"/>
      <c r="AF580" s="212"/>
      <c r="AG580" s="212" t="s">
        <v>285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3" x14ac:dyDescent="0.2">
      <c r="A581" s="219"/>
      <c r="B581" s="220"/>
      <c r="C581" s="255" t="s">
        <v>2314</v>
      </c>
      <c r="D581" s="228"/>
      <c r="E581" s="229">
        <v>6.85</v>
      </c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23"/>
      <c r="Z581" s="212"/>
      <c r="AA581" s="212"/>
      <c r="AB581" s="212"/>
      <c r="AC581" s="212"/>
      <c r="AD581" s="212"/>
      <c r="AE581" s="212"/>
      <c r="AF581" s="212"/>
      <c r="AG581" s="212" t="s">
        <v>285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3" x14ac:dyDescent="0.2">
      <c r="A582" s="219"/>
      <c r="B582" s="220"/>
      <c r="C582" s="255" t="s">
        <v>2315</v>
      </c>
      <c r="D582" s="228"/>
      <c r="E582" s="229">
        <v>9.2799999999999994</v>
      </c>
      <c r="F582" s="223"/>
      <c r="G582" s="223"/>
      <c r="H582" s="223"/>
      <c r="I582" s="223"/>
      <c r="J582" s="223"/>
      <c r="K582" s="223"/>
      <c r="L582" s="223"/>
      <c r="M582" s="223"/>
      <c r="N582" s="222"/>
      <c r="O582" s="222"/>
      <c r="P582" s="222"/>
      <c r="Q582" s="222"/>
      <c r="R582" s="223"/>
      <c r="S582" s="223"/>
      <c r="T582" s="223"/>
      <c r="U582" s="223"/>
      <c r="V582" s="223"/>
      <c r="W582" s="223"/>
      <c r="X582" s="223"/>
      <c r="Y582" s="223"/>
      <c r="Z582" s="212"/>
      <c r="AA582" s="212"/>
      <c r="AB582" s="212"/>
      <c r="AC582" s="212"/>
      <c r="AD582" s="212"/>
      <c r="AE582" s="212"/>
      <c r="AF582" s="212"/>
      <c r="AG582" s="212" t="s">
        <v>285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3" x14ac:dyDescent="0.2">
      <c r="A583" s="219"/>
      <c r="B583" s="220"/>
      <c r="C583" s="255" t="s">
        <v>2316</v>
      </c>
      <c r="D583" s="228"/>
      <c r="E583" s="229">
        <v>11.76</v>
      </c>
      <c r="F583" s="223"/>
      <c r="G583" s="223"/>
      <c r="H583" s="223"/>
      <c r="I583" s="223"/>
      <c r="J583" s="223"/>
      <c r="K583" s="223"/>
      <c r="L583" s="223"/>
      <c r="M583" s="223"/>
      <c r="N583" s="222"/>
      <c r="O583" s="222"/>
      <c r="P583" s="222"/>
      <c r="Q583" s="222"/>
      <c r="R583" s="223"/>
      <c r="S583" s="223"/>
      <c r="T583" s="223"/>
      <c r="U583" s="223"/>
      <c r="V583" s="223"/>
      <c r="W583" s="223"/>
      <c r="X583" s="223"/>
      <c r="Y583" s="223"/>
      <c r="Z583" s="212"/>
      <c r="AA583" s="212"/>
      <c r="AB583" s="212"/>
      <c r="AC583" s="212"/>
      <c r="AD583" s="212"/>
      <c r="AE583" s="212"/>
      <c r="AF583" s="212"/>
      <c r="AG583" s="212" t="s">
        <v>285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">
      <c r="A584" s="219"/>
      <c r="B584" s="220"/>
      <c r="C584" s="255" t="s">
        <v>2317</v>
      </c>
      <c r="D584" s="228"/>
      <c r="E584" s="229">
        <v>12.8</v>
      </c>
      <c r="F584" s="223"/>
      <c r="G584" s="22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23"/>
      <c r="Z584" s="212"/>
      <c r="AA584" s="212"/>
      <c r="AB584" s="212"/>
      <c r="AC584" s="212"/>
      <c r="AD584" s="212"/>
      <c r="AE584" s="212"/>
      <c r="AF584" s="212"/>
      <c r="AG584" s="212" t="s">
        <v>285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3" x14ac:dyDescent="0.2">
      <c r="A585" s="219"/>
      <c r="B585" s="220"/>
      <c r="C585" s="255" t="s">
        <v>2318</v>
      </c>
      <c r="D585" s="228"/>
      <c r="E585" s="229">
        <v>12.8</v>
      </c>
      <c r="F585" s="223"/>
      <c r="G585" s="223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23"/>
      <c r="Z585" s="212"/>
      <c r="AA585" s="212"/>
      <c r="AB585" s="212"/>
      <c r="AC585" s="212"/>
      <c r="AD585" s="212"/>
      <c r="AE585" s="212"/>
      <c r="AF585" s="212"/>
      <c r="AG585" s="212" t="s">
        <v>285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3" x14ac:dyDescent="0.2">
      <c r="A586" s="219"/>
      <c r="B586" s="220"/>
      <c r="C586" s="255" t="s">
        <v>2319</v>
      </c>
      <c r="D586" s="228"/>
      <c r="E586" s="229">
        <v>11.76</v>
      </c>
      <c r="F586" s="223"/>
      <c r="G586" s="223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23"/>
      <c r="Z586" s="212"/>
      <c r="AA586" s="212"/>
      <c r="AB586" s="212"/>
      <c r="AC586" s="212"/>
      <c r="AD586" s="212"/>
      <c r="AE586" s="212"/>
      <c r="AF586" s="212"/>
      <c r="AG586" s="212" t="s">
        <v>285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1" x14ac:dyDescent="0.2">
      <c r="A587" s="241">
        <v>143</v>
      </c>
      <c r="B587" s="242" t="s">
        <v>2320</v>
      </c>
      <c r="C587" s="252" t="s">
        <v>2321</v>
      </c>
      <c r="D587" s="243" t="s">
        <v>367</v>
      </c>
      <c r="E587" s="244">
        <v>20</v>
      </c>
      <c r="F587" s="245"/>
      <c r="G587" s="246">
        <f>ROUND(E587*F587,2)</f>
        <v>0</v>
      </c>
      <c r="H587" s="245"/>
      <c r="I587" s="246">
        <f>ROUND(E587*H587,2)</f>
        <v>0</v>
      </c>
      <c r="J587" s="245"/>
      <c r="K587" s="246">
        <f>ROUND(E587*J587,2)</f>
        <v>0</v>
      </c>
      <c r="L587" s="246">
        <v>21</v>
      </c>
      <c r="M587" s="246">
        <f>G587*(1+L587/100)</f>
        <v>0</v>
      </c>
      <c r="N587" s="244">
        <v>0</v>
      </c>
      <c r="O587" s="244">
        <f>ROUND(E587*N587,2)</f>
        <v>0</v>
      </c>
      <c r="P587" s="244">
        <v>0</v>
      </c>
      <c r="Q587" s="244">
        <f>ROUND(E587*P587,2)</f>
        <v>0</v>
      </c>
      <c r="R587" s="246"/>
      <c r="S587" s="246" t="s">
        <v>333</v>
      </c>
      <c r="T587" s="247" t="s">
        <v>278</v>
      </c>
      <c r="U587" s="223">
        <v>0</v>
      </c>
      <c r="V587" s="223">
        <f>ROUND(E587*U587,2)</f>
        <v>0</v>
      </c>
      <c r="W587" s="223"/>
      <c r="X587" s="223" t="s">
        <v>279</v>
      </c>
      <c r="Y587" s="223" t="s">
        <v>280</v>
      </c>
      <c r="Z587" s="212"/>
      <c r="AA587" s="212"/>
      <c r="AB587" s="212"/>
      <c r="AC587" s="212"/>
      <c r="AD587" s="212"/>
      <c r="AE587" s="212"/>
      <c r="AF587" s="212"/>
      <c r="AG587" s="212" t="s">
        <v>599</v>
      </c>
      <c r="AH587" s="212"/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2" x14ac:dyDescent="0.2">
      <c r="A588" s="219"/>
      <c r="B588" s="220"/>
      <c r="C588" s="255" t="s">
        <v>64</v>
      </c>
      <c r="D588" s="228"/>
      <c r="E588" s="229">
        <v>20</v>
      </c>
      <c r="F588" s="223"/>
      <c r="G588" s="223"/>
      <c r="H588" s="223"/>
      <c r="I588" s="223"/>
      <c r="J588" s="223"/>
      <c r="K588" s="223"/>
      <c r="L588" s="223"/>
      <c r="M588" s="223"/>
      <c r="N588" s="222"/>
      <c r="O588" s="222"/>
      <c r="P588" s="222"/>
      <c r="Q588" s="222"/>
      <c r="R588" s="223"/>
      <c r="S588" s="223"/>
      <c r="T588" s="223"/>
      <c r="U588" s="223"/>
      <c r="V588" s="223"/>
      <c r="W588" s="223"/>
      <c r="X588" s="223"/>
      <c r="Y588" s="223"/>
      <c r="Z588" s="212"/>
      <c r="AA588" s="212"/>
      <c r="AB588" s="212"/>
      <c r="AC588" s="212"/>
      <c r="AD588" s="212"/>
      <c r="AE588" s="212"/>
      <c r="AF588" s="212"/>
      <c r="AG588" s="212" t="s">
        <v>285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41">
        <v>144</v>
      </c>
      <c r="B589" s="242" t="s">
        <v>2322</v>
      </c>
      <c r="C589" s="252" t="s">
        <v>2323</v>
      </c>
      <c r="D589" s="243" t="s">
        <v>367</v>
      </c>
      <c r="E589" s="244">
        <v>20</v>
      </c>
      <c r="F589" s="245"/>
      <c r="G589" s="246">
        <f>ROUND(E589*F589,2)</f>
        <v>0</v>
      </c>
      <c r="H589" s="245"/>
      <c r="I589" s="246">
        <f>ROUND(E589*H589,2)</f>
        <v>0</v>
      </c>
      <c r="J589" s="245"/>
      <c r="K589" s="246">
        <f>ROUND(E589*J589,2)</f>
        <v>0</v>
      </c>
      <c r="L589" s="246">
        <v>21</v>
      </c>
      <c r="M589" s="246">
        <f>G589*(1+L589/100)</f>
        <v>0</v>
      </c>
      <c r="N589" s="244">
        <v>0</v>
      </c>
      <c r="O589" s="244">
        <f>ROUND(E589*N589,2)</f>
        <v>0</v>
      </c>
      <c r="P589" s="244">
        <v>0</v>
      </c>
      <c r="Q589" s="244">
        <f>ROUND(E589*P589,2)</f>
        <v>0</v>
      </c>
      <c r="R589" s="246"/>
      <c r="S589" s="246" t="s">
        <v>333</v>
      </c>
      <c r="T589" s="247" t="s">
        <v>278</v>
      </c>
      <c r="U589" s="223">
        <v>0</v>
      </c>
      <c r="V589" s="223">
        <f>ROUND(E589*U589,2)</f>
        <v>0</v>
      </c>
      <c r="W589" s="223"/>
      <c r="X589" s="223" t="s">
        <v>279</v>
      </c>
      <c r="Y589" s="223" t="s">
        <v>280</v>
      </c>
      <c r="Z589" s="212"/>
      <c r="AA589" s="212"/>
      <c r="AB589" s="212"/>
      <c r="AC589" s="212"/>
      <c r="AD589" s="212"/>
      <c r="AE589" s="212"/>
      <c r="AF589" s="212"/>
      <c r="AG589" s="212" t="s">
        <v>599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2" x14ac:dyDescent="0.2">
      <c r="A590" s="219"/>
      <c r="B590" s="220"/>
      <c r="C590" s="255" t="s">
        <v>64</v>
      </c>
      <c r="D590" s="228"/>
      <c r="E590" s="229">
        <v>20</v>
      </c>
      <c r="F590" s="223"/>
      <c r="G590" s="223"/>
      <c r="H590" s="223"/>
      <c r="I590" s="223"/>
      <c r="J590" s="223"/>
      <c r="K590" s="223"/>
      <c r="L590" s="223"/>
      <c r="M590" s="223"/>
      <c r="N590" s="222"/>
      <c r="O590" s="222"/>
      <c r="P590" s="222"/>
      <c r="Q590" s="222"/>
      <c r="R590" s="223"/>
      <c r="S590" s="223"/>
      <c r="T590" s="223"/>
      <c r="U590" s="223"/>
      <c r="V590" s="223"/>
      <c r="W590" s="223"/>
      <c r="X590" s="223"/>
      <c r="Y590" s="223"/>
      <c r="Z590" s="212"/>
      <c r="AA590" s="212"/>
      <c r="AB590" s="212"/>
      <c r="AC590" s="212"/>
      <c r="AD590" s="212"/>
      <c r="AE590" s="212"/>
      <c r="AF590" s="212"/>
      <c r="AG590" s="212" t="s">
        <v>285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1" x14ac:dyDescent="0.2">
      <c r="A591" s="241">
        <v>145</v>
      </c>
      <c r="B591" s="242" t="s">
        <v>2324</v>
      </c>
      <c r="C591" s="252" t="s">
        <v>2325</v>
      </c>
      <c r="D591" s="243" t="s">
        <v>359</v>
      </c>
      <c r="E591" s="244">
        <v>78.644999999999996</v>
      </c>
      <c r="F591" s="245"/>
      <c r="G591" s="246">
        <f>ROUND(E591*F591,2)</f>
        <v>0</v>
      </c>
      <c r="H591" s="245"/>
      <c r="I591" s="246">
        <f>ROUND(E591*H591,2)</f>
        <v>0</v>
      </c>
      <c r="J591" s="245"/>
      <c r="K591" s="246">
        <f>ROUND(E591*J591,2)</f>
        <v>0</v>
      </c>
      <c r="L591" s="246">
        <v>21</v>
      </c>
      <c r="M591" s="246">
        <f>G591*(1+L591/100)</f>
        <v>0</v>
      </c>
      <c r="N591" s="244">
        <v>4.9699999999999996E-3</v>
      </c>
      <c r="O591" s="244">
        <f>ROUND(E591*N591,2)</f>
        <v>0.39</v>
      </c>
      <c r="P591" s="244">
        <v>0</v>
      </c>
      <c r="Q591" s="244">
        <f>ROUND(E591*P591,2)</f>
        <v>0</v>
      </c>
      <c r="R591" s="246"/>
      <c r="S591" s="246" t="s">
        <v>333</v>
      </c>
      <c r="T591" s="247" t="s">
        <v>278</v>
      </c>
      <c r="U591" s="223">
        <v>0</v>
      </c>
      <c r="V591" s="223">
        <f>ROUND(E591*U591,2)</f>
        <v>0</v>
      </c>
      <c r="W591" s="223"/>
      <c r="X591" s="223" t="s">
        <v>279</v>
      </c>
      <c r="Y591" s="223" t="s">
        <v>280</v>
      </c>
      <c r="Z591" s="212"/>
      <c r="AA591" s="212"/>
      <c r="AB591" s="212"/>
      <c r="AC591" s="212"/>
      <c r="AD591" s="212"/>
      <c r="AE591" s="212"/>
      <c r="AF591" s="212"/>
      <c r="AG591" s="212" t="s">
        <v>320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2" x14ac:dyDescent="0.2">
      <c r="A592" s="219"/>
      <c r="B592" s="220"/>
      <c r="C592" s="255" t="s">
        <v>2313</v>
      </c>
      <c r="D592" s="228"/>
      <c r="E592" s="229">
        <v>13.4</v>
      </c>
      <c r="F592" s="223"/>
      <c r="G592" s="223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23"/>
      <c r="Z592" s="212"/>
      <c r="AA592" s="212"/>
      <c r="AB592" s="212"/>
      <c r="AC592" s="212"/>
      <c r="AD592" s="212"/>
      <c r="AE592" s="212"/>
      <c r="AF592" s="212"/>
      <c r="AG592" s="212" t="s">
        <v>285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">
      <c r="A593" s="219"/>
      <c r="B593" s="220"/>
      <c r="C593" s="255" t="s">
        <v>2314</v>
      </c>
      <c r="D593" s="228"/>
      <c r="E593" s="229">
        <v>6.85</v>
      </c>
      <c r="F593" s="223"/>
      <c r="G593" s="223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23"/>
      <c r="Z593" s="212"/>
      <c r="AA593" s="212"/>
      <c r="AB593" s="212"/>
      <c r="AC593" s="212"/>
      <c r="AD593" s="212"/>
      <c r="AE593" s="212"/>
      <c r="AF593" s="212"/>
      <c r="AG593" s="212" t="s">
        <v>285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">
      <c r="A594" s="219"/>
      <c r="B594" s="220"/>
      <c r="C594" s="255" t="s">
        <v>2315</v>
      </c>
      <c r="D594" s="228"/>
      <c r="E594" s="229">
        <v>9.2799999999999994</v>
      </c>
      <c r="F594" s="223"/>
      <c r="G594" s="223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23"/>
      <c r="Z594" s="212"/>
      <c r="AA594" s="212"/>
      <c r="AB594" s="212"/>
      <c r="AC594" s="212"/>
      <c r="AD594" s="212"/>
      <c r="AE594" s="212"/>
      <c r="AF594" s="212"/>
      <c r="AG594" s="212" t="s">
        <v>285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3" x14ac:dyDescent="0.2">
      <c r="A595" s="219"/>
      <c r="B595" s="220"/>
      <c r="C595" s="255" t="s">
        <v>2316</v>
      </c>
      <c r="D595" s="228"/>
      <c r="E595" s="229">
        <v>11.76</v>
      </c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23"/>
      <c r="Z595" s="212"/>
      <c r="AA595" s="212"/>
      <c r="AB595" s="212"/>
      <c r="AC595" s="212"/>
      <c r="AD595" s="212"/>
      <c r="AE595" s="212"/>
      <c r="AF595" s="212"/>
      <c r="AG595" s="212" t="s">
        <v>285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3" x14ac:dyDescent="0.2">
      <c r="A596" s="219"/>
      <c r="B596" s="220"/>
      <c r="C596" s="255" t="s">
        <v>2317</v>
      </c>
      <c r="D596" s="228"/>
      <c r="E596" s="229">
        <v>12.8</v>
      </c>
      <c r="F596" s="223"/>
      <c r="G596" s="223"/>
      <c r="H596" s="223"/>
      <c r="I596" s="223"/>
      <c r="J596" s="223"/>
      <c r="K596" s="223"/>
      <c r="L596" s="223"/>
      <c r="M596" s="223"/>
      <c r="N596" s="222"/>
      <c r="O596" s="222"/>
      <c r="P596" s="222"/>
      <c r="Q596" s="222"/>
      <c r="R596" s="223"/>
      <c r="S596" s="223"/>
      <c r="T596" s="223"/>
      <c r="U596" s="223"/>
      <c r="V596" s="223"/>
      <c r="W596" s="223"/>
      <c r="X596" s="223"/>
      <c r="Y596" s="223"/>
      <c r="Z596" s="212"/>
      <c r="AA596" s="212"/>
      <c r="AB596" s="212"/>
      <c r="AC596" s="212"/>
      <c r="AD596" s="212"/>
      <c r="AE596" s="212"/>
      <c r="AF596" s="212"/>
      <c r="AG596" s="212" t="s">
        <v>285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3" x14ac:dyDescent="0.2">
      <c r="A597" s="219"/>
      <c r="B597" s="220"/>
      <c r="C597" s="255" t="s">
        <v>2318</v>
      </c>
      <c r="D597" s="228"/>
      <c r="E597" s="229">
        <v>12.8</v>
      </c>
      <c r="F597" s="223"/>
      <c r="G597" s="223"/>
      <c r="H597" s="223"/>
      <c r="I597" s="223"/>
      <c r="J597" s="223"/>
      <c r="K597" s="223"/>
      <c r="L597" s="223"/>
      <c r="M597" s="223"/>
      <c r="N597" s="222"/>
      <c r="O597" s="222"/>
      <c r="P597" s="222"/>
      <c r="Q597" s="222"/>
      <c r="R597" s="223"/>
      <c r="S597" s="223"/>
      <c r="T597" s="223"/>
      <c r="U597" s="223"/>
      <c r="V597" s="223"/>
      <c r="W597" s="223"/>
      <c r="X597" s="223"/>
      <c r="Y597" s="223"/>
      <c r="Z597" s="212"/>
      <c r="AA597" s="212"/>
      <c r="AB597" s="212"/>
      <c r="AC597" s="212"/>
      <c r="AD597" s="212"/>
      <c r="AE597" s="212"/>
      <c r="AF597" s="212"/>
      <c r="AG597" s="212" t="s">
        <v>285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">
      <c r="A598" s="219"/>
      <c r="B598" s="220"/>
      <c r="C598" s="255" t="s">
        <v>2319</v>
      </c>
      <c r="D598" s="228"/>
      <c r="E598" s="229">
        <v>11.76</v>
      </c>
      <c r="F598" s="223"/>
      <c r="G598" s="223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23"/>
      <c r="Z598" s="212"/>
      <c r="AA598" s="212"/>
      <c r="AB598" s="212"/>
      <c r="AC598" s="212"/>
      <c r="AD598" s="212"/>
      <c r="AE598" s="212"/>
      <c r="AF598" s="212"/>
      <c r="AG598" s="212" t="s">
        <v>285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1" x14ac:dyDescent="0.2">
      <c r="A599" s="241">
        <v>146</v>
      </c>
      <c r="B599" s="242" t="s">
        <v>2326</v>
      </c>
      <c r="C599" s="252" t="s">
        <v>2327</v>
      </c>
      <c r="D599" s="243" t="s">
        <v>359</v>
      </c>
      <c r="E599" s="244">
        <v>30.37</v>
      </c>
      <c r="F599" s="245"/>
      <c r="G599" s="246">
        <f>ROUND(E599*F599,2)</f>
        <v>0</v>
      </c>
      <c r="H599" s="245"/>
      <c r="I599" s="246">
        <f>ROUND(E599*H599,2)</f>
        <v>0</v>
      </c>
      <c r="J599" s="245"/>
      <c r="K599" s="246">
        <f>ROUND(E599*J599,2)</f>
        <v>0</v>
      </c>
      <c r="L599" s="246">
        <v>21</v>
      </c>
      <c r="M599" s="246">
        <f>G599*(1+L599/100)</f>
        <v>0</v>
      </c>
      <c r="N599" s="244">
        <v>0</v>
      </c>
      <c r="O599" s="244">
        <f>ROUND(E599*N599,2)</f>
        <v>0</v>
      </c>
      <c r="P599" s="244">
        <v>0</v>
      </c>
      <c r="Q599" s="244">
        <f>ROUND(E599*P599,2)</f>
        <v>0</v>
      </c>
      <c r="R599" s="246"/>
      <c r="S599" s="246" t="s">
        <v>333</v>
      </c>
      <c r="T599" s="247" t="s">
        <v>278</v>
      </c>
      <c r="U599" s="223">
        <v>0</v>
      </c>
      <c r="V599" s="223">
        <f>ROUND(E599*U599,2)</f>
        <v>0</v>
      </c>
      <c r="W599" s="223"/>
      <c r="X599" s="223" t="s">
        <v>279</v>
      </c>
      <c r="Y599" s="223" t="s">
        <v>280</v>
      </c>
      <c r="Z599" s="212"/>
      <c r="AA599" s="212"/>
      <c r="AB599" s="212"/>
      <c r="AC599" s="212"/>
      <c r="AD599" s="212"/>
      <c r="AE599" s="212"/>
      <c r="AF599" s="212"/>
      <c r="AG599" s="212" t="s">
        <v>599</v>
      </c>
      <c r="AH599" s="212"/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2" x14ac:dyDescent="0.2">
      <c r="A600" s="219"/>
      <c r="B600" s="220"/>
      <c r="C600" s="255" t="s">
        <v>2229</v>
      </c>
      <c r="D600" s="228"/>
      <c r="E600" s="229"/>
      <c r="F600" s="223"/>
      <c r="G600" s="223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23"/>
      <c r="Z600" s="212"/>
      <c r="AA600" s="212"/>
      <c r="AB600" s="212"/>
      <c r="AC600" s="212"/>
      <c r="AD600" s="212"/>
      <c r="AE600" s="212"/>
      <c r="AF600" s="212"/>
      <c r="AG600" s="212" t="s">
        <v>285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3" x14ac:dyDescent="0.2">
      <c r="A601" s="219"/>
      <c r="B601" s="220"/>
      <c r="C601" s="255" t="s">
        <v>2314</v>
      </c>
      <c r="D601" s="228"/>
      <c r="E601" s="229">
        <v>6.85</v>
      </c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23"/>
      <c r="Z601" s="212"/>
      <c r="AA601" s="212"/>
      <c r="AB601" s="212"/>
      <c r="AC601" s="212"/>
      <c r="AD601" s="212"/>
      <c r="AE601" s="212"/>
      <c r="AF601" s="212"/>
      <c r="AG601" s="212" t="s">
        <v>285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3" x14ac:dyDescent="0.2">
      <c r="A602" s="219"/>
      <c r="B602" s="220"/>
      <c r="C602" s="255" t="s">
        <v>2328</v>
      </c>
      <c r="D602" s="228"/>
      <c r="E602" s="229"/>
      <c r="F602" s="223"/>
      <c r="G602" s="223"/>
      <c r="H602" s="223"/>
      <c r="I602" s="223"/>
      <c r="J602" s="223"/>
      <c r="K602" s="223"/>
      <c r="L602" s="223"/>
      <c r="M602" s="223"/>
      <c r="N602" s="222"/>
      <c r="O602" s="222"/>
      <c r="P602" s="222"/>
      <c r="Q602" s="222"/>
      <c r="R602" s="223"/>
      <c r="S602" s="223"/>
      <c r="T602" s="223"/>
      <c r="U602" s="223"/>
      <c r="V602" s="223"/>
      <c r="W602" s="223"/>
      <c r="X602" s="223"/>
      <c r="Y602" s="223"/>
      <c r="Z602" s="212"/>
      <c r="AA602" s="212"/>
      <c r="AB602" s="212"/>
      <c r="AC602" s="212"/>
      <c r="AD602" s="212"/>
      <c r="AE602" s="212"/>
      <c r="AF602" s="212"/>
      <c r="AG602" s="212" t="s">
        <v>285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3" x14ac:dyDescent="0.2">
      <c r="A603" s="219"/>
      <c r="B603" s="220"/>
      <c r="C603" s="255" t="s">
        <v>2316</v>
      </c>
      <c r="D603" s="228"/>
      <c r="E603" s="229">
        <v>11.76</v>
      </c>
      <c r="F603" s="223"/>
      <c r="G603" s="223"/>
      <c r="H603" s="223"/>
      <c r="I603" s="223"/>
      <c r="J603" s="223"/>
      <c r="K603" s="223"/>
      <c r="L603" s="223"/>
      <c r="M603" s="223"/>
      <c r="N603" s="222"/>
      <c r="O603" s="222"/>
      <c r="P603" s="222"/>
      <c r="Q603" s="222"/>
      <c r="R603" s="223"/>
      <c r="S603" s="223"/>
      <c r="T603" s="223"/>
      <c r="U603" s="223"/>
      <c r="V603" s="223"/>
      <c r="W603" s="223"/>
      <c r="X603" s="223"/>
      <c r="Y603" s="223"/>
      <c r="Z603" s="212"/>
      <c r="AA603" s="212"/>
      <c r="AB603" s="212"/>
      <c r="AC603" s="212"/>
      <c r="AD603" s="212"/>
      <c r="AE603" s="212"/>
      <c r="AF603" s="212"/>
      <c r="AG603" s="212" t="s">
        <v>285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3" x14ac:dyDescent="0.2">
      <c r="A604" s="219"/>
      <c r="B604" s="220"/>
      <c r="C604" s="255" t="s">
        <v>2230</v>
      </c>
      <c r="D604" s="228"/>
      <c r="E604" s="229"/>
      <c r="F604" s="223"/>
      <c r="G604" s="223"/>
      <c r="H604" s="223"/>
      <c r="I604" s="223"/>
      <c r="J604" s="223"/>
      <c r="K604" s="223"/>
      <c r="L604" s="223"/>
      <c r="M604" s="223"/>
      <c r="N604" s="222"/>
      <c r="O604" s="222"/>
      <c r="P604" s="222"/>
      <c r="Q604" s="222"/>
      <c r="R604" s="223"/>
      <c r="S604" s="223"/>
      <c r="T604" s="223"/>
      <c r="U604" s="223"/>
      <c r="V604" s="223"/>
      <c r="W604" s="223"/>
      <c r="X604" s="223"/>
      <c r="Y604" s="223"/>
      <c r="Z604" s="212"/>
      <c r="AA604" s="212"/>
      <c r="AB604" s="212"/>
      <c r="AC604" s="212"/>
      <c r="AD604" s="212"/>
      <c r="AE604" s="212"/>
      <c r="AF604" s="212"/>
      <c r="AG604" s="212" t="s">
        <v>285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">
      <c r="A605" s="219"/>
      <c r="B605" s="220"/>
      <c r="C605" s="255" t="s">
        <v>2231</v>
      </c>
      <c r="D605" s="228"/>
      <c r="E605" s="229"/>
      <c r="F605" s="223"/>
      <c r="G605" s="223"/>
      <c r="H605" s="223"/>
      <c r="I605" s="223"/>
      <c r="J605" s="223"/>
      <c r="K605" s="223"/>
      <c r="L605" s="223"/>
      <c r="M605" s="223"/>
      <c r="N605" s="222"/>
      <c r="O605" s="222"/>
      <c r="P605" s="222"/>
      <c r="Q605" s="222"/>
      <c r="R605" s="223"/>
      <c r="S605" s="223"/>
      <c r="T605" s="223"/>
      <c r="U605" s="223"/>
      <c r="V605" s="223"/>
      <c r="W605" s="223"/>
      <c r="X605" s="223"/>
      <c r="Y605" s="223"/>
      <c r="Z605" s="212"/>
      <c r="AA605" s="212"/>
      <c r="AB605" s="212"/>
      <c r="AC605" s="212"/>
      <c r="AD605" s="212"/>
      <c r="AE605" s="212"/>
      <c r="AF605" s="212"/>
      <c r="AG605" s="212" t="s">
        <v>285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">
      <c r="A606" s="219"/>
      <c r="B606" s="220"/>
      <c r="C606" s="255" t="s">
        <v>2319</v>
      </c>
      <c r="D606" s="228"/>
      <c r="E606" s="229">
        <v>11.76</v>
      </c>
      <c r="F606" s="223"/>
      <c r="G606" s="223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23"/>
      <c r="Z606" s="212"/>
      <c r="AA606" s="212"/>
      <c r="AB606" s="212"/>
      <c r="AC606" s="212"/>
      <c r="AD606" s="212"/>
      <c r="AE606" s="212"/>
      <c r="AF606" s="212"/>
      <c r="AG606" s="212" t="s">
        <v>285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41">
        <v>147</v>
      </c>
      <c r="B607" s="242" t="s">
        <v>2329</v>
      </c>
      <c r="C607" s="252" t="s">
        <v>2330</v>
      </c>
      <c r="D607" s="243" t="s">
        <v>359</v>
      </c>
      <c r="E607" s="244">
        <v>78.644999999999996</v>
      </c>
      <c r="F607" s="245"/>
      <c r="G607" s="246">
        <f>ROUND(E607*F607,2)</f>
        <v>0</v>
      </c>
      <c r="H607" s="245"/>
      <c r="I607" s="246">
        <f>ROUND(E607*H607,2)</f>
        <v>0</v>
      </c>
      <c r="J607" s="245"/>
      <c r="K607" s="246">
        <f>ROUND(E607*J607,2)</f>
        <v>0</v>
      </c>
      <c r="L607" s="246">
        <v>21</v>
      </c>
      <c r="M607" s="246">
        <f>G607*(1+L607/100)</f>
        <v>0</v>
      </c>
      <c r="N607" s="244">
        <v>4.0000000000000002E-4</v>
      </c>
      <c r="O607" s="244">
        <f>ROUND(E607*N607,2)</f>
        <v>0.03</v>
      </c>
      <c r="P607" s="244">
        <v>0</v>
      </c>
      <c r="Q607" s="244">
        <f>ROUND(E607*P607,2)</f>
        <v>0</v>
      </c>
      <c r="R607" s="246"/>
      <c r="S607" s="246" t="s">
        <v>333</v>
      </c>
      <c r="T607" s="247" t="s">
        <v>278</v>
      </c>
      <c r="U607" s="223">
        <v>0</v>
      </c>
      <c r="V607" s="223">
        <f>ROUND(E607*U607,2)</f>
        <v>0</v>
      </c>
      <c r="W607" s="223"/>
      <c r="X607" s="223" t="s">
        <v>279</v>
      </c>
      <c r="Y607" s="223" t="s">
        <v>280</v>
      </c>
      <c r="Z607" s="212"/>
      <c r="AA607" s="212"/>
      <c r="AB607" s="212"/>
      <c r="AC607" s="212"/>
      <c r="AD607" s="212"/>
      <c r="AE607" s="212"/>
      <c r="AF607" s="212"/>
      <c r="AG607" s="212" t="s">
        <v>599</v>
      </c>
      <c r="AH607" s="212"/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2" x14ac:dyDescent="0.2">
      <c r="A608" s="219"/>
      <c r="B608" s="220"/>
      <c r="C608" s="253" t="s">
        <v>2331</v>
      </c>
      <c r="D608" s="248"/>
      <c r="E608" s="248"/>
      <c r="F608" s="248"/>
      <c r="G608" s="248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23"/>
      <c r="Z608" s="212"/>
      <c r="AA608" s="212"/>
      <c r="AB608" s="212"/>
      <c r="AC608" s="212"/>
      <c r="AD608" s="212"/>
      <c r="AE608" s="212"/>
      <c r="AF608" s="212"/>
      <c r="AG608" s="212" t="s">
        <v>283</v>
      </c>
      <c r="AH608" s="212"/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2" x14ac:dyDescent="0.2">
      <c r="A609" s="219"/>
      <c r="B609" s="220"/>
      <c r="C609" s="255" t="s">
        <v>2313</v>
      </c>
      <c r="D609" s="228"/>
      <c r="E609" s="229">
        <v>13.4</v>
      </c>
      <c r="F609" s="223"/>
      <c r="G609" s="223"/>
      <c r="H609" s="223"/>
      <c r="I609" s="223"/>
      <c r="J609" s="223"/>
      <c r="K609" s="223"/>
      <c r="L609" s="223"/>
      <c r="M609" s="223"/>
      <c r="N609" s="222"/>
      <c r="O609" s="222"/>
      <c r="P609" s="222"/>
      <c r="Q609" s="222"/>
      <c r="R609" s="223"/>
      <c r="S609" s="223"/>
      <c r="T609" s="223"/>
      <c r="U609" s="223"/>
      <c r="V609" s="223"/>
      <c r="W609" s="223"/>
      <c r="X609" s="223"/>
      <c r="Y609" s="223"/>
      <c r="Z609" s="212"/>
      <c r="AA609" s="212"/>
      <c r="AB609" s="212"/>
      <c r="AC609" s="212"/>
      <c r="AD609" s="212"/>
      <c r="AE609" s="212"/>
      <c r="AF609" s="212"/>
      <c r="AG609" s="212" t="s">
        <v>285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3" x14ac:dyDescent="0.2">
      <c r="A610" s="219"/>
      <c r="B610" s="220"/>
      <c r="C610" s="255" t="s">
        <v>2314</v>
      </c>
      <c r="D610" s="228"/>
      <c r="E610" s="229">
        <v>6.85</v>
      </c>
      <c r="F610" s="223"/>
      <c r="G610" s="22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23"/>
      <c r="Z610" s="212"/>
      <c r="AA610" s="212"/>
      <c r="AB610" s="212"/>
      <c r="AC610" s="212"/>
      <c r="AD610" s="212"/>
      <c r="AE610" s="212"/>
      <c r="AF610" s="212"/>
      <c r="AG610" s="212" t="s">
        <v>285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3" x14ac:dyDescent="0.2">
      <c r="A611" s="219"/>
      <c r="B611" s="220"/>
      <c r="C611" s="255" t="s">
        <v>2315</v>
      </c>
      <c r="D611" s="228"/>
      <c r="E611" s="229">
        <v>9.2799999999999994</v>
      </c>
      <c r="F611" s="223"/>
      <c r="G611" s="223"/>
      <c r="H611" s="223"/>
      <c r="I611" s="223"/>
      <c r="J611" s="223"/>
      <c r="K611" s="223"/>
      <c r="L611" s="223"/>
      <c r="M611" s="223"/>
      <c r="N611" s="222"/>
      <c r="O611" s="222"/>
      <c r="P611" s="222"/>
      <c r="Q611" s="222"/>
      <c r="R611" s="223"/>
      <c r="S611" s="223"/>
      <c r="T611" s="223"/>
      <c r="U611" s="223"/>
      <c r="V611" s="223"/>
      <c r="W611" s="223"/>
      <c r="X611" s="223"/>
      <c r="Y611" s="223"/>
      <c r="Z611" s="212"/>
      <c r="AA611" s="212"/>
      <c r="AB611" s="212"/>
      <c r="AC611" s="212"/>
      <c r="AD611" s="212"/>
      <c r="AE611" s="212"/>
      <c r="AF611" s="212"/>
      <c r="AG611" s="212" t="s">
        <v>285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">
      <c r="A612" s="219"/>
      <c r="B612" s="220"/>
      <c r="C612" s="255" t="s">
        <v>2316</v>
      </c>
      <c r="D612" s="228"/>
      <c r="E612" s="229">
        <v>11.76</v>
      </c>
      <c r="F612" s="223"/>
      <c r="G612" s="223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23"/>
      <c r="Z612" s="212"/>
      <c r="AA612" s="212"/>
      <c r="AB612" s="212"/>
      <c r="AC612" s="212"/>
      <c r="AD612" s="212"/>
      <c r="AE612" s="212"/>
      <c r="AF612" s="212"/>
      <c r="AG612" s="212" t="s">
        <v>285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3" x14ac:dyDescent="0.2">
      <c r="A613" s="219"/>
      <c r="B613" s="220"/>
      <c r="C613" s="255" t="s">
        <v>2317</v>
      </c>
      <c r="D613" s="228"/>
      <c r="E613" s="229">
        <v>12.8</v>
      </c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23"/>
      <c r="Z613" s="212"/>
      <c r="AA613" s="212"/>
      <c r="AB613" s="212"/>
      <c r="AC613" s="212"/>
      <c r="AD613" s="212"/>
      <c r="AE613" s="212"/>
      <c r="AF613" s="212"/>
      <c r="AG613" s="212" t="s">
        <v>285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">
      <c r="A614" s="219"/>
      <c r="B614" s="220"/>
      <c r="C614" s="255" t="s">
        <v>2318</v>
      </c>
      <c r="D614" s="228"/>
      <c r="E614" s="229">
        <v>12.8</v>
      </c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23"/>
      <c r="Z614" s="212"/>
      <c r="AA614" s="212"/>
      <c r="AB614" s="212"/>
      <c r="AC614" s="212"/>
      <c r="AD614" s="212"/>
      <c r="AE614" s="212"/>
      <c r="AF614" s="212"/>
      <c r="AG614" s="212" t="s">
        <v>285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3" x14ac:dyDescent="0.2">
      <c r="A615" s="219"/>
      <c r="B615" s="220"/>
      <c r="C615" s="255" t="s">
        <v>2319</v>
      </c>
      <c r="D615" s="228"/>
      <c r="E615" s="229">
        <v>11.76</v>
      </c>
      <c r="F615" s="223"/>
      <c r="G615" s="223"/>
      <c r="H615" s="223"/>
      <c r="I615" s="223"/>
      <c r="J615" s="223"/>
      <c r="K615" s="223"/>
      <c r="L615" s="223"/>
      <c r="M615" s="223"/>
      <c r="N615" s="222"/>
      <c r="O615" s="222"/>
      <c r="P615" s="222"/>
      <c r="Q615" s="222"/>
      <c r="R615" s="223"/>
      <c r="S615" s="223"/>
      <c r="T615" s="223"/>
      <c r="U615" s="223"/>
      <c r="V615" s="223"/>
      <c r="W615" s="223"/>
      <c r="X615" s="223"/>
      <c r="Y615" s="223"/>
      <c r="Z615" s="212"/>
      <c r="AA615" s="212"/>
      <c r="AB615" s="212"/>
      <c r="AC615" s="212"/>
      <c r="AD615" s="212"/>
      <c r="AE615" s="212"/>
      <c r="AF615" s="212"/>
      <c r="AG615" s="212" t="s">
        <v>285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41">
        <v>148</v>
      </c>
      <c r="B616" s="242" t="s">
        <v>2332</v>
      </c>
      <c r="C616" s="252" t="s">
        <v>2333</v>
      </c>
      <c r="D616" s="243" t="s">
        <v>359</v>
      </c>
      <c r="E616" s="244">
        <v>78.644999999999996</v>
      </c>
      <c r="F616" s="245"/>
      <c r="G616" s="246">
        <f>ROUND(E616*F616,2)</f>
        <v>0</v>
      </c>
      <c r="H616" s="245"/>
      <c r="I616" s="246">
        <f>ROUND(E616*H616,2)</f>
        <v>0</v>
      </c>
      <c r="J616" s="245"/>
      <c r="K616" s="246">
        <f>ROUND(E616*J616,2)</f>
        <v>0</v>
      </c>
      <c r="L616" s="246">
        <v>21</v>
      </c>
      <c r="M616" s="246">
        <f>G616*(1+L616/100)</f>
        <v>0</v>
      </c>
      <c r="N616" s="244">
        <v>1.1E-4</v>
      </c>
      <c r="O616" s="244">
        <f>ROUND(E616*N616,2)</f>
        <v>0.01</v>
      </c>
      <c r="P616" s="244">
        <v>0</v>
      </c>
      <c r="Q616" s="244">
        <f>ROUND(E616*P616,2)</f>
        <v>0</v>
      </c>
      <c r="R616" s="246"/>
      <c r="S616" s="246" t="s">
        <v>333</v>
      </c>
      <c r="T616" s="247" t="s">
        <v>278</v>
      </c>
      <c r="U616" s="223">
        <v>0</v>
      </c>
      <c r="V616" s="223">
        <f>ROUND(E616*U616,2)</f>
        <v>0</v>
      </c>
      <c r="W616" s="223"/>
      <c r="X616" s="223" t="s">
        <v>279</v>
      </c>
      <c r="Y616" s="223" t="s">
        <v>280</v>
      </c>
      <c r="Z616" s="212"/>
      <c r="AA616" s="212"/>
      <c r="AB616" s="212"/>
      <c r="AC616" s="212"/>
      <c r="AD616" s="212"/>
      <c r="AE616" s="212"/>
      <c r="AF616" s="212"/>
      <c r="AG616" s="212" t="s">
        <v>599</v>
      </c>
      <c r="AH616" s="212"/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2" x14ac:dyDescent="0.2">
      <c r="A617" s="219"/>
      <c r="B617" s="220"/>
      <c r="C617" s="255" t="s">
        <v>2313</v>
      </c>
      <c r="D617" s="228"/>
      <c r="E617" s="229">
        <v>13.4</v>
      </c>
      <c r="F617" s="223"/>
      <c r="G617" s="223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23"/>
      <c r="Z617" s="212"/>
      <c r="AA617" s="212"/>
      <c r="AB617" s="212"/>
      <c r="AC617" s="212"/>
      <c r="AD617" s="212"/>
      <c r="AE617" s="212"/>
      <c r="AF617" s="212"/>
      <c r="AG617" s="212" t="s">
        <v>285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">
      <c r="A618" s="219"/>
      <c r="B618" s="220"/>
      <c r="C618" s="255" t="s">
        <v>2314</v>
      </c>
      <c r="D618" s="228"/>
      <c r="E618" s="229">
        <v>6.85</v>
      </c>
      <c r="F618" s="223"/>
      <c r="G618" s="223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23"/>
      <c r="Z618" s="212"/>
      <c r="AA618" s="212"/>
      <c r="AB618" s="212"/>
      <c r="AC618" s="212"/>
      <c r="AD618" s="212"/>
      <c r="AE618" s="212"/>
      <c r="AF618" s="212"/>
      <c r="AG618" s="212" t="s">
        <v>285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">
      <c r="A619" s="219"/>
      <c r="B619" s="220"/>
      <c r="C619" s="255" t="s">
        <v>2315</v>
      </c>
      <c r="D619" s="228"/>
      <c r="E619" s="229">
        <v>9.2799999999999994</v>
      </c>
      <c r="F619" s="223"/>
      <c r="G619" s="223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23"/>
      <c r="Z619" s="212"/>
      <c r="AA619" s="212"/>
      <c r="AB619" s="212"/>
      <c r="AC619" s="212"/>
      <c r="AD619" s="212"/>
      <c r="AE619" s="212"/>
      <c r="AF619" s="212"/>
      <c r="AG619" s="212" t="s">
        <v>285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">
      <c r="A620" s="219"/>
      <c r="B620" s="220"/>
      <c r="C620" s="255" t="s">
        <v>2316</v>
      </c>
      <c r="D620" s="228"/>
      <c r="E620" s="229">
        <v>11.76</v>
      </c>
      <c r="F620" s="223"/>
      <c r="G620" s="223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23"/>
      <c r="Z620" s="212"/>
      <c r="AA620" s="212"/>
      <c r="AB620" s="212"/>
      <c r="AC620" s="212"/>
      <c r="AD620" s="212"/>
      <c r="AE620" s="212"/>
      <c r="AF620" s="212"/>
      <c r="AG620" s="212" t="s">
        <v>285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3" x14ac:dyDescent="0.2">
      <c r="A621" s="219"/>
      <c r="B621" s="220"/>
      <c r="C621" s="255" t="s">
        <v>2317</v>
      </c>
      <c r="D621" s="228"/>
      <c r="E621" s="229">
        <v>12.8</v>
      </c>
      <c r="F621" s="223"/>
      <c r="G621" s="223"/>
      <c r="H621" s="223"/>
      <c r="I621" s="223"/>
      <c r="J621" s="223"/>
      <c r="K621" s="223"/>
      <c r="L621" s="223"/>
      <c r="M621" s="223"/>
      <c r="N621" s="222"/>
      <c r="O621" s="222"/>
      <c r="P621" s="222"/>
      <c r="Q621" s="222"/>
      <c r="R621" s="223"/>
      <c r="S621" s="223"/>
      <c r="T621" s="223"/>
      <c r="U621" s="223"/>
      <c r="V621" s="223"/>
      <c r="W621" s="223"/>
      <c r="X621" s="223"/>
      <c r="Y621" s="223"/>
      <c r="Z621" s="212"/>
      <c r="AA621" s="212"/>
      <c r="AB621" s="212"/>
      <c r="AC621" s="212"/>
      <c r="AD621" s="212"/>
      <c r="AE621" s="212"/>
      <c r="AF621" s="212"/>
      <c r="AG621" s="212" t="s">
        <v>285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3" x14ac:dyDescent="0.2">
      <c r="A622" s="219"/>
      <c r="B622" s="220"/>
      <c r="C622" s="255" t="s">
        <v>2318</v>
      </c>
      <c r="D622" s="228"/>
      <c r="E622" s="229">
        <v>12.8</v>
      </c>
      <c r="F622" s="223"/>
      <c r="G622" s="223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23"/>
      <c r="Z622" s="212"/>
      <c r="AA622" s="212"/>
      <c r="AB622" s="212"/>
      <c r="AC622" s="212"/>
      <c r="AD622" s="212"/>
      <c r="AE622" s="212"/>
      <c r="AF622" s="212"/>
      <c r="AG622" s="212" t="s">
        <v>285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">
      <c r="A623" s="219"/>
      <c r="B623" s="220"/>
      <c r="C623" s="255" t="s">
        <v>2319</v>
      </c>
      <c r="D623" s="228"/>
      <c r="E623" s="229">
        <v>11.76</v>
      </c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23"/>
      <c r="Z623" s="212"/>
      <c r="AA623" s="212"/>
      <c r="AB623" s="212"/>
      <c r="AC623" s="212"/>
      <c r="AD623" s="212"/>
      <c r="AE623" s="212"/>
      <c r="AF623" s="212"/>
      <c r="AG623" s="212" t="s">
        <v>285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1" x14ac:dyDescent="0.2">
      <c r="A624" s="241">
        <v>149</v>
      </c>
      <c r="B624" s="242" t="s">
        <v>2334</v>
      </c>
      <c r="C624" s="252" t="s">
        <v>2335</v>
      </c>
      <c r="D624" s="243" t="s">
        <v>359</v>
      </c>
      <c r="E624" s="244">
        <v>78.644999999999996</v>
      </c>
      <c r="F624" s="245"/>
      <c r="G624" s="246">
        <f>ROUND(E624*F624,2)</f>
        <v>0</v>
      </c>
      <c r="H624" s="245"/>
      <c r="I624" s="246">
        <f>ROUND(E624*H624,2)</f>
        <v>0</v>
      </c>
      <c r="J624" s="245"/>
      <c r="K624" s="246">
        <f>ROUND(E624*J624,2)</f>
        <v>0</v>
      </c>
      <c r="L624" s="246">
        <v>21</v>
      </c>
      <c r="M624" s="246">
        <f>G624*(1+L624/100)</f>
        <v>0</v>
      </c>
      <c r="N624" s="244">
        <v>0</v>
      </c>
      <c r="O624" s="244">
        <f>ROUND(E624*N624,2)</f>
        <v>0</v>
      </c>
      <c r="P624" s="244">
        <v>0</v>
      </c>
      <c r="Q624" s="244">
        <f>ROUND(E624*P624,2)</f>
        <v>0</v>
      </c>
      <c r="R624" s="246"/>
      <c r="S624" s="246" t="s">
        <v>333</v>
      </c>
      <c r="T624" s="247" t="s">
        <v>278</v>
      </c>
      <c r="U624" s="223">
        <v>0</v>
      </c>
      <c r="V624" s="223">
        <f>ROUND(E624*U624,2)</f>
        <v>0</v>
      </c>
      <c r="W624" s="223"/>
      <c r="X624" s="223" t="s">
        <v>279</v>
      </c>
      <c r="Y624" s="223" t="s">
        <v>280</v>
      </c>
      <c r="Z624" s="212"/>
      <c r="AA624" s="212"/>
      <c r="AB624" s="212"/>
      <c r="AC624" s="212"/>
      <c r="AD624" s="212"/>
      <c r="AE624" s="212"/>
      <c r="AF624" s="212"/>
      <c r="AG624" s="212" t="s">
        <v>599</v>
      </c>
      <c r="AH624" s="212"/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2" x14ac:dyDescent="0.2">
      <c r="A625" s="219"/>
      <c r="B625" s="220"/>
      <c r="C625" s="255" t="s">
        <v>2313</v>
      </c>
      <c r="D625" s="228"/>
      <c r="E625" s="229">
        <v>13.4</v>
      </c>
      <c r="F625" s="223"/>
      <c r="G625" s="223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23"/>
      <c r="Z625" s="212"/>
      <c r="AA625" s="212"/>
      <c r="AB625" s="212"/>
      <c r="AC625" s="212"/>
      <c r="AD625" s="212"/>
      <c r="AE625" s="212"/>
      <c r="AF625" s="212"/>
      <c r="AG625" s="212" t="s">
        <v>285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">
      <c r="A626" s="219"/>
      <c r="B626" s="220"/>
      <c r="C626" s="255" t="s">
        <v>2314</v>
      </c>
      <c r="D626" s="228"/>
      <c r="E626" s="229">
        <v>6.85</v>
      </c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23"/>
      <c r="Z626" s="212"/>
      <c r="AA626" s="212"/>
      <c r="AB626" s="212"/>
      <c r="AC626" s="212"/>
      <c r="AD626" s="212"/>
      <c r="AE626" s="212"/>
      <c r="AF626" s="212"/>
      <c r="AG626" s="212" t="s">
        <v>285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3" x14ac:dyDescent="0.2">
      <c r="A627" s="219"/>
      <c r="B627" s="220"/>
      <c r="C627" s="255" t="s">
        <v>2315</v>
      </c>
      <c r="D627" s="228"/>
      <c r="E627" s="229">
        <v>9.2799999999999994</v>
      </c>
      <c r="F627" s="223"/>
      <c r="G627" s="223"/>
      <c r="H627" s="223"/>
      <c r="I627" s="223"/>
      <c r="J627" s="223"/>
      <c r="K627" s="223"/>
      <c r="L627" s="223"/>
      <c r="M627" s="223"/>
      <c r="N627" s="222"/>
      <c r="O627" s="222"/>
      <c r="P627" s="222"/>
      <c r="Q627" s="222"/>
      <c r="R627" s="223"/>
      <c r="S627" s="223"/>
      <c r="T627" s="223"/>
      <c r="U627" s="223"/>
      <c r="V627" s="223"/>
      <c r="W627" s="223"/>
      <c r="X627" s="223"/>
      <c r="Y627" s="223"/>
      <c r="Z627" s="212"/>
      <c r="AA627" s="212"/>
      <c r="AB627" s="212"/>
      <c r="AC627" s="212"/>
      <c r="AD627" s="212"/>
      <c r="AE627" s="212"/>
      <c r="AF627" s="212"/>
      <c r="AG627" s="212" t="s">
        <v>285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3" x14ac:dyDescent="0.2">
      <c r="A628" s="219"/>
      <c r="B628" s="220"/>
      <c r="C628" s="255" t="s">
        <v>2316</v>
      </c>
      <c r="D628" s="228"/>
      <c r="E628" s="229">
        <v>11.76</v>
      </c>
      <c r="F628" s="223"/>
      <c r="G628" s="22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23"/>
      <c r="Z628" s="212"/>
      <c r="AA628" s="212"/>
      <c r="AB628" s="212"/>
      <c r="AC628" s="212"/>
      <c r="AD628" s="212"/>
      <c r="AE628" s="212"/>
      <c r="AF628" s="212"/>
      <c r="AG628" s="212" t="s">
        <v>285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3" x14ac:dyDescent="0.2">
      <c r="A629" s="219"/>
      <c r="B629" s="220"/>
      <c r="C629" s="255" t="s">
        <v>2317</v>
      </c>
      <c r="D629" s="228"/>
      <c r="E629" s="229">
        <v>12.8</v>
      </c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23"/>
      <c r="Z629" s="212"/>
      <c r="AA629" s="212"/>
      <c r="AB629" s="212"/>
      <c r="AC629" s="212"/>
      <c r="AD629" s="212"/>
      <c r="AE629" s="212"/>
      <c r="AF629" s="212"/>
      <c r="AG629" s="212" t="s">
        <v>285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3" x14ac:dyDescent="0.2">
      <c r="A630" s="219"/>
      <c r="B630" s="220"/>
      <c r="C630" s="255" t="s">
        <v>2318</v>
      </c>
      <c r="D630" s="228"/>
      <c r="E630" s="229">
        <v>12.8</v>
      </c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23"/>
      <c r="Z630" s="212"/>
      <c r="AA630" s="212"/>
      <c r="AB630" s="212"/>
      <c r="AC630" s="212"/>
      <c r="AD630" s="212"/>
      <c r="AE630" s="212"/>
      <c r="AF630" s="212"/>
      <c r="AG630" s="212" t="s">
        <v>285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3" x14ac:dyDescent="0.2">
      <c r="A631" s="219"/>
      <c r="B631" s="220"/>
      <c r="C631" s="255" t="s">
        <v>2319</v>
      </c>
      <c r="D631" s="228"/>
      <c r="E631" s="229">
        <v>11.76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23"/>
      <c r="Z631" s="212"/>
      <c r="AA631" s="212"/>
      <c r="AB631" s="212"/>
      <c r="AC631" s="212"/>
      <c r="AD631" s="212"/>
      <c r="AE631" s="212"/>
      <c r="AF631" s="212"/>
      <c r="AG631" s="212" t="s">
        <v>285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41">
        <v>150</v>
      </c>
      <c r="B632" s="242" t="s">
        <v>2336</v>
      </c>
      <c r="C632" s="252" t="s">
        <v>2337</v>
      </c>
      <c r="D632" s="243" t="s">
        <v>400</v>
      </c>
      <c r="E632" s="244">
        <v>73.95</v>
      </c>
      <c r="F632" s="245"/>
      <c r="G632" s="246">
        <f>ROUND(E632*F632,2)</f>
        <v>0</v>
      </c>
      <c r="H632" s="245"/>
      <c r="I632" s="246">
        <f>ROUND(E632*H632,2)</f>
        <v>0</v>
      </c>
      <c r="J632" s="245"/>
      <c r="K632" s="246">
        <f>ROUND(E632*J632,2)</f>
        <v>0</v>
      </c>
      <c r="L632" s="246">
        <v>21</v>
      </c>
      <c r="M632" s="246">
        <f>G632*(1+L632/100)</f>
        <v>0</v>
      </c>
      <c r="N632" s="244">
        <v>0</v>
      </c>
      <c r="O632" s="244">
        <f>ROUND(E632*N632,2)</f>
        <v>0</v>
      </c>
      <c r="P632" s="244">
        <v>0</v>
      </c>
      <c r="Q632" s="244">
        <f>ROUND(E632*P632,2)</f>
        <v>0</v>
      </c>
      <c r="R632" s="246"/>
      <c r="S632" s="246" t="s">
        <v>333</v>
      </c>
      <c r="T632" s="247" t="s">
        <v>278</v>
      </c>
      <c r="U632" s="223">
        <v>0</v>
      </c>
      <c r="V632" s="223">
        <f>ROUND(E632*U632,2)</f>
        <v>0</v>
      </c>
      <c r="W632" s="223"/>
      <c r="X632" s="223" t="s">
        <v>279</v>
      </c>
      <c r="Y632" s="223" t="s">
        <v>280</v>
      </c>
      <c r="Z632" s="212"/>
      <c r="AA632" s="212"/>
      <c r="AB632" s="212"/>
      <c r="AC632" s="212"/>
      <c r="AD632" s="212"/>
      <c r="AE632" s="212"/>
      <c r="AF632" s="212"/>
      <c r="AG632" s="212" t="s">
        <v>599</v>
      </c>
      <c r="AH632" s="212"/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2" x14ac:dyDescent="0.2">
      <c r="A633" s="219"/>
      <c r="B633" s="220"/>
      <c r="C633" s="253" t="s">
        <v>2338</v>
      </c>
      <c r="D633" s="248"/>
      <c r="E633" s="248"/>
      <c r="F633" s="248"/>
      <c r="G633" s="248"/>
      <c r="H633" s="223"/>
      <c r="I633" s="223"/>
      <c r="J633" s="223"/>
      <c r="K633" s="223"/>
      <c r="L633" s="223"/>
      <c r="M633" s="223"/>
      <c r="N633" s="222"/>
      <c r="O633" s="222"/>
      <c r="P633" s="222"/>
      <c r="Q633" s="222"/>
      <c r="R633" s="223"/>
      <c r="S633" s="223"/>
      <c r="T633" s="223"/>
      <c r="U633" s="223"/>
      <c r="V633" s="223"/>
      <c r="W633" s="223"/>
      <c r="X633" s="223"/>
      <c r="Y633" s="223"/>
      <c r="Z633" s="212"/>
      <c r="AA633" s="212"/>
      <c r="AB633" s="212"/>
      <c r="AC633" s="212"/>
      <c r="AD633" s="212"/>
      <c r="AE633" s="212"/>
      <c r="AF633" s="212"/>
      <c r="AG633" s="212" t="s">
        <v>283</v>
      </c>
      <c r="AH633" s="212"/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2" x14ac:dyDescent="0.2">
      <c r="A634" s="219"/>
      <c r="B634" s="220"/>
      <c r="C634" s="255" t="s">
        <v>2339</v>
      </c>
      <c r="D634" s="228"/>
      <c r="E634" s="229">
        <v>12.2</v>
      </c>
      <c r="F634" s="223"/>
      <c r="G634" s="22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23"/>
      <c r="Z634" s="212"/>
      <c r="AA634" s="212"/>
      <c r="AB634" s="212"/>
      <c r="AC634" s="212"/>
      <c r="AD634" s="212"/>
      <c r="AE634" s="212"/>
      <c r="AF634" s="212"/>
      <c r="AG634" s="212" t="s">
        <v>285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3" x14ac:dyDescent="0.2">
      <c r="A635" s="219"/>
      <c r="B635" s="220"/>
      <c r="C635" s="255" t="s">
        <v>2340</v>
      </c>
      <c r="D635" s="228"/>
      <c r="E635" s="229">
        <v>7.8</v>
      </c>
      <c r="F635" s="223"/>
      <c r="G635" s="223"/>
      <c r="H635" s="223"/>
      <c r="I635" s="223"/>
      <c r="J635" s="223"/>
      <c r="K635" s="223"/>
      <c r="L635" s="223"/>
      <c r="M635" s="223"/>
      <c r="N635" s="222"/>
      <c r="O635" s="222"/>
      <c r="P635" s="222"/>
      <c r="Q635" s="222"/>
      <c r="R635" s="223"/>
      <c r="S635" s="223"/>
      <c r="T635" s="223"/>
      <c r="U635" s="223"/>
      <c r="V635" s="223"/>
      <c r="W635" s="223"/>
      <c r="X635" s="223"/>
      <c r="Y635" s="223"/>
      <c r="Z635" s="212"/>
      <c r="AA635" s="212"/>
      <c r="AB635" s="212"/>
      <c r="AC635" s="212"/>
      <c r="AD635" s="212"/>
      <c r="AE635" s="212"/>
      <c r="AF635" s="212"/>
      <c r="AG635" s="212" t="s">
        <v>285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3" x14ac:dyDescent="0.2">
      <c r="A636" s="219"/>
      <c r="B636" s="220"/>
      <c r="C636" s="255" t="s">
        <v>2341</v>
      </c>
      <c r="D636" s="228"/>
      <c r="E636" s="229">
        <v>10.95</v>
      </c>
      <c r="F636" s="223"/>
      <c r="G636" s="22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23"/>
      <c r="Z636" s="212"/>
      <c r="AA636" s="212"/>
      <c r="AB636" s="212"/>
      <c r="AC636" s="212"/>
      <c r="AD636" s="212"/>
      <c r="AE636" s="212"/>
      <c r="AF636" s="212"/>
      <c r="AG636" s="212" t="s">
        <v>285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3" x14ac:dyDescent="0.2">
      <c r="A637" s="219"/>
      <c r="B637" s="220"/>
      <c r="C637" s="255" t="s">
        <v>2342</v>
      </c>
      <c r="D637" s="228"/>
      <c r="E637" s="229">
        <v>9.6999999999999993</v>
      </c>
      <c r="F637" s="223"/>
      <c r="G637" s="223"/>
      <c r="H637" s="223"/>
      <c r="I637" s="223"/>
      <c r="J637" s="223"/>
      <c r="K637" s="223"/>
      <c r="L637" s="223"/>
      <c r="M637" s="223"/>
      <c r="N637" s="222"/>
      <c r="O637" s="222"/>
      <c r="P637" s="222"/>
      <c r="Q637" s="222"/>
      <c r="R637" s="223"/>
      <c r="S637" s="223"/>
      <c r="T637" s="223"/>
      <c r="U637" s="223"/>
      <c r="V637" s="223"/>
      <c r="W637" s="223"/>
      <c r="X637" s="223"/>
      <c r="Y637" s="223"/>
      <c r="Z637" s="212"/>
      <c r="AA637" s="212"/>
      <c r="AB637" s="212"/>
      <c r="AC637" s="212"/>
      <c r="AD637" s="212"/>
      <c r="AE637" s="212"/>
      <c r="AF637" s="212"/>
      <c r="AG637" s="212" t="s">
        <v>285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3" x14ac:dyDescent="0.2">
      <c r="A638" s="219"/>
      <c r="B638" s="220"/>
      <c r="C638" s="255" t="s">
        <v>2343</v>
      </c>
      <c r="D638" s="228"/>
      <c r="E638" s="229">
        <v>11.8</v>
      </c>
      <c r="F638" s="223"/>
      <c r="G638" s="223"/>
      <c r="H638" s="223"/>
      <c r="I638" s="223"/>
      <c r="J638" s="223"/>
      <c r="K638" s="223"/>
      <c r="L638" s="223"/>
      <c r="M638" s="223"/>
      <c r="N638" s="222"/>
      <c r="O638" s="222"/>
      <c r="P638" s="222"/>
      <c r="Q638" s="222"/>
      <c r="R638" s="223"/>
      <c r="S638" s="223"/>
      <c r="T638" s="223"/>
      <c r="U638" s="223"/>
      <c r="V638" s="223"/>
      <c r="W638" s="223"/>
      <c r="X638" s="223"/>
      <c r="Y638" s="223"/>
      <c r="Z638" s="212"/>
      <c r="AA638" s="212"/>
      <c r="AB638" s="212"/>
      <c r="AC638" s="212"/>
      <c r="AD638" s="212"/>
      <c r="AE638" s="212"/>
      <c r="AF638" s="212"/>
      <c r="AG638" s="212" t="s">
        <v>285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3" x14ac:dyDescent="0.2">
      <c r="A639" s="219"/>
      <c r="B639" s="220"/>
      <c r="C639" s="255" t="s">
        <v>2344</v>
      </c>
      <c r="D639" s="228"/>
      <c r="E639" s="229">
        <v>11.8</v>
      </c>
      <c r="F639" s="223"/>
      <c r="G639" s="223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23"/>
      <c r="Z639" s="212"/>
      <c r="AA639" s="212"/>
      <c r="AB639" s="212"/>
      <c r="AC639" s="212"/>
      <c r="AD639" s="212"/>
      <c r="AE639" s="212"/>
      <c r="AF639" s="212"/>
      <c r="AG639" s="212" t="s">
        <v>285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">
      <c r="A640" s="219"/>
      <c r="B640" s="220"/>
      <c r="C640" s="255" t="s">
        <v>2345</v>
      </c>
      <c r="D640" s="228"/>
      <c r="E640" s="229">
        <v>9.6999999999999993</v>
      </c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23"/>
      <c r="Z640" s="212"/>
      <c r="AA640" s="212"/>
      <c r="AB640" s="212"/>
      <c r="AC640" s="212"/>
      <c r="AD640" s="212"/>
      <c r="AE640" s="212"/>
      <c r="AF640" s="212"/>
      <c r="AG640" s="212" t="s">
        <v>285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1" x14ac:dyDescent="0.2">
      <c r="A641" s="241">
        <v>151</v>
      </c>
      <c r="B641" s="242" t="s">
        <v>2346</v>
      </c>
      <c r="C641" s="252" t="s">
        <v>2347</v>
      </c>
      <c r="D641" s="243" t="s">
        <v>400</v>
      </c>
      <c r="E641" s="244">
        <v>81.344999999999999</v>
      </c>
      <c r="F641" s="245"/>
      <c r="G641" s="246">
        <f>ROUND(E641*F641,2)</f>
        <v>0</v>
      </c>
      <c r="H641" s="245"/>
      <c r="I641" s="246">
        <f>ROUND(E641*H641,2)</f>
        <v>0</v>
      </c>
      <c r="J641" s="245"/>
      <c r="K641" s="246">
        <f>ROUND(E641*J641,2)</f>
        <v>0</v>
      </c>
      <c r="L641" s="246">
        <v>21</v>
      </c>
      <c r="M641" s="246">
        <f>G641*(1+L641/100)</f>
        <v>0</v>
      </c>
      <c r="N641" s="244">
        <v>2.2000000000000001E-4</v>
      </c>
      <c r="O641" s="244">
        <f>ROUND(E641*N641,2)</f>
        <v>0.02</v>
      </c>
      <c r="P641" s="244">
        <v>0</v>
      </c>
      <c r="Q641" s="244">
        <f>ROUND(E641*P641,2)</f>
        <v>0</v>
      </c>
      <c r="R641" s="246"/>
      <c r="S641" s="246" t="s">
        <v>277</v>
      </c>
      <c r="T641" s="247" t="s">
        <v>278</v>
      </c>
      <c r="U641" s="223">
        <v>0</v>
      </c>
      <c r="V641" s="223">
        <f>ROUND(E641*U641,2)</f>
        <v>0</v>
      </c>
      <c r="W641" s="223"/>
      <c r="X641" s="223" t="s">
        <v>609</v>
      </c>
      <c r="Y641" s="223" t="s">
        <v>280</v>
      </c>
      <c r="Z641" s="212"/>
      <c r="AA641" s="212"/>
      <c r="AB641" s="212"/>
      <c r="AC641" s="212"/>
      <c r="AD641" s="212"/>
      <c r="AE641" s="212"/>
      <c r="AF641" s="212"/>
      <c r="AG641" s="212" t="s">
        <v>610</v>
      </c>
      <c r="AH641" s="212"/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2" x14ac:dyDescent="0.2">
      <c r="A642" s="219"/>
      <c r="B642" s="220"/>
      <c r="C642" s="255" t="s">
        <v>2348</v>
      </c>
      <c r="D642" s="228"/>
      <c r="E642" s="229">
        <v>81.34</v>
      </c>
      <c r="F642" s="223"/>
      <c r="G642" s="22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23"/>
      <c r="Z642" s="212"/>
      <c r="AA642" s="212"/>
      <c r="AB642" s="212"/>
      <c r="AC642" s="212"/>
      <c r="AD642" s="212"/>
      <c r="AE642" s="212"/>
      <c r="AF642" s="212"/>
      <c r="AG642" s="212" t="s">
        <v>285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1" x14ac:dyDescent="0.2">
      <c r="A643" s="241">
        <v>152</v>
      </c>
      <c r="B643" s="242" t="s">
        <v>2349</v>
      </c>
      <c r="C643" s="252" t="s">
        <v>2350</v>
      </c>
      <c r="D643" s="243" t="s">
        <v>359</v>
      </c>
      <c r="E643" s="244">
        <v>90.441699999999997</v>
      </c>
      <c r="F643" s="245"/>
      <c r="G643" s="246">
        <f>ROUND(E643*F643,2)</f>
        <v>0</v>
      </c>
      <c r="H643" s="245"/>
      <c r="I643" s="246">
        <f>ROUND(E643*H643,2)</f>
        <v>0</v>
      </c>
      <c r="J643" s="245"/>
      <c r="K643" s="246">
        <f>ROUND(E643*J643,2)</f>
        <v>0</v>
      </c>
      <c r="L643" s="246">
        <v>21</v>
      </c>
      <c r="M643" s="246">
        <f>G643*(1+L643/100)</f>
        <v>0</v>
      </c>
      <c r="N643" s="244">
        <v>1.3599999999999999E-2</v>
      </c>
      <c r="O643" s="244">
        <f>ROUND(E643*N643,2)</f>
        <v>1.23</v>
      </c>
      <c r="P643" s="244">
        <v>0</v>
      </c>
      <c r="Q643" s="244">
        <f>ROUND(E643*P643,2)</f>
        <v>0</v>
      </c>
      <c r="R643" s="246"/>
      <c r="S643" s="246" t="s">
        <v>277</v>
      </c>
      <c r="T643" s="247" t="s">
        <v>278</v>
      </c>
      <c r="U643" s="223">
        <v>0</v>
      </c>
      <c r="V643" s="223">
        <f>ROUND(E643*U643,2)</f>
        <v>0</v>
      </c>
      <c r="W643" s="223"/>
      <c r="X643" s="223" t="s">
        <v>609</v>
      </c>
      <c r="Y643" s="223" t="s">
        <v>280</v>
      </c>
      <c r="Z643" s="212"/>
      <c r="AA643" s="212"/>
      <c r="AB643" s="212"/>
      <c r="AC643" s="212"/>
      <c r="AD643" s="212"/>
      <c r="AE643" s="212"/>
      <c r="AF643" s="212"/>
      <c r="AG643" s="212" t="s">
        <v>610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2" x14ac:dyDescent="0.2">
      <c r="A644" s="219"/>
      <c r="B644" s="220"/>
      <c r="C644" s="253" t="s">
        <v>2351</v>
      </c>
      <c r="D644" s="248"/>
      <c r="E644" s="248"/>
      <c r="F644" s="248"/>
      <c r="G644" s="248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23"/>
      <c r="Z644" s="212"/>
      <c r="AA644" s="212"/>
      <c r="AB644" s="212"/>
      <c r="AC644" s="212"/>
      <c r="AD644" s="212"/>
      <c r="AE644" s="212"/>
      <c r="AF644" s="212"/>
      <c r="AG644" s="212" t="s">
        <v>283</v>
      </c>
      <c r="AH644" s="212"/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2" x14ac:dyDescent="0.2">
      <c r="A645" s="219"/>
      <c r="B645" s="220"/>
      <c r="C645" s="255" t="s">
        <v>2352</v>
      </c>
      <c r="D645" s="228"/>
      <c r="E645" s="229">
        <v>15.41</v>
      </c>
      <c r="F645" s="223"/>
      <c r="G645" s="223"/>
      <c r="H645" s="223"/>
      <c r="I645" s="223"/>
      <c r="J645" s="223"/>
      <c r="K645" s="223"/>
      <c r="L645" s="223"/>
      <c r="M645" s="223"/>
      <c r="N645" s="222"/>
      <c r="O645" s="222"/>
      <c r="P645" s="222"/>
      <c r="Q645" s="222"/>
      <c r="R645" s="223"/>
      <c r="S645" s="223"/>
      <c r="T645" s="223"/>
      <c r="U645" s="223"/>
      <c r="V645" s="223"/>
      <c r="W645" s="223"/>
      <c r="X645" s="223"/>
      <c r="Y645" s="223"/>
      <c r="Z645" s="212"/>
      <c r="AA645" s="212"/>
      <c r="AB645" s="212"/>
      <c r="AC645" s="212"/>
      <c r="AD645" s="212"/>
      <c r="AE645" s="212"/>
      <c r="AF645" s="212"/>
      <c r="AG645" s="212" t="s">
        <v>285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3" x14ac:dyDescent="0.2">
      <c r="A646" s="219"/>
      <c r="B646" s="220"/>
      <c r="C646" s="255" t="s">
        <v>2353</v>
      </c>
      <c r="D646" s="228"/>
      <c r="E646" s="229">
        <v>7.88</v>
      </c>
      <c r="F646" s="223"/>
      <c r="G646" s="223"/>
      <c r="H646" s="223"/>
      <c r="I646" s="223"/>
      <c r="J646" s="223"/>
      <c r="K646" s="223"/>
      <c r="L646" s="223"/>
      <c r="M646" s="223"/>
      <c r="N646" s="222"/>
      <c r="O646" s="222"/>
      <c r="P646" s="222"/>
      <c r="Q646" s="222"/>
      <c r="R646" s="223"/>
      <c r="S646" s="223"/>
      <c r="T646" s="223"/>
      <c r="U646" s="223"/>
      <c r="V646" s="223"/>
      <c r="W646" s="223"/>
      <c r="X646" s="223"/>
      <c r="Y646" s="223"/>
      <c r="Z646" s="212"/>
      <c r="AA646" s="212"/>
      <c r="AB646" s="212"/>
      <c r="AC646" s="212"/>
      <c r="AD646" s="212"/>
      <c r="AE646" s="212"/>
      <c r="AF646" s="212"/>
      <c r="AG646" s="212" t="s">
        <v>285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">
      <c r="A647" s="219"/>
      <c r="B647" s="220"/>
      <c r="C647" s="255" t="s">
        <v>2354</v>
      </c>
      <c r="D647" s="228"/>
      <c r="E647" s="229">
        <v>10.67</v>
      </c>
      <c r="F647" s="223"/>
      <c r="G647" s="223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23"/>
      <c r="Z647" s="212"/>
      <c r="AA647" s="212"/>
      <c r="AB647" s="212"/>
      <c r="AC647" s="212"/>
      <c r="AD647" s="212"/>
      <c r="AE647" s="212"/>
      <c r="AF647" s="212"/>
      <c r="AG647" s="212" t="s">
        <v>285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">
      <c r="A648" s="219"/>
      <c r="B648" s="220"/>
      <c r="C648" s="255" t="s">
        <v>2355</v>
      </c>
      <c r="D648" s="228"/>
      <c r="E648" s="229">
        <v>13.52</v>
      </c>
      <c r="F648" s="223"/>
      <c r="G648" s="223"/>
      <c r="H648" s="223"/>
      <c r="I648" s="223"/>
      <c r="J648" s="223"/>
      <c r="K648" s="223"/>
      <c r="L648" s="223"/>
      <c r="M648" s="223"/>
      <c r="N648" s="222"/>
      <c r="O648" s="222"/>
      <c r="P648" s="222"/>
      <c r="Q648" s="222"/>
      <c r="R648" s="223"/>
      <c r="S648" s="223"/>
      <c r="T648" s="223"/>
      <c r="U648" s="223"/>
      <c r="V648" s="223"/>
      <c r="W648" s="223"/>
      <c r="X648" s="223"/>
      <c r="Y648" s="223"/>
      <c r="Z648" s="212"/>
      <c r="AA648" s="212"/>
      <c r="AB648" s="212"/>
      <c r="AC648" s="212"/>
      <c r="AD648" s="212"/>
      <c r="AE648" s="212"/>
      <c r="AF648" s="212"/>
      <c r="AG648" s="212" t="s">
        <v>285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3" x14ac:dyDescent="0.2">
      <c r="A649" s="219"/>
      <c r="B649" s="220"/>
      <c r="C649" s="255" t="s">
        <v>2356</v>
      </c>
      <c r="D649" s="228"/>
      <c r="E649" s="229">
        <v>14.72</v>
      </c>
      <c r="F649" s="223"/>
      <c r="G649" s="223"/>
      <c r="H649" s="223"/>
      <c r="I649" s="223"/>
      <c r="J649" s="223"/>
      <c r="K649" s="223"/>
      <c r="L649" s="223"/>
      <c r="M649" s="223"/>
      <c r="N649" s="222"/>
      <c r="O649" s="222"/>
      <c r="P649" s="222"/>
      <c r="Q649" s="222"/>
      <c r="R649" s="223"/>
      <c r="S649" s="223"/>
      <c r="T649" s="223"/>
      <c r="U649" s="223"/>
      <c r="V649" s="223"/>
      <c r="W649" s="223"/>
      <c r="X649" s="223"/>
      <c r="Y649" s="223"/>
      <c r="Z649" s="212"/>
      <c r="AA649" s="212"/>
      <c r="AB649" s="212"/>
      <c r="AC649" s="212"/>
      <c r="AD649" s="212"/>
      <c r="AE649" s="212"/>
      <c r="AF649" s="212"/>
      <c r="AG649" s="212" t="s">
        <v>285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3" x14ac:dyDescent="0.2">
      <c r="A650" s="219"/>
      <c r="B650" s="220"/>
      <c r="C650" s="255" t="s">
        <v>2357</v>
      </c>
      <c r="D650" s="228"/>
      <c r="E650" s="229">
        <v>14.72</v>
      </c>
      <c r="F650" s="223"/>
      <c r="G650" s="223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23"/>
      <c r="Z650" s="212"/>
      <c r="AA650" s="212"/>
      <c r="AB650" s="212"/>
      <c r="AC650" s="212"/>
      <c r="AD650" s="212"/>
      <c r="AE650" s="212"/>
      <c r="AF650" s="212"/>
      <c r="AG650" s="212" t="s">
        <v>285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3" x14ac:dyDescent="0.2">
      <c r="A651" s="219"/>
      <c r="B651" s="220"/>
      <c r="C651" s="255" t="s">
        <v>2358</v>
      </c>
      <c r="D651" s="228"/>
      <c r="E651" s="229">
        <v>13.52</v>
      </c>
      <c r="F651" s="223"/>
      <c r="G651" s="223"/>
      <c r="H651" s="223"/>
      <c r="I651" s="223"/>
      <c r="J651" s="223"/>
      <c r="K651" s="223"/>
      <c r="L651" s="223"/>
      <c r="M651" s="223"/>
      <c r="N651" s="222"/>
      <c r="O651" s="222"/>
      <c r="P651" s="222"/>
      <c r="Q651" s="222"/>
      <c r="R651" s="223"/>
      <c r="S651" s="223"/>
      <c r="T651" s="223"/>
      <c r="U651" s="223"/>
      <c r="V651" s="223"/>
      <c r="W651" s="223"/>
      <c r="X651" s="223"/>
      <c r="Y651" s="223"/>
      <c r="Z651" s="212"/>
      <c r="AA651" s="212"/>
      <c r="AB651" s="212"/>
      <c r="AC651" s="212"/>
      <c r="AD651" s="212"/>
      <c r="AE651" s="212"/>
      <c r="AF651" s="212"/>
      <c r="AG651" s="212" t="s">
        <v>285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1" x14ac:dyDescent="0.2">
      <c r="A652" s="219">
        <v>153</v>
      </c>
      <c r="B652" s="220" t="s">
        <v>2359</v>
      </c>
      <c r="C652" s="271" t="s">
        <v>2360</v>
      </c>
      <c r="D652" s="221" t="s">
        <v>0</v>
      </c>
      <c r="E652" s="267"/>
      <c r="F652" s="224"/>
      <c r="G652" s="223">
        <f>ROUND(E652*F652,2)</f>
        <v>0</v>
      </c>
      <c r="H652" s="224"/>
      <c r="I652" s="223">
        <f>ROUND(E652*H652,2)</f>
        <v>0</v>
      </c>
      <c r="J652" s="224"/>
      <c r="K652" s="223">
        <f>ROUND(E652*J652,2)</f>
        <v>0</v>
      </c>
      <c r="L652" s="223">
        <v>21</v>
      </c>
      <c r="M652" s="223">
        <f>G652*(1+L652/100)</f>
        <v>0</v>
      </c>
      <c r="N652" s="222">
        <v>0</v>
      </c>
      <c r="O652" s="222">
        <f>ROUND(E652*N652,2)</f>
        <v>0</v>
      </c>
      <c r="P652" s="222">
        <v>0</v>
      </c>
      <c r="Q652" s="222">
        <f>ROUND(E652*P652,2)</f>
        <v>0</v>
      </c>
      <c r="R652" s="223"/>
      <c r="S652" s="223" t="s">
        <v>333</v>
      </c>
      <c r="T652" s="223" t="s">
        <v>278</v>
      </c>
      <c r="U652" s="223">
        <v>0</v>
      </c>
      <c r="V652" s="223">
        <f>ROUND(E652*U652,2)</f>
        <v>0</v>
      </c>
      <c r="W652" s="223"/>
      <c r="X652" s="223" t="s">
        <v>532</v>
      </c>
      <c r="Y652" s="223" t="s">
        <v>280</v>
      </c>
      <c r="Z652" s="212"/>
      <c r="AA652" s="212"/>
      <c r="AB652" s="212"/>
      <c r="AC652" s="212"/>
      <c r="AD652" s="212"/>
      <c r="AE652" s="212"/>
      <c r="AF652" s="212"/>
      <c r="AG652" s="212" t="s">
        <v>533</v>
      </c>
      <c r="AH652" s="212"/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x14ac:dyDescent="0.2">
      <c r="A653" s="231" t="s">
        <v>272</v>
      </c>
      <c r="B653" s="232" t="s">
        <v>224</v>
      </c>
      <c r="C653" s="251" t="s">
        <v>225</v>
      </c>
      <c r="D653" s="233"/>
      <c r="E653" s="234"/>
      <c r="F653" s="235"/>
      <c r="G653" s="235">
        <f>SUMIF(AG654:AG657,"&lt;&gt;NOR",G654:G657)</f>
        <v>0</v>
      </c>
      <c r="H653" s="235"/>
      <c r="I653" s="235">
        <f>SUM(I654:I657)</f>
        <v>0</v>
      </c>
      <c r="J653" s="235"/>
      <c r="K653" s="235">
        <f>SUM(K654:K657)</f>
        <v>0</v>
      </c>
      <c r="L653" s="235"/>
      <c r="M653" s="235">
        <f>SUM(M654:M657)</f>
        <v>0</v>
      </c>
      <c r="N653" s="234"/>
      <c r="O653" s="234">
        <f>SUM(O654:O657)</f>
        <v>0</v>
      </c>
      <c r="P653" s="234"/>
      <c r="Q653" s="234">
        <f>SUM(Q654:Q657)</f>
        <v>0</v>
      </c>
      <c r="R653" s="235"/>
      <c r="S653" s="235"/>
      <c r="T653" s="236"/>
      <c r="U653" s="230"/>
      <c r="V653" s="230">
        <f>SUM(V654:V657)</f>
        <v>0</v>
      </c>
      <c r="W653" s="230"/>
      <c r="X653" s="230"/>
      <c r="Y653" s="230"/>
      <c r="AG653" t="s">
        <v>273</v>
      </c>
    </row>
    <row r="654" spans="1:60" outlineLevel="1" x14ac:dyDescent="0.2">
      <c r="A654" s="241">
        <v>154</v>
      </c>
      <c r="B654" s="242" t="s">
        <v>1889</v>
      </c>
      <c r="C654" s="252" t="s">
        <v>1890</v>
      </c>
      <c r="D654" s="243" t="s">
        <v>359</v>
      </c>
      <c r="E654" s="244">
        <v>6.1749999999999998</v>
      </c>
      <c r="F654" s="245"/>
      <c r="G654" s="246">
        <f>ROUND(E654*F654,2)</f>
        <v>0</v>
      </c>
      <c r="H654" s="245"/>
      <c r="I654" s="246">
        <f>ROUND(E654*H654,2)</f>
        <v>0</v>
      </c>
      <c r="J654" s="245"/>
      <c r="K654" s="246">
        <f>ROUND(E654*J654,2)</f>
        <v>0</v>
      </c>
      <c r="L654" s="246">
        <v>21</v>
      </c>
      <c r="M654" s="246">
        <f>G654*(1+L654/100)</f>
        <v>0</v>
      </c>
      <c r="N654" s="244">
        <v>2.5999999999999998E-4</v>
      </c>
      <c r="O654" s="244">
        <f>ROUND(E654*N654,2)</f>
        <v>0</v>
      </c>
      <c r="P654" s="244">
        <v>0</v>
      </c>
      <c r="Q654" s="244">
        <f>ROUND(E654*P654,2)</f>
        <v>0</v>
      </c>
      <c r="R654" s="246"/>
      <c r="S654" s="246" t="s">
        <v>333</v>
      </c>
      <c r="T654" s="247" t="s">
        <v>278</v>
      </c>
      <c r="U654" s="223">
        <v>0</v>
      </c>
      <c r="V654" s="223">
        <f>ROUND(E654*U654,2)</f>
        <v>0</v>
      </c>
      <c r="W654" s="223"/>
      <c r="X654" s="223" t="s">
        <v>279</v>
      </c>
      <c r="Y654" s="223" t="s">
        <v>280</v>
      </c>
      <c r="Z654" s="212"/>
      <c r="AA654" s="212"/>
      <c r="AB654" s="212"/>
      <c r="AC654" s="212"/>
      <c r="AD654" s="212"/>
      <c r="AE654" s="212"/>
      <c r="AF654" s="212"/>
      <c r="AG654" s="212" t="s">
        <v>599</v>
      </c>
      <c r="AH654" s="212"/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2" x14ac:dyDescent="0.2">
      <c r="A655" s="219"/>
      <c r="B655" s="220"/>
      <c r="C655" s="253" t="s">
        <v>2361</v>
      </c>
      <c r="D655" s="248"/>
      <c r="E655" s="248"/>
      <c r="F655" s="248"/>
      <c r="G655" s="248"/>
      <c r="H655" s="223"/>
      <c r="I655" s="223"/>
      <c r="J655" s="223"/>
      <c r="K655" s="223"/>
      <c r="L655" s="223"/>
      <c r="M655" s="223"/>
      <c r="N655" s="222"/>
      <c r="O655" s="222"/>
      <c r="P655" s="222"/>
      <c r="Q655" s="222"/>
      <c r="R655" s="223"/>
      <c r="S655" s="223"/>
      <c r="T655" s="223"/>
      <c r="U655" s="223"/>
      <c r="V655" s="223"/>
      <c r="W655" s="223"/>
      <c r="X655" s="223"/>
      <c r="Y655" s="223"/>
      <c r="Z655" s="212"/>
      <c r="AA655" s="212"/>
      <c r="AB655" s="212"/>
      <c r="AC655" s="212"/>
      <c r="AD655" s="212"/>
      <c r="AE655" s="212"/>
      <c r="AF655" s="212"/>
      <c r="AG655" s="212" t="s">
        <v>283</v>
      </c>
      <c r="AH655" s="212"/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2" x14ac:dyDescent="0.2">
      <c r="A656" s="219"/>
      <c r="B656" s="220"/>
      <c r="C656" s="255" t="s">
        <v>2362</v>
      </c>
      <c r="D656" s="228"/>
      <c r="E656" s="229">
        <v>4.9000000000000004</v>
      </c>
      <c r="F656" s="223"/>
      <c r="G656" s="223"/>
      <c r="H656" s="223"/>
      <c r="I656" s="223"/>
      <c r="J656" s="223"/>
      <c r="K656" s="223"/>
      <c r="L656" s="223"/>
      <c r="M656" s="223"/>
      <c r="N656" s="222"/>
      <c r="O656" s="222"/>
      <c r="P656" s="222"/>
      <c r="Q656" s="222"/>
      <c r="R656" s="223"/>
      <c r="S656" s="223"/>
      <c r="T656" s="223"/>
      <c r="U656" s="223"/>
      <c r="V656" s="223"/>
      <c r="W656" s="223"/>
      <c r="X656" s="223"/>
      <c r="Y656" s="223"/>
      <c r="Z656" s="212"/>
      <c r="AA656" s="212"/>
      <c r="AB656" s="212"/>
      <c r="AC656" s="212"/>
      <c r="AD656" s="212"/>
      <c r="AE656" s="212"/>
      <c r="AF656" s="212"/>
      <c r="AG656" s="212" t="s">
        <v>285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3" x14ac:dyDescent="0.2">
      <c r="A657" s="219"/>
      <c r="B657" s="220"/>
      <c r="C657" s="255" t="s">
        <v>2363</v>
      </c>
      <c r="D657" s="228"/>
      <c r="E657" s="229">
        <v>1.27</v>
      </c>
      <c r="F657" s="223"/>
      <c r="G657" s="223"/>
      <c r="H657" s="223"/>
      <c r="I657" s="223"/>
      <c r="J657" s="223"/>
      <c r="K657" s="223"/>
      <c r="L657" s="223"/>
      <c r="M657" s="223"/>
      <c r="N657" s="222"/>
      <c r="O657" s="222"/>
      <c r="P657" s="222"/>
      <c r="Q657" s="222"/>
      <c r="R657" s="223"/>
      <c r="S657" s="223"/>
      <c r="T657" s="223"/>
      <c r="U657" s="223"/>
      <c r="V657" s="223"/>
      <c r="W657" s="223"/>
      <c r="X657" s="223"/>
      <c r="Y657" s="223"/>
      <c r="Z657" s="212"/>
      <c r="AA657" s="212"/>
      <c r="AB657" s="212"/>
      <c r="AC657" s="212"/>
      <c r="AD657" s="212"/>
      <c r="AE657" s="212"/>
      <c r="AF657" s="212"/>
      <c r="AG657" s="212" t="s">
        <v>285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x14ac:dyDescent="0.2">
      <c r="A658" s="231" t="s">
        <v>272</v>
      </c>
      <c r="B658" s="232" t="s">
        <v>226</v>
      </c>
      <c r="C658" s="251" t="s">
        <v>227</v>
      </c>
      <c r="D658" s="233"/>
      <c r="E658" s="234"/>
      <c r="F658" s="235"/>
      <c r="G658" s="235">
        <f>SUMIF(AG659:AG674,"&lt;&gt;NOR",G659:G674)</f>
        <v>0</v>
      </c>
      <c r="H658" s="235"/>
      <c r="I658" s="235">
        <f>SUM(I659:I674)</f>
        <v>0</v>
      </c>
      <c r="J658" s="235"/>
      <c r="K658" s="235">
        <f>SUM(K659:K674)</f>
        <v>0</v>
      </c>
      <c r="L658" s="235"/>
      <c r="M658" s="235">
        <f>SUM(M659:M674)</f>
        <v>0</v>
      </c>
      <c r="N658" s="234"/>
      <c r="O658" s="234">
        <f>SUM(O659:O674)</f>
        <v>0.67999999999999994</v>
      </c>
      <c r="P658" s="234"/>
      <c r="Q658" s="234">
        <f>SUM(Q659:Q674)</f>
        <v>0</v>
      </c>
      <c r="R658" s="235"/>
      <c r="S658" s="235"/>
      <c r="T658" s="236"/>
      <c r="U658" s="230"/>
      <c r="V658" s="230">
        <f>SUM(V659:V674)</f>
        <v>0</v>
      </c>
      <c r="W658" s="230"/>
      <c r="X658" s="230"/>
      <c r="Y658" s="230"/>
      <c r="AG658" t="s">
        <v>273</v>
      </c>
    </row>
    <row r="659" spans="1:60" outlineLevel="1" x14ac:dyDescent="0.2">
      <c r="A659" s="241">
        <v>155</v>
      </c>
      <c r="B659" s="242" t="s">
        <v>820</v>
      </c>
      <c r="C659" s="252" t="s">
        <v>821</v>
      </c>
      <c r="D659" s="243" t="s">
        <v>359</v>
      </c>
      <c r="E659" s="244">
        <v>715.976</v>
      </c>
      <c r="F659" s="245"/>
      <c r="G659" s="246">
        <f>ROUND(E659*F659,2)</f>
        <v>0</v>
      </c>
      <c r="H659" s="245"/>
      <c r="I659" s="246">
        <f>ROUND(E659*H659,2)</f>
        <v>0</v>
      </c>
      <c r="J659" s="245"/>
      <c r="K659" s="246">
        <f>ROUND(E659*J659,2)</f>
        <v>0</v>
      </c>
      <c r="L659" s="246">
        <v>21</v>
      </c>
      <c r="M659" s="246">
        <f>G659*(1+L659/100)</f>
        <v>0</v>
      </c>
      <c r="N659" s="244">
        <v>0</v>
      </c>
      <c r="O659" s="244">
        <f>ROUND(E659*N659,2)</f>
        <v>0</v>
      </c>
      <c r="P659" s="244">
        <v>0</v>
      </c>
      <c r="Q659" s="244">
        <f>ROUND(E659*P659,2)</f>
        <v>0</v>
      </c>
      <c r="R659" s="246"/>
      <c r="S659" s="246" t="s">
        <v>333</v>
      </c>
      <c r="T659" s="247" t="s">
        <v>278</v>
      </c>
      <c r="U659" s="223">
        <v>0</v>
      </c>
      <c r="V659" s="223">
        <f>ROUND(E659*U659,2)</f>
        <v>0</v>
      </c>
      <c r="W659" s="223"/>
      <c r="X659" s="223" t="s">
        <v>279</v>
      </c>
      <c r="Y659" s="223" t="s">
        <v>280</v>
      </c>
      <c r="Z659" s="212"/>
      <c r="AA659" s="212"/>
      <c r="AB659" s="212"/>
      <c r="AC659" s="212"/>
      <c r="AD659" s="212"/>
      <c r="AE659" s="212"/>
      <c r="AF659" s="212"/>
      <c r="AG659" s="212" t="s">
        <v>599</v>
      </c>
      <c r="AH659" s="212"/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2" x14ac:dyDescent="0.2">
      <c r="A660" s="219"/>
      <c r="B660" s="220"/>
      <c r="C660" s="255" t="s">
        <v>1998</v>
      </c>
      <c r="D660" s="228"/>
      <c r="E660" s="229">
        <v>566.17999999999995</v>
      </c>
      <c r="F660" s="223"/>
      <c r="G660" s="223"/>
      <c r="H660" s="223"/>
      <c r="I660" s="223"/>
      <c r="J660" s="223"/>
      <c r="K660" s="223"/>
      <c r="L660" s="223"/>
      <c r="M660" s="223"/>
      <c r="N660" s="222"/>
      <c r="O660" s="222"/>
      <c r="P660" s="222"/>
      <c r="Q660" s="222"/>
      <c r="R660" s="223"/>
      <c r="S660" s="223"/>
      <c r="T660" s="223"/>
      <c r="U660" s="223"/>
      <c r="V660" s="223"/>
      <c r="W660" s="223"/>
      <c r="X660" s="223"/>
      <c r="Y660" s="223"/>
      <c r="Z660" s="212"/>
      <c r="AA660" s="212"/>
      <c r="AB660" s="212"/>
      <c r="AC660" s="212"/>
      <c r="AD660" s="212"/>
      <c r="AE660" s="212"/>
      <c r="AF660" s="212"/>
      <c r="AG660" s="212" t="s">
        <v>285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">
      <c r="A661" s="219"/>
      <c r="B661" s="220"/>
      <c r="C661" s="255" t="s">
        <v>1999</v>
      </c>
      <c r="D661" s="228"/>
      <c r="E661" s="229">
        <v>149.80000000000001</v>
      </c>
      <c r="F661" s="223"/>
      <c r="G661" s="223"/>
      <c r="H661" s="223"/>
      <c r="I661" s="223"/>
      <c r="J661" s="223"/>
      <c r="K661" s="223"/>
      <c r="L661" s="223"/>
      <c r="M661" s="223"/>
      <c r="N661" s="222"/>
      <c r="O661" s="222"/>
      <c r="P661" s="222"/>
      <c r="Q661" s="222"/>
      <c r="R661" s="223"/>
      <c r="S661" s="223"/>
      <c r="T661" s="223"/>
      <c r="U661" s="223"/>
      <c r="V661" s="223"/>
      <c r="W661" s="223"/>
      <c r="X661" s="223"/>
      <c r="Y661" s="223"/>
      <c r="Z661" s="212"/>
      <c r="AA661" s="212"/>
      <c r="AB661" s="212"/>
      <c r="AC661" s="212"/>
      <c r="AD661" s="212"/>
      <c r="AE661" s="212"/>
      <c r="AF661" s="212"/>
      <c r="AG661" s="212" t="s">
        <v>285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41">
        <v>156</v>
      </c>
      <c r="B662" s="242" t="s">
        <v>824</v>
      </c>
      <c r="C662" s="252" t="s">
        <v>825</v>
      </c>
      <c r="D662" s="243" t="s">
        <v>359</v>
      </c>
      <c r="E662" s="244">
        <v>1849.606</v>
      </c>
      <c r="F662" s="245"/>
      <c r="G662" s="246">
        <f>ROUND(E662*F662,2)</f>
        <v>0</v>
      </c>
      <c r="H662" s="245"/>
      <c r="I662" s="246">
        <f>ROUND(E662*H662,2)</f>
        <v>0</v>
      </c>
      <c r="J662" s="245"/>
      <c r="K662" s="246">
        <f>ROUND(E662*J662,2)</f>
        <v>0</v>
      </c>
      <c r="L662" s="246">
        <v>21</v>
      </c>
      <c r="M662" s="246">
        <f>G662*(1+L662/100)</f>
        <v>0</v>
      </c>
      <c r="N662" s="244">
        <v>5.0000000000000002E-5</v>
      </c>
      <c r="O662" s="244">
        <f>ROUND(E662*N662,2)</f>
        <v>0.09</v>
      </c>
      <c r="P662" s="244">
        <v>0</v>
      </c>
      <c r="Q662" s="244">
        <f>ROUND(E662*P662,2)</f>
        <v>0</v>
      </c>
      <c r="R662" s="246"/>
      <c r="S662" s="246" t="s">
        <v>333</v>
      </c>
      <c r="T662" s="247" t="s">
        <v>278</v>
      </c>
      <c r="U662" s="223">
        <v>0</v>
      </c>
      <c r="V662" s="223">
        <f>ROUND(E662*U662,2)</f>
        <v>0</v>
      </c>
      <c r="W662" s="223"/>
      <c r="X662" s="223" t="s">
        <v>279</v>
      </c>
      <c r="Y662" s="223" t="s">
        <v>280</v>
      </c>
      <c r="Z662" s="212"/>
      <c r="AA662" s="212"/>
      <c r="AB662" s="212"/>
      <c r="AC662" s="212"/>
      <c r="AD662" s="212"/>
      <c r="AE662" s="212"/>
      <c r="AF662" s="212"/>
      <c r="AG662" s="212" t="s">
        <v>599</v>
      </c>
      <c r="AH662" s="212"/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2" x14ac:dyDescent="0.2">
      <c r="A663" s="219"/>
      <c r="B663" s="220"/>
      <c r="C663" s="255" t="s">
        <v>2030</v>
      </c>
      <c r="D663" s="228"/>
      <c r="E663" s="229">
        <v>119.33</v>
      </c>
      <c r="F663" s="223"/>
      <c r="G663" s="223"/>
      <c r="H663" s="223"/>
      <c r="I663" s="223"/>
      <c r="J663" s="223"/>
      <c r="K663" s="223"/>
      <c r="L663" s="223"/>
      <c r="M663" s="223"/>
      <c r="N663" s="222"/>
      <c r="O663" s="222"/>
      <c r="P663" s="222"/>
      <c r="Q663" s="222"/>
      <c r="R663" s="223"/>
      <c r="S663" s="223"/>
      <c r="T663" s="223"/>
      <c r="U663" s="223"/>
      <c r="V663" s="223"/>
      <c r="W663" s="223"/>
      <c r="X663" s="223"/>
      <c r="Y663" s="223"/>
      <c r="Z663" s="212"/>
      <c r="AA663" s="212"/>
      <c r="AB663" s="212"/>
      <c r="AC663" s="212"/>
      <c r="AD663" s="212"/>
      <c r="AE663" s="212"/>
      <c r="AF663" s="212"/>
      <c r="AG663" s="212" t="s">
        <v>285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3" x14ac:dyDescent="0.2">
      <c r="A664" s="219"/>
      <c r="B664" s="220"/>
      <c r="C664" s="255" t="s">
        <v>1998</v>
      </c>
      <c r="D664" s="228"/>
      <c r="E664" s="229">
        <v>566.17999999999995</v>
      </c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23"/>
      <c r="Z664" s="212"/>
      <c r="AA664" s="212"/>
      <c r="AB664" s="212"/>
      <c r="AC664" s="212"/>
      <c r="AD664" s="212"/>
      <c r="AE664" s="212"/>
      <c r="AF664" s="212"/>
      <c r="AG664" s="212" t="s">
        <v>285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3" x14ac:dyDescent="0.2">
      <c r="A665" s="219"/>
      <c r="B665" s="220"/>
      <c r="C665" s="255" t="s">
        <v>1999</v>
      </c>
      <c r="D665" s="228"/>
      <c r="E665" s="229">
        <v>149.80000000000001</v>
      </c>
      <c r="F665" s="223"/>
      <c r="G665" s="223"/>
      <c r="H665" s="223"/>
      <c r="I665" s="223"/>
      <c r="J665" s="223"/>
      <c r="K665" s="223"/>
      <c r="L665" s="223"/>
      <c r="M665" s="223"/>
      <c r="N665" s="222"/>
      <c r="O665" s="222"/>
      <c r="P665" s="222"/>
      <c r="Q665" s="222"/>
      <c r="R665" s="223"/>
      <c r="S665" s="223"/>
      <c r="T665" s="223"/>
      <c r="U665" s="223"/>
      <c r="V665" s="223"/>
      <c r="W665" s="223"/>
      <c r="X665" s="223"/>
      <c r="Y665" s="223"/>
      <c r="Z665" s="212"/>
      <c r="AA665" s="212"/>
      <c r="AB665" s="212"/>
      <c r="AC665" s="212"/>
      <c r="AD665" s="212"/>
      <c r="AE665" s="212"/>
      <c r="AF665" s="212"/>
      <c r="AG665" s="212" t="s">
        <v>285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3" x14ac:dyDescent="0.2">
      <c r="A666" s="219"/>
      <c r="B666" s="220"/>
      <c r="C666" s="255" t="s">
        <v>2364</v>
      </c>
      <c r="D666" s="228"/>
      <c r="E666" s="229">
        <v>1083.8599999999999</v>
      </c>
      <c r="F666" s="223"/>
      <c r="G666" s="223"/>
      <c r="H666" s="223"/>
      <c r="I666" s="223"/>
      <c r="J666" s="223"/>
      <c r="K666" s="223"/>
      <c r="L666" s="223"/>
      <c r="M666" s="223"/>
      <c r="N666" s="222"/>
      <c r="O666" s="222"/>
      <c r="P666" s="222"/>
      <c r="Q666" s="222"/>
      <c r="R666" s="223"/>
      <c r="S666" s="223"/>
      <c r="T666" s="223"/>
      <c r="U666" s="223"/>
      <c r="V666" s="223"/>
      <c r="W666" s="223"/>
      <c r="X666" s="223"/>
      <c r="Y666" s="223"/>
      <c r="Z666" s="212"/>
      <c r="AA666" s="212"/>
      <c r="AB666" s="212"/>
      <c r="AC666" s="212"/>
      <c r="AD666" s="212"/>
      <c r="AE666" s="212"/>
      <c r="AF666" s="212"/>
      <c r="AG666" s="212" t="s">
        <v>285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3" x14ac:dyDescent="0.2">
      <c r="A667" s="219"/>
      <c r="B667" s="220"/>
      <c r="C667" s="255" t="s">
        <v>2365</v>
      </c>
      <c r="D667" s="228"/>
      <c r="E667" s="229">
        <v>-69.55</v>
      </c>
      <c r="F667" s="223"/>
      <c r="G667" s="223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23"/>
      <c r="Z667" s="212"/>
      <c r="AA667" s="212"/>
      <c r="AB667" s="212"/>
      <c r="AC667" s="212"/>
      <c r="AD667" s="212"/>
      <c r="AE667" s="212"/>
      <c r="AF667" s="212"/>
      <c r="AG667" s="212" t="s">
        <v>285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1" x14ac:dyDescent="0.2">
      <c r="A668" s="241">
        <v>157</v>
      </c>
      <c r="B668" s="242" t="s">
        <v>836</v>
      </c>
      <c r="C668" s="252" t="s">
        <v>837</v>
      </c>
      <c r="D668" s="243" t="s">
        <v>359</v>
      </c>
      <c r="E668" s="244">
        <v>1849.606</v>
      </c>
      <c r="F668" s="245"/>
      <c r="G668" s="246">
        <f>ROUND(E668*F668,2)</f>
        <v>0</v>
      </c>
      <c r="H668" s="245"/>
      <c r="I668" s="246">
        <f>ROUND(E668*H668,2)</f>
        <v>0</v>
      </c>
      <c r="J668" s="245"/>
      <c r="K668" s="246">
        <f>ROUND(E668*J668,2)</f>
        <v>0</v>
      </c>
      <c r="L668" s="246">
        <v>21</v>
      </c>
      <c r="M668" s="246">
        <f>G668*(1+L668/100)</f>
        <v>0</v>
      </c>
      <c r="N668" s="244">
        <v>3.2000000000000003E-4</v>
      </c>
      <c r="O668" s="244">
        <f>ROUND(E668*N668,2)</f>
        <v>0.59</v>
      </c>
      <c r="P668" s="244">
        <v>0</v>
      </c>
      <c r="Q668" s="244">
        <f>ROUND(E668*P668,2)</f>
        <v>0</v>
      </c>
      <c r="R668" s="246"/>
      <c r="S668" s="246" t="s">
        <v>333</v>
      </c>
      <c r="T668" s="247" t="s">
        <v>278</v>
      </c>
      <c r="U668" s="223">
        <v>0</v>
      </c>
      <c r="V668" s="223">
        <f>ROUND(E668*U668,2)</f>
        <v>0</v>
      </c>
      <c r="W668" s="223"/>
      <c r="X668" s="223" t="s">
        <v>279</v>
      </c>
      <c r="Y668" s="223" t="s">
        <v>280</v>
      </c>
      <c r="Z668" s="212"/>
      <c r="AA668" s="212"/>
      <c r="AB668" s="212"/>
      <c r="AC668" s="212"/>
      <c r="AD668" s="212"/>
      <c r="AE668" s="212"/>
      <c r="AF668" s="212"/>
      <c r="AG668" s="212" t="s">
        <v>599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2" x14ac:dyDescent="0.2">
      <c r="A669" s="219"/>
      <c r="B669" s="220"/>
      <c r="C669" s="253" t="s">
        <v>838</v>
      </c>
      <c r="D669" s="248"/>
      <c r="E669" s="248"/>
      <c r="F669" s="248"/>
      <c r="G669" s="248"/>
      <c r="H669" s="223"/>
      <c r="I669" s="223"/>
      <c r="J669" s="223"/>
      <c r="K669" s="223"/>
      <c r="L669" s="223"/>
      <c r="M669" s="223"/>
      <c r="N669" s="222"/>
      <c r="O669" s="222"/>
      <c r="P669" s="222"/>
      <c r="Q669" s="222"/>
      <c r="R669" s="223"/>
      <c r="S669" s="223"/>
      <c r="T669" s="223"/>
      <c r="U669" s="223"/>
      <c r="V669" s="223"/>
      <c r="W669" s="223"/>
      <c r="X669" s="223"/>
      <c r="Y669" s="223"/>
      <c r="Z669" s="212"/>
      <c r="AA669" s="212"/>
      <c r="AB669" s="212"/>
      <c r="AC669" s="212"/>
      <c r="AD669" s="212"/>
      <c r="AE669" s="212"/>
      <c r="AF669" s="212"/>
      <c r="AG669" s="212" t="s">
        <v>283</v>
      </c>
      <c r="AH669" s="212"/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2" x14ac:dyDescent="0.2">
      <c r="A670" s="219"/>
      <c r="B670" s="220"/>
      <c r="C670" s="255" t="s">
        <v>2030</v>
      </c>
      <c r="D670" s="228"/>
      <c r="E670" s="229">
        <v>119.33</v>
      </c>
      <c r="F670" s="223"/>
      <c r="G670" s="223"/>
      <c r="H670" s="223"/>
      <c r="I670" s="223"/>
      <c r="J670" s="223"/>
      <c r="K670" s="223"/>
      <c r="L670" s="223"/>
      <c r="M670" s="223"/>
      <c r="N670" s="222"/>
      <c r="O670" s="222"/>
      <c r="P670" s="222"/>
      <c r="Q670" s="222"/>
      <c r="R670" s="223"/>
      <c r="S670" s="223"/>
      <c r="T670" s="223"/>
      <c r="U670" s="223"/>
      <c r="V670" s="223"/>
      <c r="W670" s="223"/>
      <c r="X670" s="223"/>
      <c r="Y670" s="223"/>
      <c r="Z670" s="212"/>
      <c r="AA670" s="212"/>
      <c r="AB670" s="212"/>
      <c r="AC670" s="212"/>
      <c r="AD670" s="212"/>
      <c r="AE670" s="212"/>
      <c r="AF670" s="212"/>
      <c r="AG670" s="212" t="s">
        <v>285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3" x14ac:dyDescent="0.2">
      <c r="A671" s="219"/>
      <c r="B671" s="220"/>
      <c r="C671" s="255" t="s">
        <v>1998</v>
      </c>
      <c r="D671" s="228"/>
      <c r="E671" s="229">
        <v>566.17999999999995</v>
      </c>
      <c r="F671" s="223"/>
      <c r="G671" s="223"/>
      <c r="H671" s="223"/>
      <c r="I671" s="223"/>
      <c r="J671" s="223"/>
      <c r="K671" s="223"/>
      <c r="L671" s="223"/>
      <c r="M671" s="223"/>
      <c r="N671" s="222"/>
      <c r="O671" s="222"/>
      <c r="P671" s="222"/>
      <c r="Q671" s="222"/>
      <c r="R671" s="223"/>
      <c r="S671" s="223"/>
      <c r="T671" s="223"/>
      <c r="U671" s="223"/>
      <c r="V671" s="223"/>
      <c r="W671" s="223"/>
      <c r="X671" s="223"/>
      <c r="Y671" s="223"/>
      <c r="Z671" s="212"/>
      <c r="AA671" s="212"/>
      <c r="AB671" s="212"/>
      <c r="AC671" s="212"/>
      <c r="AD671" s="212"/>
      <c r="AE671" s="212"/>
      <c r="AF671" s="212"/>
      <c r="AG671" s="212" t="s">
        <v>285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">
      <c r="A672" s="219"/>
      <c r="B672" s="220"/>
      <c r="C672" s="255" t="s">
        <v>1999</v>
      </c>
      <c r="D672" s="228"/>
      <c r="E672" s="229">
        <v>149.80000000000001</v>
      </c>
      <c r="F672" s="223"/>
      <c r="G672" s="223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23"/>
      <c r="Z672" s="212"/>
      <c r="AA672" s="212"/>
      <c r="AB672" s="212"/>
      <c r="AC672" s="212"/>
      <c r="AD672" s="212"/>
      <c r="AE672" s="212"/>
      <c r="AF672" s="212"/>
      <c r="AG672" s="212" t="s">
        <v>285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">
      <c r="A673" s="219"/>
      <c r="B673" s="220"/>
      <c r="C673" s="255" t="s">
        <v>2364</v>
      </c>
      <c r="D673" s="228"/>
      <c r="E673" s="229">
        <v>1083.8599999999999</v>
      </c>
      <c r="F673" s="223"/>
      <c r="G673" s="223"/>
      <c r="H673" s="223"/>
      <c r="I673" s="223"/>
      <c r="J673" s="223"/>
      <c r="K673" s="223"/>
      <c r="L673" s="223"/>
      <c r="M673" s="223"/>
      <c r="N673" s="222"/>
      <c r="O673" s="222"/>
      <c r="P673" s="222"/>
      <c r="Q673" s="222"/>
      <c r="R673" s="223"/>
      <c r="S673" s="223"/>
      <c r="T673" s="223"/>
      <c r="U673" s="223"/>
      <c r="V673" s="223"/>
      <c r="W673" s="223"/>
      <c r="X673" s="223"/>
      <c r="Y673" s="223"/>
      <c r="Z673" s="212"/>
      <c r="AA673" s="212"/>
      <c r="AB673" s="212"/>
      <c r="AC673" s="212"/>
      <c r="AD673" s="212"/>
      <c r="AE673" s="212"/>
      <c r="AF673" s="212"/>
      <c r="AG673" s="212" t="s">
        <v>285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3" x14ac:dyDescent="0.2">
      <c r="A674" s="219"/>
      <c r="B674" s="220"/>
      <c r="C674" s="255" t="s">
        <v>2365</v>
      </c>
      <c r="D674" s="228"/>
      <c r="E674" s="229">
        <v>-69.55</v>
      </c>
      <c r="F674" s="223"/>
      <c r="G674" s="223"/>
      <c r="H674" s="223"/>
      <c r="I674" s="223"/>
      <c r="J674" s="223"/>
      <c r="K674" s="223"/>
      <c r="L674" s="223"/>
      <c r="M674" s="223"/>
      <c r="N674" s="222"/>
      <c r="O674" s="222"/>
      <c r="P674" s="222"/>
      <c r="Q674" s="222"/>
      <c r="R674" s="223"/>
      <c r="S674" s="223"/>
      <c r="T674" s="223"/>
      <c r="U674" s="223"/>
      <c r="V674" s="223"/>
      <c r="W674" s="223"/>
      <c r="X674" s="223"/>
      <c r="Y674" s="223"/>
      <c r="Z674" s="212"/>
      <c r="AA674" s="212"/>
      <c r="AB674" s="212"/>
      <c r="AC674" s="212"/>
      <c r="AD674" s="212"/>
      <c r="AE674" s="212"/>
      <c r="AF674" s="212"/>
      <c r="AG674" s="212" t="s">
        <v>285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x14ac:dyDescent="0.2">
      <c r="A675" s="231" t="s">
        <v>272</v>
      </c>
      <c r="B675" s="232" t="s">
        <v>241</v>
      </c>
      <c r="C675" s="251" t="s">
        <v>173</v>
      </c>
      <c r="D675" s="233"/>
      <c r="E675" s="234"/>
      <c r="F675" s="235"/>
      <c r="G675" s="235">
        <f>SUMIF(AG676:AG686,"&lt;&gt;NOR",G676:G686)</f>
        <v>0</v>
      </c>
      <c r="H675" s="235"/>
      <c r="I675" s="235">
        <f>SUM(I676:I686)</f>
        <v>0</v>
      </c>
      <c r="J675" s="235"/>
      <c r="K675" s="235">
        <f>SUM(K676:K686)</f>
        <v>0</v>
      </c>
      <c r="L675" s="235"/>
      <c r="M675" s="235">
        <f>SUM(M676:M686)</f>
        <v>0</v>
      </c>
      <c r="N675" s="234"/>
      <c r="O675" s="234">
        <f>SUM(O676:O686)</f>
        <v>0</v>
      </c>
      <c r="P675" s="234"/>
      <c r="Q675" s="234">
        <f>SUM(Q676:Q686)</f>
        <v>0</v>
      </c>
      <c r="R675" s="235"/>
      <c r="S675" s="235"/>
      <c r="T675" s="236"/>
      <c r="U675" s="230"/>
      <c r="V675" s="230">
        <f>SUM(V676:V686)</f>
        <v>0</v>
      </c>
      <c r="W675" s="230"/>
      <c r="X675" s="230"/>
      <c r="Y675" s="230"/>
      <c r="AG675" t="s">
        <v>273</v>
      </c>
    </row>
    <row r="676" spans="1:60" outlineLevel="1" x14ac:dyDescent="0.2">
      <c r="A676" s="241">
        <v>158</v>
      </c>
      <c r="B676" s="242" t="s">
        <v>842</v>
      </c>
      <c r="C676" s="252" t="s">
        <v>843</v>
      </c>
      <c r="D676" s="243" t="s">
        <v>531</v>
      </c>
      <c r="E676" s="244">
        <v>29.170580000000001</v>
      </c>
      <c r="F676" s="245"/>
      <c r="G676" s="246">
        <f>ROUND(E676*F676,2)</f>
        <v>0</v>
      </c>
      <c r="H676" s="245"/>
      <c r="I676" s="246">
        <f>ROUND(E676*H676,2)</f>
        <v>0</v>
      </c>
      <c r="J676" s="245"/>
      <c r="K676" s="246">
        <f>ROUND(E676*J676,2)</f>
        <v>0</v>
      </c>
      <c r="L676" s="246">
        <v>21</v>
      </c>
      <c r="M676" s="246">
        <f>G676*(1+L676/100)</f>
        <v>0</v>
      </c>
      <c r="N676" s="244">
        <v>0</v>
      </c>
      <c r="O676" s="244">
        <f>ROUND(E676*N676,2)</f>
        <v>0</v>
      </c>
      <c r="P676" s="244">
        <v>0</v>
      </c>
      <c r="Q676" s="244">
        <f>ROUND(E676*P676,2)</f>
        <v>0</v>
      </c>
      <c r="R676" s="246"/>
      <c r="S676" s="246" t="s">
        <v>333</v>
      </c>
      <c r="T676" s="247" t="s">
        <v>278</v>
      </c>
      <c r="U676" s="223">
        <v>0</v>
      </c>
      <c r="V676" s="223">
        <f>ROUND(E676*U676,2)</f>
        <v>0</v>
      </c>
      <c r="W676" s="223"/>
      <c r="X676" s="223" t="s">
        <v>844</v>
      </c>
      <c r="Y676" s="223" t="s">
        <v>280</v>
      </c>
      <c r="Z676" s="212"/>
      <c r="AA676" s="212"/>
      <c r="AB676" s="212"/>
      <c r="AC676" s="212"/>
      <c r="AD676" s="212"/>
      <c r="AE676" s="212"/>
      <c r="AF676" s="212"/>
      <c r="AG676" s="212" t="s">
        <v>845</v>
      </c>
      <c r="AH676" s="212"/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2" x14ac:dyDescent="0.2">
      <c r="A677" s="219"/>
      <c r="B677" s="220"/>
      <c r="C677" s="253" t="s">
        <v>846</v>
      </c>
      <c r="D677" s="248"/>
      <c r="E677" s="248"/>
      <c r="F677" s="248"/>
      <c r="G677" s="248"/>
      <c r="H677" s="223"/>
      <c r="I677" s="223"/>
      <c r="J677" s="223"/>
      <c r="K677" s="223"/>
      <c r="L677" s="223"/>
      <c r="M677" s="223"/>
      <c r="N677" s="222"/>
      <c r="O677" s="222"/>
      <c r="P677" s="222"/>
      <c r="Q677" s="222"/>
      <c r="R677" s="223"/>
      <c r="S677" s="223"/>
      <c r="T677" s="223"/>
      <c r="U677" s="223"/>
      <c r="V677" s="223"/>
      <c r="W677" s="223"/>
      <c r="X677" s="223"/>
      <c r="Y677" s="223"/>
      <c r="Z677" s="212"/>
      <c r="AA677" s="212"/>
      <c r="AB677" s="212"/>
      <c r="AC677" s="212"/>
      <c r="AD677" s="212"/>
      <c r="AE677" s="212"/>
      <c r="AF677" s="212"/>
      <c r="AG677" s="212" t="s">
        <v>283</v>
      </c>
      <c r="AH677" s="212"/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">
      <c r="A678" s="241">
        <v>159</v>
      </c>
      <c r="B678" s="242" t="s">
        <v>849</v>
      </c>
      <c r="C678" s="252" t="s">
        <v>850</v>
      </c>
      <c r="D678" s="243" t="s">
        <v>531</v>
      </c>
      <c r="E678" s="244">
        <v>29.170580000000001</v>
      </c>
      <c r="F678" s="245"/>
      <c r="G678" s="246">
        <f>ROUND(E678*F678,2)</f>
        <v>0</v>
      </c>
      <c r="H678" s="245"/>
      <c r="I678" s="246">
        <f>ROUND(E678*H678,2)</f>
        <v>0</v>
      </c>
      <c r="J678" s="245"/>
      <c r="K678" s="246">
        <f>ROUND(E678*J678,2)</f>
        <v>0</v>
      </c>
      <c r="L678" s="246">
        <v>21</v>
      </c>
      <c r="M678" s="246">
        <f>G678*(1+L678/100)</f>
        <v>0</v>
      </c>
      <c r="N678" s="244">
        <v>0</v>
      </c>
      <c r="O678" s="244">
        <f>ROUND(E678*N678,2)</f>
        <v>0</v>
      </c>
      <c r="P678" s="244">
        <v>0</v>
      </c>
      <c r="Q678" s="244">
        <f>ROUND(E678*P678,2)</f>
        <v>0</v>
      </c>
      <c r="R678" s="246"/>
      <c r="S678" s="246" t="s">
        <v>333</v>
      </c>
      <c r="T678" s="247" t="s">
        <v>278</v>
      </c>
      <c r="U678" s="223">
        <v>0</v>
      </c>
      <c r="V678" s="223">
        <f>ROUND(E678*U678,2)</f>
        <v>0</v>
      </c>
      <c r="W678" s="223"/>
      <c r="X678" s="223" t="s">
        <v>844</v>
      </c>
      <c r="Y678" s="223" t="s">
        <v>280</v>
      </c>
      <c r="Z678" s="212"/>
      <c r="AA678" s="212"/>
      <c r="AB678" s="212"/>
      <c r="AC678" s="212"/>
      <c r="AD678" s="212"/>
      <c r="AE678" s="212"/>
      <c r="AF678" s="212"/>
      <c r="AG678" s="212" t="s">
        <v>845</v>
      </c>
      <c r="AH678" s="212"/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2" x14ac:dyDescent="0.2">
      <c r="A679" s="219"/>
      <c r="B679" s="220"/>
      <c r="C679" s="253" t="s">
        <v>846</v>
      </c>
      <c r="D679" s="248"/>
      <c r="E679" s="248"/>
      <c r="F679" s="248"/>
      <c r="G679" s="248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23"/>
      <c r="Z679" s="212"/>
      <c r="AA679" s="212"/>
      <c r="AB679" s="212"/>
      <c r="AC679" s="212"/>
      <c r="AD679" s="212"/>
      <c r="AE679" s="212"/>
      <c r="AF679" s="212"/>
      <c r="AG679" s="212" t="s">
        <v>283</v>
      </c>
      <c r="AH679" s="212"/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1" x14ac:dyDescent="0.2">
      <c r="A680" s="259">
        <v>160</v>
      </c>
      <c r="B680" s="260" t="s">
        <v>851</v>
      </c>
      <c r="C680" s="268" t="s">
        <v>852</v>
      </c>
      <c r="D680" s="261" t="s">
        <v>531</v>
      </c>
      <c r="E680" s="262">
        <v>29.170580000000001</v>
      </c>
      <c r="F680" s="263"/>
      <c r="G680" s="264">
        <f>ROUND(E680*F680,2)</f>
        <v>0</v>
      </c>
      <c r="H680" s="263"/>
      <c r="I680" s="264">
        <f>ROUND(E680*H680,2)</f>
        <v>0</v>
      </c>
      <c r="J680" s="263"/>
      <c r="K680" s="264">
        <f>ROUND(E680*J680,2)</f>
        <v>0</v>
      </c>
      <c r="L680" s="264">
        <v>21</v>
      </c>
      <c r="M680" s="264">
        <f>G680*(1+L680/100)</f>
        <v>0</v>
      </c>
      <c r="N680" s="262">
        <v>0</v>
      </c>
      <c r="O680" s="262">
        <f>ROUND(E680*N680,2)</f>
        <v>0</v>
      </c>
      <c r="P680" s="262">
        <v>0</v>
      </c>
      <c r="Q680" s="262">
        <f>ROUND(E680*P680,2)</f>
        <v>0</v>
      </c>
      <c r="R680" s="264"/>
      <c r="S680" s="264" t="s">
        <v>333</v>
      </c>
      <c r="T680" s="265" t="s">
        <v>278</v>
      </c>
      <c r="U680" s="223">
        <v>0</v>
      </c>
      <c r="V680" s="223">
        <f>ROUND(E680*U680,2)</f>
        <v>0</v>
      </c>
      <c r="W680" s="223"/>
      <c r="X680" s="223" t="s">
        <v>844</v>
      </c>
      <c r="Y680" s="223" t="s">
        <v>280</v>
      </c>
      <c r="Z680" s="212"/>
      <c r="AA680" s="212"/>
      <c r="AB680" s="212"/>
      <c r="AC680" s="212"/>
      <c r="AD680" s="212"/>
      <c r="AE680" s="212"/>
      <c r="AF680" s="212"/>
      <c r="AG680" s="212" t="s">
        <v>845</v>
      </c>
      <c r="AH680" s="212"/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59">
        <v>161</v>
      </c>
      <c r="B681" s="260" t="s">
        <v>853</v>
      </c>
      <c r="C681" s="268" t="s">
        <v>854</v>
      </c>
      <c r="D681" s="261" t="s">
        <v>531</v>
      </c>
      <c r="E681" s="262">
        <v>29.170580000000001</v>
      </c>
      <c r="F681" s="263"/>
      <c r="G681" s="264">
        <f>ROUND(E681*F681,2)</f>
        <v>0</v>
      </c>
      <c r="H681" s="263"/>
      <c r="I681" s="264">
        <f>ROUND(E681*H681,2)</f>
        <v>0</v>
      </c>
      <c r="J681" s="263"/>
      <c r="K681" s="264">
        <f>ROUND(E681*J681,2)</f>
        <v>0</v>
      </c>
      <c r="L681" s="264">
        <v>21</v>
      </c>
      <c r="M681" s="264">
        <f>G681*(1+L681/100)</f>
        <v>0</v>
      </c>
      <c r="N681" s="262">
        <v>0</v>
      </c>
      <c r="O681" s="262">
        <f>ROUND(E681*N681,2)</f>
        <v>0</v>
      </c>
      <c r="P681" s="262">
        <v>0</v>
      </c>
      <c r="Q681" s="262">
        <f>ROUND(E681*P681,2)</f>
        <v>0</v>
      </c>
      <c r="R681" s="264"/>
      <c r="S681" s="264" t="s">
        <v>333</v>
      </c>
      <c r="T681" s="265" t="s">
        <v>278</v>
      </c>
      <c r="U681" s="223">
        <v>0</v>
      </c>
      <c r="V681" s="223">
        <f>ROUND(E681*U681,2)</f>
        <v>0</v>
      </c>
      <c r="W681" s="223"/>
      <c r="X681" s="223" t="s">
        <v>844</v>
      </c>
      <c r="Y681" s="223" t="s">
        <v>280</v>
      </c>
      <c r="Z681" s="212"/>
      <c r="AA681" s="212"/>
      <c r="AB681" s="212"/>
      <c r="AC681" s="212"/>
      <c r="AD681" s="212"/>
      <c r="AE681" s="212"/>
      <c r="AF681" s="212"/>
      <c r="AG681" s="212" t="s">
        <v>845</v>
      </c>
      <c r="AH681" s="212"/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59">
        <v>162</v>
      </c>
      <c r="B682" s="260" t="s">
        <v>855</v>
      </c>
      <c r="C682" s="268" t="s">
        <v>856</v>
      </c>
      <c r="D682" s="261" t="s">
        <v>531</v>
      </c>
      <c r="E682" s="262">
        <v>583.41161</v>
      </c>
      <c r="F682" s="263"/>
      <c r="G682" s="264">
        <f>ROUND(E682*F682,2)</f>
        <v>0</v>
      </c>
      <c r="H682" s="263"/>
      <c r="I682" s="264">
        <f>ROUND(E682*H682,2)</f>
        <v>0</v>
      </c>
      <c r="J682" s="263"/>
      <c r="K682" s="264">
        <f>ROUND(E682*J682,2)</f>
        <v>0</v>
      </c>
      <c r="L682" s="264">
        <v>21</v>
      </c>
      <c r="M682" s="264">
        <f>G682*(1+L682/100)</f>
        <v>0</v>
      </c>
      <c r="N682" s="262">
        <v>0</v>
      </c>
      <c r="O682" s="262">
        <f>ROUND(E682*N682,2)</f>
        <v>0</v>
      </c>
      <c r="P682" s="262">
        <v>0</v>
      </c>
      <c r="Q682" s="262">
        <f>ROUND(E682*P682,2)</f>
        <v>0</v>
      </c>
      <c r="R682" s="264"/>
      <c r="S682" s="264" t="s">
        <v>333</v>
      </c>
      <c r="T682" s="265" t="s">
        <v>278</v>
      </c>
      <c r="U682" s="223">
        <v>0</v>
      </c>
      <c r="V682" s="223">
        <f>ROUND(E682*U682,2)</f>
        <v>0</v>
      </c>
      <c r="W682" s="223"/>
      <c r="X682" s="223" t="s">
        <v>844</v>
      </c>
      <c r="Y682" s="223" t="s">
        <v>280</v>
      </c>
      <c r="Z682" s="212"/>
      <c r="AA682" s="212"/>
      <c r="AB682" s="212"/>
      <c r="AC682" s="212"/>
      <c r="AD682" s="212"/>
      <c r="AE682" s="212"/>
      <c r="AF682" s="212"/>
      <c r="AG682" s="212" t="s">
        <v>845</v>
      </c>
      <c r="AH682" s="212"/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59">
        <v>163</v>
      </c>
      <c r="B683" s="260" t="s">
        <v>857</v>
      </c>
      <c r="C683" s="268" t="s">
        <v>858</v>
      </c>
      <c r="D683" s="261" t="s">
        <v>531</v>
      </c>
      <c r="E683" s="262">
        <v>29.170580000000001</v>
      </c>
      <c r="F683" s="263"/>
      <c r="G683" s="264">
        <f>ROUND(E683*F683,2)</f>
        <v>0</v>
      </c>
      <c r="H683" s="263"/>
      <c r="I683" s="264">
        <f>ROUND(E683*H683,2)</f>
        <v>0</v>
      </c>
      <c r="J683" s="263"/>
      <c r="K683" s="264">
        <f>ROUND(E683*J683,2)</f>
        <v>0</v>
      </c>
      <c r="L683" s="264">
        <v>21</v>
      </c>
      <c r="M683" s="264">
        <f>G683*(1+L683/100)</f>
        <v>0</v>
      </c>
      <c r="N683" s="262">
        <v>0</v>
      </c>
      <c r="O683" s="262">
        <f>ROUND(E683*N683,2)</f>
        <v>0</v>
      </c>
      <c r="P683" s="262">
        <v>0</v>
      </c>
      <c r="Q683" s="262">
        <f>ROUND(E683*P683,2)</f>
        <v>0</v>
      </c>
      <c r="R683" s="264"/>
      <c r="S683" s="264" t="s">
        <v>333</v>
      </c>
      <c r="T683" s="265" t="s">
        <v>278</v>
      </c>
      <c r="U683" s="223">
        <v>0</v>
      </c>
      <c r="V683" s="223">
        <f>ROUND(E683*U683,2)</f>
        <v>0</v>
      </c>
      <c r="W683" s="223"/>
      <c r="X683" s="223" t="s">
        <v>844</v>
      </c>
      <c r="Y683" s="223" t="s">
        <v>280</v>
      </c>
      <c r="Z683" s="212"/>
      <c r="AA683" s="212"/>
      <c r="AB683" s="212"/>
      <c r="AC683" s="212"/>
      <c r="AD683" s="212"/>
      <c r="AE683" s="212"/>
      <c r="AF683" s="212"/>
      <c r="AG683" s="212" t="s">
        <v>845</v>
      </c>
      <c r="AH683" s="212"/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59">
        <v>164</v>
      </c>
      <c r="B684" s="260" t="s">
        <v>859</v>
      </c>
      <c r="C684" s="268" t="s">
        <v>860</v>
      </c>
      <c r="D684" s="261" t="s">
        <v>531</v>
      </c>
      <c r="E684" s="262">
        <v>583.41161</v>
      </c>
      <c r="F684" s="263"/>
      <c r="G684" s="264">
        <f>ROUND(E684*F684,2)</f>
        <v>0</v>
      </c>
      <c r="H684" s="263"/>
      <c r="I684" s="264">
        <f>ROUND(E684*H684,2)</f>
        <v>0</v>
      </c>
      <c r="J684" s="263"/>
      <c r="K684" s="264">
        <f>ROUND(E684*J684,2)</f>
        <v>0</v>
      </c>
      <c r="L684" s="264">
        <v>21</v>
      </c>
      <c r="M684" s="264">
        <f>G684*(1+L684/100)</f>
        <v>0</v>
      </c>
      <c r="N684" s="262">
        <v>0</v>
      </c>
      <c r="O684" s="262">
        <f>ROUND(E684*N684,2)</f>
        <v>0</v>
      </c>
      <c r="P684" s="262">
        <v>0</v>
      </c>
      <c r="Q684" s="262">
        <f>ROUND(E684*P684,2)</f>
        <v>0</v>
      </c>
      <c r="R684" s="264"/>
      <c r="S684" s="264" t="s">
        <v>333</v>
      </c>
      <c r="T684" s="265" t="s">
        <v>278</v>
      </c>
      <c r="U684" s="223">
        <v>0</v>
      </c>
      <c r="V684" s="223">
        <f>ROUND(E684*U684,2)</f>
        <v>0</v>
      </c>
      <c r="W684" s="223"/>
      <c r="X684" s="223" t="s">
        <v>844</v>
      </c>
      <c r="Y684" s="223" t="s">
        <v>280</v>
      </c>
      <c r="Z684" s="212"/>
      <c r="AA684" s="212"/>
      <c r="AB684" s="212"/>
      <c r="AC684" s="212"/>
      <c r="AD684" s="212"/>
      <c r="AE684" s="212"/>
      <c r="AF684" s="212"/>
      <c r="AG684" s="212" t="s">
        <v>845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41">
        <v>165</v>
      </c>
      <c r="B685" s="242" t="s">
        <v>861</v>
      </c>
      <c r="C685" s="252" t="s">
        <v>862</v>
      </c>
      <c r="D685" s="243" t="s">
        <v>531</v>
      </c>
      <c r="E685" s="244">
        <v>25.290579999999999</v>
      </c>
      <c r="F685" s="245"/>
      <c r="G685" s="246">
        <f>ROUND(E685*F685,2)</f>
        <v>0</v>
      </c>
      <c r="H685" s="245"/>
      <c r="I685" s="246">
        <f>ROUND(E685*H685,2)</f>
        <v>0</v>
      </c>
      <c r="J685" s="245"/>
      <c r="K685" s="246">
        <f>ROUND(E685*J685,2)</f>
        <v>0</v>
      </c>
      <c r="L685" s="246">
        <v>21</v>
      </c>
      <c r="M685" s="246">
        <f>G685*(1+L685/100)</f>
        <v>0</v>
      </c>
      <c r="N685" s="244">
        <v>0</v>
      </c>
      <c r="O685" s="244">
        <f>ROUND(E685*N685,2)</f>
        <v>0</v>
      </c>
      <c r="P685" s="244">
        <v>0</v>
      </c>
      <c r="Q685" s="244">
        <f>ROUND(E685*P685,2)</f>
        <v>0</v>
      </c>
      <c r="R685" s="246"/>
      <c r="S685" s="246" t="s">
        <v>333</v>
      </c>
      <c r="T685" s="247" t="s">
        <v>278</v>
      </c>
      <c r="U685" s="223">
        <v>0</v>
      </c>
      <c r="V685" s="223">
        <f>ROUND(E685*U685,2)</f>
        <v>0</v>
      </c>
      <c r="W685" s="223"/>
      <c r="X685" s="223" t="s">
        <v>279</v>
      </c>
      <c r="Y685" s="223" t="s">
        <v>280</v>
      </c>
      <c r="Z685" s="212"/>
      <c r="AA685" s="212"/>
      <c r="AB685" s="212"/>
      <c r="AC685" s="212"/>
      <c r="AD685" s="212"/>
      <c r="AE685" s="212"/>
      <c r="AF685" s="212"/>
      <c r="AG685" s="212" t="s">
        <v>389</v>
      </c>
      <c r="AH685" s="212"/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2" x14ac:dyDescent="0.2">
      <c r="A686" s="219"/>
      <c r="B686" s="220"/>
      <c r="C686" s="255" t="s">
        <v>2366</v>
      </c>
      <c r="D686" s="228"/>
      <c r="E686" s="229">
        <v>25.29</v>
      </c>
      <c r="F686" s="223"/>
      <c r="G686" s="223"/>
      <c r="H686" s="223"/>
      <c r="I686" s="223"/>
      <c r="J686" s="223"/>
      <c r="K686" s="223"/>
      <c r="L686" s="223"/>
      <c r="M686" s="223"/>
      <c r="N686" s="222"/>
      <c r="O686" s="222"/>
      <c r="P686" s="222"/>
      <c r="Q686" s="222"/>
      <c r="R686" s="223"/>
      <c r="S686" s="223"/>
      <c r="T686" s="223"/>
      <c r="U686" s="223"/>
      <c r="V686" s="223"/>
      <c r="W686" s="223"/>
      <c r="X686" s="223"/>
      <c r="Y686" s="223"/>
      <c r="Z686" s="212"/>
      <c r="AA686" s="212"/>
      <c r="AB686" s="212"/>
      <c r="AC686" s="212"/>
      <c r="AD686" s="212"/>
      <c r="AE686" s="212"/>
      <c r="AF686" s="212"/>
      <c r="AG686" s="212" t="s">
        <v>285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x14ac:dyDescent="0.2">
      <c r="A687" s="3"/>
      <c r="B687" s="4"/>
      <c r="C687" s="256"/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AE687">
        <v>12</v>
      </c>
      <c r="AF687">
        <v>21</v>
      </c>
      <c r="AG687" t="s">
        <v>258</v>
      </c>
    </row>
    <row r="688" spans="1:60" x14ac:dyDescent="0.2">
      <c r="A688" s="215"/>
      <c r="B688" s="216" t="s">
        <v>29</v>
      </c>
      <c r="C688" s="257"/>
      <c r="D688" s="217"/>
      <c r="E688" s="218"/>
      <c r="F688" s="218"/>
      <c r="G688" s="240">
        <f>G8+G10+G24+G26+G84+G94+G100+G169+G173+G177+G193+G199+G225+G243+G267+G269+G272+G286+G301+G309+G317+G354+G418+G427+G476+G535+G578+G653+G658+G675</f>
        <v>0</v>
      </c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AE688">
        <f>SUMIF(L7:L686,AE687,G7:G686)</f>
        <v>0</v>
      </c>
      <c r="AF688">
        <f>SUMIF(L7:L686,AF687,G7:G686)</f>
        <v>0</v>
      </c>
      <c r="AG688" t="s">
        <v>315</v>
      </c>
    </row>
    <row r="689" spans="3:33" x14ac:dyDescent="0.2">
      <c r="C689" s="258"/>
      <c r="D689" s="10"/>
      <c r="AG689" t="s">
        <v>316</v>
      </c>
    </row>
    <row r="690" spans="3:33" x14ac:dyDescent="0.2">
      <c r="D690" s="10"/>
    </row>
    <row r="691" spans="3:33" x14ac:dyDescent="0.2">
      <c r="D691" s="10"/>
    </row>
    <row r="692" spans="3:33" x14ac:dyDescent="0.2">
      <c r="D692" s="10"/>
    </row>
    <row r="693" spans="3:33" x14ac:dyDescent="0.2">
      <c r="D693" s="10"/>
    </row>
    <row r="694" spans="3:33" x14ac:dyDescent="0.2">
      <c r="D694" s="10"/>
    </row>
    <row r="695" spans="3:33" x14ac:dyDescent="0.2">
      <c r="D695" s="10"/>
    </row>
    <row r="696" spans="3:33" x14ac:dyDescent="0.2">
      <c r="D696" s="10"/>
    </row>
    <row r="697" spans="3:33" x14ac:dyDescent="0.2">
      <c r="D697" s="10"/>
    </row>
    <row r="698" spans="3:33" x14ac:dyDescent="0.2">
      <c r="D698" s="10"/>
    </row>
    <row r="699" spans="3:33" x14ac:dyDescent="0.2">
      <c r="D699" s="10"/>
    </row>
    <row r="700" spans="3:33" x14ac:dyDescent="0.2">
      <c r="D700" s="10"/>
    </row>
    <row r="701" spans="3:33" x14ac:dyDescent="0.2">
      <c r="D701" s="10"/>
    </row>
    <row r="702" spans="3:33" x14ac:dyDescent="0.2">
      <c r="D702" s="10"/>
    </row>
    <row r="703" spans="3:33" x14ac:dyDescent="0.2">
      <c r="D703" s="10"/>
    </row>
    <row r="704" spans="3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VtW08bV3w3ikUaw/x7h4SkMkw4/WD5+DrMOCNtr7bK2uD8hYDeZj402Qt2FvKX1aoEfyvDni2J1fsIu7L7bFQ==" saltValue="AUF5LVxfQRIsrxvjJ2zbNQ==" spinCount="100000" sheet="1" formatRows="0"/>
  <mergeCells count="87">
    <mergeCell ref="C669:G669"/>
    <mergeCell ref="C677:G677"/>
    <mergeCell ref="C679:G679"/>
    <mergeCell ref="C571:G571"/>
    <mergeCell ref="C575:G575"/>
    <mergeCell ref="C608:G608"/>
    <mergeCell ref="C633:G633"/>
    <mergeCell ref="C644:G644"/>
    <mergeCell ref="C655:G655"/>
    <mergeCell ref="C424:G424"/>
    <mergeCell ref="C467:G467"/>
    <mergeCell ref="C472:G472"/>
    <mergeCell ref="C473:G473"/>
    <mergeCell ref="C523:G523"/>
    <mergeCell ref="C529:G529"/>
    <mergeCell ref="C402:G402"/>
    <mergeCell ref="C403:G403"/>
    <mergeCell ref="C406:G406"/>
    <mergeCell ref="C412:G412"/>
    <mergeCell ref="C415:G415"/>
    <mergeCell ref="C422:G422"/>
    <mergeCell ref="C393:G393"/>
    <mergeCell ref="C394:G394"/>
    <mergeCell ref="C395:G395"/>
    <mergeCell ref="C398:G398"/>
    <mergeCell ref="C400:G400"/>
    <mergeCell ref="C401:G401"/>
    <mergeCell ref="C384:G384"/>
    <mergeCell ref="C386:G386"/>
    <mergeCell ref="C387:G387"/>
    <mergeCell ref="C388:G388"/>
    <mergeCell ref="C389:G389"/>
    <mergeCell ref="C392:G392"/>
    <mergeCell ref="C371:G371"/>
    <mergeCell ref="C372:G372"/>
    <mergeCell ref="C378:G378"/>
    <mergeCell ref="C379:G379"/>
    <mergeCell ref="C380:G380"/>
    <mergeCell ref="C381:G381"/>
    <mergeCell ref="C344:G344"/>
    <mergeCell ref="C347:G347"/>
    <mergeCell ref="C350:G350"/>
    <mergeCell ref="C358:G358"/>
    <mergeCell ref="C361:G361"/>
    <mergeCell ref="C368:G368"/>
    <mergeCell ref="C314:G314"/>
    <mergeCell ref="C323:G323"/>
    <mergeCell ref="C326:G326"/>
    <mergeCell ref="C335:G335"/>
    <mergeCell ref="C338:G338"/>
    <mergeCell ref="C341:G341"/>
    <mergeCell ref="C206:G206"/>
    <mergeCell ref="C247:G247"/>
    <mergeCell ref="C252:G252"/>
    <mergeCell ref="C274:G274"/>
    <mergeCell ref="C280:G280"/>
    <mergeCell ref="C311:G311"/>
    <mergeCell ref="C179:G179"/>
    <mergeCell ref="C182:G182"/>
    <mergeCell ref="C183:G183"/>
    <mergeCell ref="C197:G197"/>
    <mergeCell ref="C201:G201"/>
    <mergeCell ref="C203:G203"/>
    <mergeCell ref="C141:G141"/>
    <mergeCell ref="C145:G145"/>
    <mergeCell ref="C150:G150"/>
    <mergeCell ref="C153:G153"/>
    <mergeCell ref="C171:G171"/>
    <mergeCell ref="C175:G175"/>
    <mergeCell ref="C69:G69"/>
    <mergeCell ref="C77:G77"/>
    <mergeCell ref="C79:G79"/>
    <mergeCell ref="C82:G82"/>
    <mergeCell ref="C86:G86"/>
    <mergeCell ref="C89:G89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C16:G16"/>
    <mergeCell ref="C43:G4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20C15-F8DC-48B1-8C2B-FC47F19F810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54</v>
      </c>
      <c r="C4" s="204" t="s">
        <v>59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144</v>
      </c>
      <c r="C8" s="251" t="s">
        <v>145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2.56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1808</v>
      </c>
      <c r="C9" s="252" t="s">
        <v>1809</v>
      </c>
      <c r="D9" s="243" t="s">
        <v>415</v>
      </c>
      <c r="E9" s="244">
        <v>1.5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1.7072400000000001</v>
      </c>
      <c r="O9" s="244">
        <f>ROUND(E9*N9,2)</f>
        <v>2.56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2368</v>
      </c>
      <c r="D10" s="228"/>
      <c r="E10" s="229">
        <v>1.5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146</v>
      </c>
      <c r="C11" s="251" t="s">
        <v>147</v>
      </c>
      <c r="D11" s="233"/>
      <c r="E11" s="234"/>
      <c r="F11" s="235"/>
      <c r="G11" s="235">
        <f>SUMIF(AG12:AG22,"&lt;&gt;NOR",G12:G22)</f>
        <v>0</v>
      </c>
      <c r="H11" s="235"/>
      <c r="I11" s="235">
        <f>SUM(I12:I22)</f>
        <v>0</v>
      </c>
      <c r="J11" s="235"/>
      <c r="K11" s="235">
        <f>SUM(K12:K22)</f>
        <v>0</v>
      </c>
      <c r="L11" s="235"/>
      <c r="M11" s="235">
        <f>SUM(M12:M22)</f>
        <v>0</v>
      </c>
      <c r="N11" s="234"/>
      <c r="O11" s="234">
        <f>SUM(O12:O22)</f>
        <v>1.95</v>
      </c>
      <c r="P11" s="234"/>
      <c r="Q11" s="234">
        <f>SUM(Q12:Q22)</f>
        <v>0</v>
      </c>
      <c r="R11" s="235"/>
      <c r="S11" s="235"/>
      <c r="T11" s="236"/>
      <c r="U11" s="230"/>
      <c r="V11" s="230">
        <f>SUM(V12:V22)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1177</v>
      </c>
      <c r="C12" s="252" t="s">
        <v>1178</v>
      </c>
      <c r="D12" s="243" t="s">
        <v>367</v>
      </c>
      <c r="E12" s="244">
        <v>5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5.0200000000000002E-2</v>
      </c>
      <c r="O12" s="244">
        <f>ROUND(E12*N12,2)</f>
        <v>0.25</v>
      </c>
      <c r="P12" s="244">
        <v>0</v>
      </c>
      <c r="Q12" s="244">
        <f>ROUND(E12*P12,2)</f>
        <v>0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3" t="s">
        <v>1179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148</v>
      </c>
      <c r="D14" s="228"/>
      <c r="E14" s="229">
        <v>5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3</v>
      </c>
      <c r="B15" s="242" t="s">
        <v>2369</v>
      </c>
      <c r="C15" s="252" t="s">
        <v>2370</v>
      </c>
      <c r="D15" s="243" t="s">
        <v>415</v>
      </c>
      <c r="E15" s="244">
        <v>0.629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2.6975199999999999</v>
      </c>
      <c r="O15" s="244">
        <f>ROUND(E15*N15,2)</f>
        <v>1.7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1179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19"/>
      <c r="B17" s="220"/>
      <c r="C17" s="269" t="s">
        <v>409</v>
      </c>
      <c r="D17" s="225"/>
      <c r="E17" s="226"/>
      <c r="F17" s="227"/>
      <c r="G17" s="227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3" x14ac:dyDescent="0.2">
      <c r="A18" s="219"/>
      <c r="B18" s="220"/>
      <c r="C18" s="254" t="s">
        <v>2371</v>
      </c>
      <c r="D18" s="249"/>
      <c r="E18" s="249"/>
      <c r="F18" s="249"/>
      <c r="G18" s="24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50" t="str">
        <f>C18</f>
        <v>V položce jsou zakalkulovány i náklady na bednění a odbednění konstrukce a na dodávku a uložení potřebné výztuže. V položce jsou zakalkulovány náklady na pomocné pracovní lešení o výšce podlahy do 1900 mm a pro zatížení 1,5 kPa.</v>
      </c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2372</v>
      </c>
      <c r="D19" s="228"/>
      <c r="E19" s="229">
        <v>0.03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19"/>
      <c r="B20" s="220"/>
      <c r="C20" s="255" t="s">
        <v>2373</v>
      </c>
      <c r="D20" s="228"/>
      <c r="E20" s="229">
        <v>0.08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5" t="s">
        <v>2374</v>
      </c>
      <c r="D21" s="228"/>
      <c r="E21" s="229">
        <v>0.37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19"/>
      <c r="B22" s="220"/>
      <c r="C22" s="255" t="s">
        <v>2375</v>
      </c>
      <c r="D22" s="228"/>
      <c r="E22" s="229">
        <v>0.15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31" t="s">
        <v>272</v>
      </c>
      <c r="B23" s="232" t="s">
        <v>241</v>
      </c>
      <c r="C23" s="251" t="s">
        <v>173</v>
      </c>
      <c r="D23" s="233"/>
      <c r="E23" s="234"/>
      <c r="F23" s="235"/>
      <c r="G23" s="235">
        <f>SUMIF(AG24:AG26,"&lt;&gt;NOR",G24:G26)</f>
        <v>0</v>
      </c>
      <c r="H23" s="235"/>
      <c r="I23" s="235">
        <f>SUM(I24:I26)</f>
        <v>0</v>
      </c>
      <c r="J23" s="235"/>
      <c r="K23" s="235">
        <f>SUM(K24:K26)</f>
        <v>0</v>
      </c>
      <c r="L23" s="235"/>
      <c r="M23" s="235">
        <f>SUM(M24:M26)</f>
        <v>0</v>
      </c>
      <c r="N23" s="234"/>
      <c r="O23" s="234">
        <f>SUM(O24:O26)</f>
        <v>0</v>
      </c>
      <c r="P23" s="234"/>
      <c r="Q23" s="234">
        <f>SUM(Q24:Q26)</f>
        <v>0</v>
      </c>
      <c r="R23" s="235"/>
      <c r="S23" s="235"/>
      <c r="T23" s="236"/>
      <c r="U23" s="230"/>
      <c r="V23" s="230">
        <f>SUM(V24:V26)</f>
        <v>0</v>
      </c>
      <c r="W23" s="230"/>
      <c r="X23" s="230"/>
      <c r="Y23" s="230"/>
      <c r="AG23" t="s">
        <v>273</v>
      </c>
    </row>
    <row r="24" spans="1:60" outlineLevel="1" x14ac:dyDescent="0.2">
      <c r="A24" s="259">
        <v>4</v>
      </c>
      <c r="B24" s="260" t="s">
        <v>2376</v>
      </c>
      <c r="C24" s="268" t="s">
        <v>2377</v>
      </c>
      <c r="D24" s="261" t="s">
        <v>531</v>
      </c>
      <c r="E24" s="262">
        <v>1.56</v>
      </c>
      <c r="F24" s="263"/>
      <c r="G24" s="264">
        <f>ROUND(E24*F24,2)</f>
        <v>0</v>
      </c>
      <c r="H24" s="263"/>
      <c r="I24" s="264">
        <f>ROUND(E24*H24,2)</f>
        <v>0</v>
      </c>
      <c r="J24" s="263"/>
      <c r="K24" s="264">
        <f>ROUND(E24*J24,2)</f>
        <v>0</v>
      </c>
      <c r="L24" s="264">
        <v>21</v>
      </c>
      <c r="M24" s="264">
        <f>G24*(1+L24/100)</f>
        <v>0</v>
      </c>
      <c r="N24" s="262">
        <v>0</v>
      </c>
      <c r="O24" s="262">
        <f>ROUND(E24*N24,2)</f>
        <v>0</v>
      </c>
      <c r="P24" s="262">
        <v>0</v>
      </c>
      <c r="Q24" s="262">
        <f>ROUND(E24*P24,2)</f>
        <v>0</v>
      </c>
      <c r="R24" s="264"/>
      <c r="S24" s="264" t="s">
        <v>333</v>
      </c>
      <c r="T24" s="265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389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9">
        <v>5</v>
      </c>
      <c r="B25" s="260" t="s">
        <v>866</v>
      </c>
      <c r="C25" s="268" t="s">
        <v>867</v>
      </c>
      <c r="D25" s="261" t="s">
        <v>531</v>
      </c>
      <c r="E25" s="262">
        <v>0.11</v>
      </c>
      <c r="F25" s="263"/>
      <c r="G25" s="264">
        <f>ROUND(E25*F25,2)</f>
        <v>0</v>
      </c>
      <c r="H25" s="263"/>
      <c r="I25" s="264">
        <f>ROUND(E25*H25,2)</f>
        <v>0</v>
      </c>
      <c r="J25" s="263"/>
      <c r="K25" s="264">
        <f>ROUND(E25*J25,2)</f>
        <v>0</v>
      </c>
      <c r="L25" s="264">
        <v>21</v>
      </c>
      <c r="M25" s="264">
        <f>G25*(1+L25/100)</f>
        <v>0</v>
      </c>
      <c r="N25" s="262">
        <v>0</v>
      </c>
      <c r="O25" s="262">
        <f>ROUND(E25*N25,2)</f>
        <v>0</v>
      </c>
      <c r="P25" s="262">
        <v>0</v>
      </c>
      <c r="Q25" s="262">
        <f>ROUND(E25*P25,2)</f>
        <v>0</v>
      </c>
      <c r="R25" s="264"/>
      <c r="S25" s="264" t="s">
        <v>333</v>
      </c>
      <c r="T25" s="265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389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9">
        <v>6</v>
      </c>
      <c r="B26" s="260" t="s">
        <v>871</v>
      </c>
      <c r="C26" s="268" t="s">
        <v>872</v>
      </c>
      <c r="D26" s="261" t="s">
        <v>531</v>
      </c>
      <c r="E26" s="262">
        <v>6.4</v>
      </c>
      <c r="F26" s="263"/>
      <c r="G26" s="264">
        <f>ROUND(E26*F26,2)</f>
        <v>0</v>
      </c>
      <c r="H26" s="263"/>
      <c r="I26" s="264">
        <f>ROUND(E26*H26,2)</f>
        <v>0</v>
      </c>
      <c r="J26" s="263"/>
      <c r="K26" s="264">
        <f>ROUND(E26*J26,2)</f>
        <v>0</v>
      </c>
      <c r="L26" s="264">
        <v>21</v>
      </c>
      <c r="M26" s="264">
        <f>G26*(1+L26/100)</f>
        <v>0</v>
      </c>
      <c r="N26" s="262">
        <v>0</v>
      </c>
      <c r="O26" s="262">
        <f>ROUND(E26*N26,2)</f>
        <v>0</v>
      </c>
      <c r="P26" s="262">
        <v>0</v>
      </c>
      <c r="Q26" s="262">
        <f>ROUND(E26*P26,2)</f>
        <v>0</v>
      </c>
      <c r="R26" s="264"/>
      <c r="S26" s="264" t="s">
        <v>333</v>
      </c>
      <c r="T26" s="265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389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31" t="s">
        <v>272</v>
      </c>
      <c r="B27" s="232" t="s">
        <v>146</v>
      </c>
      <c r="C27" s="251" t="s">
        <v>147</v>
      </c>
      <c r="D27" s="233"/>
      <c r="E27" s="234"/>
      <c r="F27" s="235"/>
      <c r="G27" s="235">
        <f>SUMIF(AG28:AG29,"&lt;&gt;NOR",G28:G29)</f>
        <v>0</v>
      </c>
      <c r="H27" s="235"/>
      <c r="I27" s="235">
        <f>SUM(I28:I29)</f>
        <v>0</v>
      </c>
      <c r="J27" s="235"/>
      <c r="K27" s="235">
        <f>SUM(K28:K29)</f>
        <v>0</v>
      </c>
      <c r="L27" s="235"/>
      <c r="M27" s="235">
        <f>SUM(M28:M29)</f>
        <v>0</v>
      </c>
      <c r="N27" s="234"/>
      <c r="O27" s="234">
        <f>SUM(O28:O29)</f>
        <v>12.02</v>
      </c>
      <c r="P27" s="234"/>
      <c r="Q27" s="234">
        <f>SUM(Q28:Q29)</f>
        <v>0</v>
      </c>
      <c r="R27" s="235"/>
      <c r="S27" s="235"/>
      <c r="T27" s="236"/>
      <c r="U27" s="230"/>
      <c r="V27" s="230">
        <f>SUM(V28:V29)</f>
        <v>0</v>
      </c>
      <c r="W27" s="230"/>
      <c r="X27" s="230"/>
      <c r="Y27" s="230"/>
      <c r="AG27" t="s">
        <v>273</v>
      </c>
    </row>
    <row r="28" spans="1:60" outlineLevel="1" x14ac:dyDescent="0.2">
      <c r="A28" s="241">
        <v>7</v>
      </c>
      <c r="B28" s="242" t="s">
        <v>1181</v>
      </c>
      <c r="C28" s="252" t="s">
        <v>1182</v>
      </c>
      <c r="D28" s="243" t="s">
        <v>359</v>
      </c>
      <c r="E28" s="244">
        <v>141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8.523E-2</v>
      </c>
      <c r="O28" s="244">
        <f>ROUND(E28*N28,2)</f>
        <v>12.02</v>
      </c>
      <c r="P28" s="244">
        <v>0</v>
      </c>
      <c r="Q28" s="244">
        <f>ROUND(E28*P28,2)</f>
        <v>0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281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2378</v>
      </c>
      <c r="D29" s="228"/>
      <c r="E29" s="229">
        <v>141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x14ac:dyDescent="0.2">
      <c r="A30" s="231" t="s">
        <v>272</v>
      </c>
      <c r="B30" s="232" t="s">
        <v>169</v>
      </c>
      <c r="C30" s="251" t="s">
        <v>170</v>
      </c>
      <c r="D30" s="233"/>
      <c r="E30" s="234"/>
      <c r="F30" s="235"/>
      <c r="G30" s="235">
        <f>SUMIF(AG31:AG32,"&lt;&gt;NOR",G31:G32)</f>
        <v>0</v>
      </c>
      <c r="H30" s="235"/>
      <c r="I30" s="235">
        <f>SUM(I31:I32)</f>
        <v>0</v>
      </c>
      <c r="J30" s="235"/>
      <c r="K30" s="235">
        <f>SUM(K31:K32)</f>
        <v>0</v>
      </c>
      <c r="L30" s="235"/>
      <c r="M30" s="235">
        <f>SUM(M31:M32)</f>
        <v>0</v>
      </c>
      <c r="N30" s="234"/>
      <c r="O30" s="234">
        <f>SUM(O31:O32)</f>
        <v>0</v>
      </c>
      <c r="P30" s="234"/>
      <c r="Q30" s="234">
        <f>SUM(Q31:Q32)</f>
        <v>0.36</v>
      </c>
      <c r="R30" s="235"/>
      <c r="S30" s="235"/>
      <c r="T30" s="236"/>
      <c r="U30" s="230"/>
      <c r="V30" s="230">
        <f>SUM(V31:V32)</f>
        <v>0</v>
      </c>
      <c r="W30" s="230"/>
      <c r="X30" s="230"/>
      <c r="Y30" s="230"/>
      <c r="AG30" t="s">
        <v>273</v>
      </c>
    </row>
    <row r="31" spans="1:60" outlineLevel="1" x14ac:dyDescent="0.2">
      <c r="A31" s="241">
        <v>8</v>
      </c>
      <c r="B31" s="242" t="s">
        <v>2379</v>
      </c>
      <c r="C31" s="252" t="s">
        <v>2380</v>
      </c>
      <c r="D31" s="243" t="s">
        <v>367</v>
      </c>
      <c r="E31" s="244">
        <v>6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0</v>
      </c>
      <c r="O31" s="244">
        <f>ROUND(E31*N31,2)</f>
        <v>0</v>
      </c>
      <c r="P31" s="244">
        <v>0.06</v>
      </c>
      <c r="Q31" s="244">
        <f>ROUND(E31*P31,2)</f>
        <v>0.36</v>
      </c>
      <c r="R31" s="246"/>
      <c r="S31" s="246" t="s">
        <v>333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389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2381</v>
      </c>
      <c r="D32" s="228"/>
      <c r="E32" s="229">
        <v>6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1" t="s">
        <v>272</v>
      </c>
      <c r="B33" s="232" t="s">
        <v>171</v>
      </c>
      <c r="C33" s="251" t="s">
        <v>172</v>
      </c>
      <c r="D33" s="233"/>
      <c r="E33" s="234"/>
      <c r="F33" s="235"/>
      <c r="G33" s="235">
        <f>SUMIF(AG34:AG41,"&lt;&gt;NOR",G34:G41)</f>
        <v>0</v>
      </c>
      <c r="H33" s="235"/>
      <c r="I33" s="235">
        <f>SUM(I34:I41)</f>
        <v>0</v>
      </c>
      <c r="J33" s="235"/>
      <c r="K33" s="235">
        <f>SUM(K34:K41)</f>
        <v>0</v>
      </c>
      <c r="L33" s="235"/>
      <c r="M33" s="235">
        <f>SUM(M34:M41)</f>
        <v>0</v>
      </c>
      <c r="N33" s="234"/>
      <c r="O33" s="234">
        <f>SUM(O34:O41)</f>
        <v>0</v>
      </c>
      <c r="P33" s="234"/>
      <c r="Q33" s="234">
        <f>SUM(Q34:Q41)</f>
        <v>2.99</v>
      </c>
      <c r="R33" s="235"/>
      <c r="S33" s="235"/>
      <c r="T33" s="236"/>
      <c r="U33" s="230"/>
      <c r="V33" s="230">
        <f>SUM(V34:V41)</f>
        <v>0</v>
      </c>
      <c r="W33" s="230"/>
      <c r="X33" s="230"/>
      <c r="Y33" s="230"/>
      <c r="AG33" t="s">
        <v>273</v>
      </c>
    </row>
    <row r="34" spans="1:60" outlineLevel="1" x14ac:dyDescent="0.2">
      <c r="A34" s="241">
        <v>9</v>
      </c>
      <c r="B34" s="242" t="s">
        <v>1154</v>
      </c>
      <c r="C34" s="252" t="s">
        <v>1155</v>
      </c>
      <c r="D34" s="243" t="s">
        <v>400</v>
      </c>
      <c r="E34" s="244">
        <v>0.5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3.3169999999999998E-2</v>
      </c>
      <c r="Q34" s="244">
        <f>ROUND(E34*P34,2)</f>
        <v>0.02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281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1156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5" t="s">
        <v>1157</v>
      </c>
      <c r="D36" s="228"/>
      <c r="E36" s="229">
        <v>0.5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10</v>
      </c>
      <c r="B37" s="242" t="s">
        <v>519</v>
      </c>
      <c r="C37" s="252" t="s">
        <v>520</v>
      </c>
      <c r="D37" s="243" t="s">
        <v>400</v>
      </c>
      <c r="E37" s="244">
        <v>0.84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4.6000000000000001E-4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281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3" t="s">
        <v>521</v>
      </c>
      <c r="D38" s="248"/>
      <c r="E38" s="248"/>
      <c r="F38" s="248"/>
      <c r="G38" s="248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5" t="s">
        <v>1192</v>
      </c>
      <c r="D39" s="228"/>
      <c r="E39" s="229">
        <v>0.84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11</v>
      </c>
      <c r="B40" s="242" t="s">
        <v>523</v>
      </c>
      <c r="C40" s="252" t="s">
        <v>524</v>
      </c>
      <c r="D40" s="243" t="s">
        <v>415</v>
      </c>
      <c r="E40" s="244">
        <v>1.35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1.82E-3</v>
      </c>
      <c r="O40" s="244">
        <f>ROUND(E40*N40,2)</f>
        <v>0</v>
      </c>
      <c r="P40" s="244">
        <v>2.2000000000000002</v>
      </c>
      <c r="Q40" s="244">
        <f>ROUND(E40*P40,2)</f>
        <v>2.97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281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2382</v>
      </c>
      <c r="D41" s="228"/>
      <c r="E41" s="229">
        <v>1.35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31" t="s">
        <v>272</v>
      </c>
      <c r="B42" s="232" t="s">
        <v>174</v>
      </c>
      <c r="C42" s="251" t="s">
        <v>175</v>
      </c>
      <c r="D42" s="233"/>
      <c r="E42" s="234"/>
      <c r="F42" s="235"/>
      <c r="G42" s="235">
        <f>SUMIF(AG43:AG43,"&lt;&gt;NOR",G43:G43)</f>
        <v>0</v>
      </c>
      <c r="H42" s="235"/>
      <c r="I42" s="235">
        <f>SUM(I43:I43)</f>
        <v>0</v>
      </c>
      <c r="J42" s="235"/>
      <c r="K42" s="235">
        <f>SUM(K43:K43)</f>
        <v>0</v>
      </c>
      <c r="L42" s="235"/>
      <c r="M42" s="235">
        <f>SUM(M43:M43)</f>
        <v>0</v>
      </c>
      <c r="N42" s="234"/>
      <c r="O42" s="234">
        <f>SUM(O43:O43)</f>
        <v>0</v>
      </c>
      <c r="P42" s="234"/>
      <c r="Q42" s="234">
        <f>SUM(Q43:Q43)</f>
        <v>0</v>
      </c>
      <c r="R42" s="235"/>
      <c r="S42" s="235"/>
      <c r="T42" s="236"/>
      <c r="U42" s="230"/>
      <c r="V42" s="230">
        <f>SUM(V43:V43)</f>
        <v>0</v>
      </c>
      <c r="W42" s="230"/>
      <c r="X42" s="230"/>
      <c r="Y42" s="230"/>
      <c r="AG42" t="s">
        <v>273</v>
      </c>
    </row>
    <row r="43" spans="1:60" outlineLevel="1" x14ac:dyDescent="0.2">
      <c r="A43" s="259">
        <v>12</v>
      </c>
      <c r="B43" s="260" t="s">
        <v>529</v>
      </c>
      <c r="C43" s="268" t="s">
        <v>530</v>
      </c>
      <c r="D43" s="261" t="s">
        <v>531</v>
      </c>
      <c r="E43" s="262">
        <v>16.528490000000001</v>
      </c>
      <c r="F43" s="263"/>
      <c r="G43" s="264">
        <f>ROUND(E43*F43,2)</f>
        <v>0</v>
      </c>
      <c r="H43" s="263"/>
      <c r="I43" s="264">
        <f>ROUND(E43*H43,2)</f>
        <v>0</v>
      </c>
      <c r="J43" s="263"/>
      <c r="K43" s="264">
        <f>ROUND(E43*J43,2)</f>
        <v>0</v>
      </c>
      <c r="L43" s="264">
        <v>21</v>
      </c>
      <c r="M43" s="264">
        <f>G43*(1+L43/100)</f>
        <v>0</v>
      </c>
      <c r="N43" s="262">
        <v>0</v>
      </c>
      <c r="O43" s="262">
        <f>ROUND(E43*N43,2)</f>
        <v>0</v>
      </c>
      <c r="P43" s="262">
        <v>0</v>
      </c>
      <c r="Q43" s="262">
        <f>ROUND(E43*P43,2)</f>
        <v>0</v>
      </c>
      <c r="R43" s="264"/>
      <c r="S43" s="264" t="s">
        <v>333</v>
      </c>
      <c r="T43" s="265" t="s">
        <v>278</v>
      </c>
      <c r="U43" s="223">
        <v>0</v>
      </c>
      <c r="V43" s="223">
        <f>ROUND(E43*U43,2)</f>
        <v>0</v>
      </c>
      <c r="W43" s="223"/>
      <c r="X43" s="223" t="s">
        <v>532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533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231" t="s">
        <v>272</v>
      </c>
      <c r="B44" s="232" t="s">
        <v>180</v>
      </c>
      <c r="C44" s="251" t="s">
        <v>181</v>
      </c>
      <c r="D44" s="233"/>
      <c r="E44" s="234"/>
      <c r="F44" s="235"/>
      <c r="G44" s="235">
        <f>SUMIF(AG45:AG71,"&lt;&gt;NOR",G45:G71)</f>
        <v>0</v>
      </c>
      <c r="H44" s="235"/>
      <c r="I44" s="235">
        <f>SUM(I45:I71)</f>
        <v>0</v>
      </c>
      <c r="J44" s="235"/>
      <c r="K44" s="235">
        <f>SUM(K45:K71)</f>
        <v>0</v>
      </c>
      <c r="L44" s="235"/>
      <c r="M44" s="235">
        <f>SUM(M45:M71)</f>
        <v>0</v>
      </c>
      <c r="N44" s="234"/>
      <c r="O44" s="234">
        <f>SUM(O45:O71)</f>
        <v>2.63</v>
      </c>
      <c r="P44" s="234"/>
      <c r="Q44" s="234">
        <f>SUM(Q45:Q71)</f>
        <v>6.4</v>
      </c>
      <c r="R44" s="235"/>
      <c r="S44" s="235"/>
      <c r="T44" s="236"/>
      <c r="U44" s="230"/>
      <c r="V44" s="230">
        <f>SUM(V45:V71)</f>
        <v>0</v>
      </c>
      <c r="W44" s="230"/>
      <c r="X44" s="230"/>
      <c r="Y44" s="230"/>
      <c r="AG44" t="s">
        <v>273</v>
      </c>
    </row>
    <row r="45" spans="1:60" outlineLevel="1" x14ac:dyDescent="0.2">
      <c r="A45" s="241">
        <v>13</v>
      </c>
      <c r="B45" s="242" t="s">
        <v>1193</v>
      </c>
      <c r="C45" s="252" t="s">
        <v>1194</v>
      </c>
      <c r="D45" s="243" t="s">
        <v>359</v>
      </c>
      <c r="E45" s="244">
        <v>200.2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0</v>
      </c>
      <c r="O45" s="244">
        <f>ROUND(E45*N45,2)</f>
        <v>0</v>
      </c>
      <c r="P45" s="244">
        <v>1.4E-2</v>
      </c>
      <c r="Q45" s="244">
        <f>ROUND(E45*P45,2)</f>
        <v>2.8</v>
      </c>
      <c r="R45" s="246"/>
      <c r="S45" s="246" t="s">
        <v>333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599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5" t="s">
        <v>2383</v>
      </c>
      <c r="D46" s="228"/>
      <c r="E46" s="229">
        <v>52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19"/>
      <c r="B47" s="220"/>
      <c r="C47" s="255" t="s">
        <v>2384</v>
      </c>
      <c r="D47" s="228"/>
      <c r="E47" s="229">
        <v>98.2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19"/>
      <c r="B48" s="220"/>
      <c r="C48" s="255" t="s">
        <v>629</v>
      </c>
      <c r="D48" s="228"/>
      <c r="E48" s="229">
        <v>50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1">
        <v>14</v>
      </c>
      <c r="B49" s="242" t="s">
        <v>1196</v>
      </c>
      <c r="C49" s="252" t="s">
        <v>1197</v>
      </c>
      <c r="D49" s="243" t="s">
        <v>359</v>
      </c>
      <c r="E49" s="244">
        <v>600.6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4">
        <v>0</v>
      </c>
      <c r="O49" s="244">
        <f>ROUND(E49*N49,2)</f>
        <v>0</v>
      </c>
      <c r="P49" s="244">
        <v>6.0000000000000001E-3</v>
      </c>
      <c r="Q49" s="244">
        <f>ROUND(E49*P49,2)</f>
        <v>3.6</v>
      </c>
      <c r="R49" s="246"/>
      <c r="S49" s="246" t="s">
        <v>333</v>
      </c>
      <c r="T49" s="247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389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19"/>
      <c r="B50" s="220"/>
      <c r="C50" s="255" t="s">
        <v>2385</v>
      </c>
      <c r="D50" s="228"/>
      <c r="E50" s="229">
        <v>600.6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41">
        <v>15</v>
      </c>
      <c r="B51" s="242" t="s">
        <v>1199</v>
      </c>
      <c r="C51" s="252" t="s">
        <v>1200</v>
      </c>
      <c r="D51" s="243" t="s">
        <v>359</v>
      </c>
      <c r="E51" s="244">
        <v>179.5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1.0710000000000001E-2</v>
      </c>
      <c r="O51" s="244">
        <f>ROUND(E51*N51,2)</f>
        <v>1.92</v>
      </c>
      <c r="P51" s="244">
        <v>0</v>
      </c>
      <c r="Q51" s="244">
        <f>ROUND(E51*P51,2)</f>
        <v>0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599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3" t="s">
        <v>1201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5" t="s">
        <v>2383</v>
      </c>
      <c r="D53" s="228"/>
      <c r="E53" s="229">
        <v>52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19"/>
      <c r="B54" s="220"/>
      <c r="C54" s="255" t="s">
        <v>2386</v>
      </c>
      <c r="D54" s="228"/>
      <c r="E54" s="229">
        <v>100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19"/>
      <c r="B55" s="220"/>
      <c r="C55" s="255" t="s">
        <v>2387</v>
      </c>
      <c r="D55" s="228"/>
      <c r="E55" s="229">
        <v>19.5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19"/>
      <c r="B56" s="220"/>
      <c r="C56" s="255" t="s">
        <v>2388</v>
      </c>
      <c r="D56" s="228"/>
      <c r="E56" s="229">
        <v>8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16</v>
      </c>
      <c r="B57" s="242" t="s">
        <v>1202</v>
      </c>
      <c r="C57" s="252" t="s">
        <v>1203</v>
      </c>
      <c r="D57" s="243" t="s">
        <v>359</v>
      </c>
      <c r="E57" s="244">
        <v>179.5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0</v>
      </c>
      <c r="O57" s="244">
        <f>ROUND(E57*N57,2)</f>
        <v>0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599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3" t="s">
        <v>1204</v>
      </c>
      <c r="D58" s="248"/>
      <c r="E58" s="248"/>
      <c r="F58" s="248"/>
      <c r="G58" s="248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5" t="s">
        <v>2383</v>
      </c>
      <c r="D59" s="228"/>
      <c r="E59" s="229">
        <v>52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19"/>
      <c r="B60" s="220"/>
      <c r="C60" s="255" t="s">
        <v>2386</v>
      </c>
      <c r="D60" s="228"/>
      <c r="E60" s="229">
        <v>100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19"/>
      <c r="B61" s="220"/>
      <c r="C61" s="255" t="s">
        <v>2387</v>
      </c>
      <c r="D61" s="228"/>
      <c r="E61" s="229">
        <v>19.5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19"/>
      <c r="B62" s="220"/>
      <c r="C62" s="255" t="s">
        <v>2388</v>
      </c>
      <c r="D62" s="228"/>
      <c r="E62" s="229">
        <v>8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41">
        <v>17</v>
      </c>
      <c r="B63" s="242" t="s">
        <v>1205</v>
      </c>
      <c r="C63" s="252" t="s">
        <v>1206</v>
      </c>
      <c r="D63" s="243" t="s">
        <v>359</v>
      </c>
      <c r="E63" s="244">
        <v>179.5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1.4999999999999999E-4</v>
      </c>
      <c r="O63" s="244">
        <f>ROUND(E63*N63,2)</f>
        <v>0.03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599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5" t="s">
        <v>2389</v>
      </c>
      <c r="D64" s="228"/>
      <c r="E64" s="229">
        <v>152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19"/>
      <c r="B65" s="220"/>
      <c r="C65" s="255" t="s">
        <v>2387</v>
      </c>
      <c r="D65" s="228"/>
      <c r="E65" s="229">
        <v>19.5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19"/>
      <c r="B66" s="220"/>
      <c r="C66" s="255" t="s">
        <v>2388</v>
      </c>
      <c r="D66" s="228"/>
      <c r="E66" s="229">
        <v>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18</v>
      </c>
      <c r="B67" s="242" t="s">
        <v>1207</v>
      </c>
      <c r="C67" s="252" t="s">
        <v>1208</v>
      </c>
      <c r="D67" s="243" t="s">
        <v>359</v>
      </c>
      <c r="E67" s="244">
        <v>197.22499999999999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3.47E-3</v>
      </c>
      <c r="O67" s="244">
        <f>ROUND(E67*N67,2)</f>
        <v>0.68</v>
      </c>
      <c r="P67" s="244">
        <v>0</v>
      </c>
      <c r="Q67" s="244">
        <f>ROUND(E67*P67,2)</f>
        <v>0</v>
      </c>
      <c r="R67" s="246"/>
      <c r="S67" s="246" t="s">
        <v>277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609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610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3" t="s">
        <v>1204</v>
      </c>
      <c r="D68" s="248"/>
      <c r="E68" s="248"/>
      <c r="F68" s="248"/>
      <c r="G68" s="248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5" t="s">
        <v>2390</v>
      </c>
      <c r="D69" s="228"/>
      <c r="E69" s="229">
        <v>174.8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19"/>
      <c r="B70" s="220"/>
      <c r="C70" s="255" t="s">
        <v>2391</v>
      </c>
      <c r="D70" s="228"/>
      <c r="E70" s="229">
        <v>22.43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>
        <v>19</v>
      </c>
      <c r="B71" s="220" t="s">
        <v>1210</v>
      </c>
      <c r="C71" s="271" t="s">
        <v>1211</v>
      </c>
      <c r="D71" s="221" t="s">
        <v>0</v>
      </c>
      <c r="E71" s="267"/>
      <c r="F71" s="224"/>
      <c r="G71" s="223">
        <f>ROUND(E71*F71,2)</f>
        <v>0</v>
      </c>
      <c r="H71" s="224"/>
      <c r="I71" s="223">
        <f>ROUND(E71*H71,2)</f>
        <v>0</v>
      </c>
      <c r="J71" s="224"/>
      <c r="K71" s="223">
        <f>ROUND(E71*J71,2)</f>
        <v>0</v>
      </c>
      <c r="L71" s="223">
        <v>21</v>
      </c>
      <c r="M71" s="223">
        <f>G71*(1+L71/100)</f>
        <v>0</v>
      </c>
      <c r="N71" s="222">
        <v>0</v>
      </c>
      <c r="O71" s="222">
        <f>ROUND(E71*N71,2)</f>
        <v>0</v>
      </c>
      <c r="P71" s="222">
        <v>0</v>
      </c>
      <c r="Q71" s="222">
        <f>ROUND(E71*P71,2)</f>
        <v>0</v>
      </c>
      <c r="R71" s="223"/>
      <c r="S71" s="223" t="s">
        <v>333</v>
      </c>
      <c r="T71" s="223" t="s">
        <v>278</v>
      </c>
      <c r="U71" s="223">
        <v>0</v>
      </c>
      <c r="V71" s="223">
        <f>ROUND(E71*U71,2)</f>
        <v>0</v>
      </c>
      <c r="W71" s="223"/>
      <c r="X71" s="223" t="s">
        <v>532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533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31" t="s">
        <v>272</v>
      </c>
      <c r="B72" s="232" t="s">
        <v>182</v>
      </c>
      <c r="C72" s="251" t="s">
        <v>183</v>
      </c>
      <c r="D72" s="233"/>
      <c r="E72" s="234"/>
      <c r="F72" s="235"/>
      <c r="G72" s="235">
        <f>SUMIF(AG73:AG91,"&lt;&gt;NOR",G73:G91)</f>
        <v>0</v>
      </c>
      <c r="H72" s="235"/>
      <c r="I72" s="235">
        <f>SUM(I73:I91)</f>
        <v>0</v>
      </c>
      <c r="J72" s="235"/>
      <c r="K72" s="235">
        <f>SUM(K73:K91)</f>
        <v>0</v>
      </c>
      <c r="L72" s="235"/>
      <c r="M72" s="235">
        <f>SUM(M73:M91)</f>
        <v>0</v>
      </c>
      <c r="N72" s="234"/>
      <c r="O72" s="234">
        <f>SUM(O73:O91)</f>
        <v>1.49</v>
      </c>
      <c r="P72" s="234"/>
      <c r="Q72" s="234">
        <f>SUM(Q73:Q91)</f>
        <v>0.11</v>
      </c>
      <c r="R72" s="235"/>
      <c r="S72" s="235"/>
      <c r="T72" s="236"/>
      <c r="U72" s="230"/>
      <c r="V72" s="230">
        <f>SUM(V73:V91)</f>
        <v>0</v>
      </c>
      <c r="W72" s="230"/>
      <c r="X72" s="230"/>
      <c r="Y72" s="230"/>
      <c r="AG72" t="s">
        <v>273</v>
      </c>
    </row>
    <row r="73" spans="1:60" outlineLevel="1" x14ac:dyDescent="0.2">
      <c r="A73" s="241">
        <v>20</v>
      </c>
      <c r="B73" s="242" t="s">
        <v>1212</v>
      </c>
      <c r="C73" s="252" t="s">
        <v>1213</v>
      </c>
      <c r="D73" s="243" t="s">
        <v>359</v>
      </c>
      <c r="E73" s="244">
        <v>102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0</v>
      </c>
      <c r="O73" s="244">
        <f>ROUND(E73*N73,2)</f>
        <v>0</v>
      </c>
      <c r="P73" s="244">
        <v>1.1000000000000001E-3</v>
      </c>
      <c r="Q73" s="244">
        <f>ROUND(E73*P73,2)</f>
        <v>0.11</v>
      </c>
      <c r="R73" s="246"/>
      <c r="S73" s="246" t="s">
        <v>333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599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5" t="s">
        <v>409</v>
      </c>
      <c r="D74" s="228"/>
      <c r="E74" s="229"/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19"/>
      <c r="B75" s="220"/>
      <c r="C75" s="255" t="s">
        <v>2383</v>
      </c>
      <c r="D75" s="228"/>
      <c r="E75" s="229">
        <v>52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19"/>
      <c r="B76" s="220"/>
      <c r="C76" s="255" t="s">
        <v>629</v>
      </c>
      <c r="D76" s="228"/>
      <c r="E76" s="229">
        <v>50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1">
        <v>21</v>
      </c>
      <c r="B77" s="242" t="s">
        <v>1215</v>
      </c>
      <c r="C77" s="252" t="s">
        <v>1216</v>
      </c>
      <c r="D77" s="243" t="s">
        <v>359</v>
      </c>
      <c r="E77" s="244">
        <v>141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4">
        <v>3.3E-4</v>
      </c>
      <c r="O77" s="244">
        <f>ROUND(E77*N77,2)</f>
        <v>0.05</v>
      </c>
      <c r="P77" s="244">
        <v>0</v>
      </c>
      <c r="Q77" s="244">
        <f>ROUND(E77*P77,2)</f>
        <v>0</v>
      </c>
      <c r="R77" s="246"/>
      <c r="S77" s="246" t="s">
        <v>333</v>
      </c>
      <c r="T77" s="247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599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5" t="s">
        <v>2383</v>
      </c>
      <c r="D78" s="228"/>
      <c r="E78" s="229">
        <v>52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19"/>
      <c r="B79" s="220"/>
      <c r="C79" s="255" t="s">
        <v>629</v>
      </c>
      <c r="D79" s="228"/>
      <c r="E79" s="229">
        <v>50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19"/>
      <c r="B80" s="220"/>
      <c r="C80" s="255" t="s">
        <v>2392</v>
      </c>
      <c r="D80" s="228"/>
      <c r="E80" s="229">
        <v>39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1">
        <v>22</v>
      </c>
      <c r="B81" s="242" t="s">
        <v>2393</v>
      </c>
      <c r="C81" s="252" t="s">
        <v>2394</v>
      </c>
      <c r="D81" s="243" t="s">
        <v>359</v>
      </c>
      <c r="E81" s="244">
        <v>19.5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0</v>
      </c>
      <c r="O81" s="244">
        <f>ROUND(E81*N81,2)</f>
        <v>0</v>
      </c>
      <c r="P81" s="244">
        <v>0</v>
      </c>
      <c r="Q81" s="244">
        <f>ROUND(E81*P81,2)</f>
        <v>0</v>
      </c>
      <c r="R81" s="246"/>
      <c r="S81" s="246" t="s">
        <v>333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599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3" t="s">
        <v>2395</v>
      </c>
      <c r="D82" s="248"/>
      <c r="E82" s="248"/>
      <c r="F82" s="248"/>
      <c r="G82" s="248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2396</v>
      </c>
      <c r="D83" s="228"/>
      <c r="E83" s="229">
        <v>19.5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1">
        <v>23</v>
      </c>
      <c r="B84" s="242" t="s">
        <v>2397</v>
      </c>
      <c r="C84" s="252" t="s">
        <v>2398</v>
      </c>
      <c r="D84" s="243" t="s">
        <v>415</v>
      </c>
      <c r="E84" s="244">
        <v>1.95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2.5000000000000001E-2</v>
      </c>
      <c r="O84" s="244">
        <f>ROUND(E84*N84,2)</f>
        <v>0.05</v>
      </c>
      <c r="P84" s="244">
        <v>0</v>
      </c>
      <c r="Q84" s="244">
        <f>ROUND(E84*P84,2)</f>
        <v>0</v>
      </c>
      <c r="R84" s="246" t="s">
        <v>608</v>
      </c>
      <c r="S84" s="246" t="s">
        <v>333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609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610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5" t="s">
        <v>2399</v>
      </c>
      <c r="D85" s="228"/>
      <c r="E85" s="229">
        <v>1.95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1">
        <v>24</v>
      </c>
      <c r="B86" s="242" t="s">
        <v>2400</v>
      </c>
      <c r="C86" s="252" t="s">
        <v>2401</v>
      </c>
      <c r="D86" s="243" t="s">
        <v>415</v>
      </c>
      <c r="E86" s="244">
        <v>3.45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2.5000000000000001E-2</v>
      </c>
      <c r="O86" s="244">
        <f>ROUND(E86*N86,2)</f>
        <v>0.09</v>
      </c>
      <c r="P86" s="244">
        <v>0</v>
      </c>
      <c r="Q86" s="244">
        <f>ROUND(E86*P86,2)</f>
        <v>0</v>
      </c>
      <c r="R86" s="246" t="s">
        <v>608</v>
      </c>
      <c r="S86" s="246" t="s">
        <v>333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609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610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2402</v>
      </c>
      <c r="D87" s="228"/>
      <c r="E87" s="229">
        <v>3.45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25</v>
      </c>
      <c r="B88" s="242" t="s">
        <v>1217</v>
      </c>
      <c r="C88" s="252" t="s">
        <v>1218</v>
      </c>
      <c r="D88" s="243" t="s">
        <v>359</v>
      </c>
      <c r="E88" s="244">
        <v>155.1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8.3999999999999995E-3</v>
      </c>
      <c r="O88" s="244">
        <f>ROUND(E88*N88,2)</f>
        <v>1.3</v>
      </c>
      <c r="P88" s="244">
        <v>0</v>
      </c>
      <c r="Q88" s="244">
        <f>ROUND(E88*P88,2)</f>
        <v>0</v>
      </c>
      <c r="R88" s="246" t="s">
        <v>608</v>
      </c>
      <c r="S88" s="246" t="s">
        <v>333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609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610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3" t="s">
        <v>1219</v>
      </c>
      <c r="D89" s="248"/>
      <c r="E89" s="248"/>
      <c r="F89" s="248"/>
      <c r="G89" s="248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5" t="s">
        <v>2403</v>
      </c>
      <c r="D90" s="228"/>
      <c r="E90" s="229">
        <v>155.1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>
        <v>26</v>
      </c>
      <c r="B91" s="220" t="s">
        <v>654</v>
      </c>
      <c r="C91" s="271" t="s">
        <v>655</v>
      </c>
      <c r="D91" s="221" t="s">
        <v>0</v>
      </c>
      <c r="E91" s="267"/>
      <c r="F91" s="224"/>
      <c r="G91" s="223">
        <f>ROUND(E91*F91,2)</f>
        <v>0</v>
      </c>
      <c r="H91" s="224"/>
      <c r="I91" s="223">
        <f>ROUND(E91*H91,2)</f>
        <v>0</v>
      </c>
      <c r="J91" s="224"/>
      <c r="K91" s="223">
        <f>ROUND(E91*J91,2)</f>
        <v>0</v>
      </c>
      <c r="L91" s="223">
        <v>21</v>
      </c>
      <c r="M91" s="223">
        <f>G91*(1+L91/100)</f>
        <v>0</v>
      </c>
      <c r="N91" s="222">
        <v>0</v>
      </c>
      <c r="O91" s="222">
        <f>ROUND(E91*N91,2)</f>
        <v>0</v>
      </c>
      <c r="P91" s="222">
        <v>0</v>
      </c>
      <c r="Q91" s="222">
        <f>ROUND(E91*P91,2)</f>
        <v>0</v>
      </c>
      <c r="R91" s="223"/>
      <c r="S91" s="223" t="s">
        <v>333</v>
      </c>
      <c r="T91" s="223" t="s">
        <v>278</v>
      </c>
      <c r="U91" s="223">
        <v>0</v>
      </c>
      <c r="V91" s="223">
        <f>ROUND(E91*U91,2)</f>
        <v>0</v>
      </c>
      <c r="W91" s="223"/>
      <c r="X91" s="223" t="s">
        <v>532</v>
      </c>
      <c r="Y91" s="223" t="s">
        <v>280</v>
      </c>
      <c r="Z91" s="212"/>
      <c r="AA91" s="212"/>
      <c r="AB91" s="212"/>
      <c r="AC91" s="212"/>
      <c r="AD91" s="212"/>
      <c r="AE91" s="212"/>
      <c r="AF91" s="212"/>
      <c r="AG91" s="212" t="s">
        <v>533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x14ac:dyDescent="0.2">
      <c r="A92" s="231" t="s">
        <v>272</v>
      </c>
      <c r="B92" s="232" t="s">
        <v>186</v>
      </c>
      <c r="C92" s="251" t="s">
        <v>187</v>
      </c>
      <c r="D92" s="233"/>
      <c r="E92" s="234"/>
      <c r="F92" s="235"/>
      <c r="G92" s="235">
        <f>SUMIF(AG93:AG100,"&lt;&gt;NOR",G93:G100)</f>
        <v>0</v>
      </c>
      <c r="H92" s="235"/>
      <c r="I92" s="235">
        <f>SUM(I93:I100)</f>
        <v>0</v>
      </c>
      <c r="J92" s="235"/>
      <c r="K92" s="235">
        <f>SUM(K93:K100)</f>
        <v>0</v>
      </c>
      <c r="L92" s="235"/>
      <c r="M92" s="235">
        <f>SUM(M93:M100)</f>
        <v>0</v>
      </c>
      <c r="N92" s="234"/>
      <c r="O92" s="234">
        <f>SUM(O93:O100)</f>
        <v>0</v>
      </c>
      <c r="P92" s="234"/>
      <c r="Q92" s="234">
        <f>SUM(Q93:Q100)</f>
        <v>0</v>
      </c>
      <c r="R92" s="235"/>
      <c r="S92" s="235"/>
      <c r="T92" s="236"/>
      <c r="U92" s="230"/>
      <c r="V92" s="230">
        <f>SUM(V93:V100)</f>
        <v>0</v>
      </c>
      <c r="W92" s="230"/>
      <c r="X92" s="230"/>
      <c r="Y92" s="230"/>
      <c r="AG92" t="s">
        <v>273</v>
      </c>
    </row>
    <row r="93" spans="1:60" outlineLevel="1" x14ac:dyDescent="0.2">
      <c r="A93" s="241">
        <v>27</v>
      </c>
      <c r="B93" s="242" t="s">
        <v>2404</v>
      </c>
      <c r="C93" s="252" t="s">
        <v>2405</v>
      </c>
      <c r="D93" s="243" t="s">
        <v>367</v>
      </c>
      <c r="E93" s="244">
        <v>1</v>
      </c>
      <c r="F93" s="245"/>
      <c r="G93" s="246">
        <f>ROUND(E93*F93,2)</f>
        <v>0</v>
      </c>
      <c r="H93" s="245"/>
      <c r="I93" s="246">
        <f>ROUND(E93*H93,2)</f>
        <v>0</v>
      </c>
      <c r="J93" s="245"/>
      <c r="K93" s="246">
        <f>ROUND(E93*J93,2)</f>
        <v>0</v>
      </c>
      <c r="L93" s="246">
        <v>21</v>
      </c>
      <c r="M93" s="246">
        <f>G93*(1+L93/100)</f>
        <v>0</v>
      </c>
      <c r="N93" s="244">
        <v>2.2200000000000002E-3</v>
      </c>
      <c r="O93" s="244">
        <f>ROUND(E93*N93,2)</f>
        <v>0</v>
      </c>
      <c r="P93" s="244">
        <v>0</v>
      </c>
      <c r="Q93" s="244">
        <f>ROUND(E93*P93,2)</f>
        <v>0</v>
      </c>
      <c r="R93" s="246"/>
      <c r="S93" s="246" t="s">
        <v>333</v>
      </c>
      <c r="T93" s="247" t="s">
        <v>278</v>
      </c>
      <c r="U93" s="223">
        <v>0</v>
      </c>
      <c r="V93" s="223">
        <f>ROUND(E93*U93,2)</f>
        <v>0</v>
      </c>
      <c r="W93" s="223"/>
      <c r="X93" s="223" t="s">
        <v>279</v>
      </c>
      <c r="Y93" s="223" t="s">
        <v>280</v>
      </c>
      <c r="Z93" s="212"/>
      <c r="AA93" s="212"/>
      <c r="AB93" s="212"/>
      <c r="AC93" s="212"/>
      <c r="AD93" s="212"/>
      <c r="AE93" s="212"/>
      <c r="AF93" s="212"/>
      <c r="AG93" s="212" t="s">
        <v>320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19"/>
      <c r="B94" s="220"/>
      <c r="C94" s="253" t="s">
        <v>2406</v>
      </c>
      <c r="D94" s="248"/>
      <c r="E94" s="248"/>
      <c r="F94" s="248"/>
      <c r="G94" s="248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45" outlineLevel="3" x14ac:dyDescent="0.2">
      <c r="A95" s="219"/>
      <c r="B95" s="220"/>
      <c r="C95" s="254" t="s">
        <v>2407</v>
      </c>
      <c r="D95" s="249"/>
      <c r="E95" s="249"/>
      <c r="F95" s="249"/>
      <c r="G95" s="24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50" t="str">
        <f>C95</f>
        <v>Položka obsahuje: osazení vpusti, vyplnění prostoru mezi vpustí a stropní konstrukcí tepelně izolačním materiálem, ukotvení vpusti šrouby, //, vytvoření otvoru v tepelné izolaci a zahloubení mělké mísy, osazení těsnicího kroužku do potrubí, osazení nástavce vpusti a jeho případná délková úprava, ukotvení do podkladu, přitavení hydroizolace k manžetě, doplnění manžety pojistnou zálivkovou hmotou, osazení koše. Včetně dodávky materiálu.</v>
      </c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19"/>
      <c r="B96" s="220"/>
      <c r="C96" s="254" t="s">
        <v>2408</v>
      </c>
      <c r="D96" s="249"/>
      <c r="E96" s="249"/>
      <c r="F96" s="249"/>
      <c r="G96" s="24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5" t="s">
        <v>2409</v>
      </c>
      <c r="D97" s="228"/>
      <c r="E97" s="229">
        <v>1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1">
        <v>28</v>
      </c>
      <c r="B98" s="242" t="s">
        <v>2410</v>
      </c>
      <c r="C98" s="252" t="s">
        <v>2411</v>
      </c>
      <c r="D98" s="243" t="s">
        <v>367</v>
      </c>
      <c r="E98" s="244">
        <v>1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4">
        <v>1E-4</v>
      </c>
      <c r="O98" s="244">
        <f>ROUND(E98*N98,2)</f>
        <v>0</v>
      </c>
      <c r="P98" s="244">
        <v>0</v>
      </c>
      <c r="Q98" s="244">
        <f>ROUND(E98*P98,2)</f>
        <v>0</v>
      </c>
      <c r="R98" s="246"/>
      <c r="S98" s="246" t="s">
        <v>333</v>
      </c>
      <c r="T98" s="247" t="s">
        <v>278</v>
      </c>
      <c r="U98" s="223">
        <v>0</v>
      </c>
      <c r="V98" s="223">
        <f>ROUND(E98*U98,2)</f>
        <v>0</v>
      </c>
      <c r="W98" s="223"/>
      <c r="X98" s="223" t="s">
        <v>279</v>
      </c>
      <c r="Y98" s="223" t="s">
        <v>280</v>
      </c>
      <c r="Z98" s="212"/>
      <c r="AA98" s="212"/>
      <c r="AB98" s="212"/>
      <c r="AC98" s="212"/>
      <c r="AD98" s="212"/>
      <c r="AE98" s="212"/>
      <c r="AF98" s="212"/>
      <c r="AG98" s="212" t="s">
        <v>599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19"/>
      <c r="B99" s="220"/>
      <c r="C99" s="255" t="s">
        <v>140</v>
      </c>
      <c r="D99" s="228"/>
      <c r="E99" s="229">
        <v>1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>
        <v>29</v>
      </c>
      <c r="B100" s="220" t="s">
        <v>2126</v>
      </c>
      <c r="C100" s="271" t="s">
        <v>1418</v>
      </c>
      <c r="D100" s="221" t="s">
        <v>0</v>
      </c>
      <c r="E100" s="267"/>
      <c r="F100" s="224"/>
      <c r="G100" s="223">
        <f>ROUND(E100*F100,2)</f>
        <v>0</v>
      </c>
      <c r="H100" s="224"/>
      <c r="I100" s="223">
        <f>ROUND(E100*H100,2)</f>
        <v>0</v>
      </c>
      <c r="J100" s="224"/>
      <c r="K100" s="223">
        <f>ROUND(E100*J100,2)</f>
        <v>0</v>
      </c>
      <c r="L100" s="223">
        <v>21</v>
      </c>
      <c r="M100" s="223">
        <f>G100*(1+L100/100)</f>
        <v>0</v>
      </c>
      <c r="N100" s="222">
        <v>0</v>
      </c>
      <c r="O100" s="222">
        <f>ROUND(E100*N100,2)</f>
        <v>0</v>
      </c>
      <c r="P100" s="222">
        <v>0</v>
      </c>
      <c r="Q100" s="222">
        <f>ROUND(E100*P100,2)</f>
        <v>0</v>
      </c>
      <c r="R100" s="223"/>
      <c r="S100" s="223" t="s">
        <v>333</v>
      </c>
      <c r="T100" s="223" t="s">
        <v>278</v>
      </c>
      <c r="U100" s="223">
        <v>0</v>
      </c>
      <c r="V100" s="223">
        <f>ROUND(E100*U100,2)</f>
        <v>0</v>
      </c>
      <c r="W100" s="223"/>
      <c r="X100" s="223" t="s">
        <v>532</v>
      </c>
      <c r="Y100" s="223" t="s">
        <v>280</v>
      </c>
      <c r="Z100" s="212"/>
      <c r="AA100" s="212"/>
      <c r="AB100" s="212"/>
      <c r="AC100" s="212"/>
      <c r="AD100" s="212"/>
      <c r="AE100" s="212"/>
      <c r="AF100" s="212"/>
      <c r="AG100" s="212" t="s">
        <v>533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31" t="s">
        <v>272</v>
      </c>
      <c r="B101" s="232" t="s">
        <v>202</v>
      </c>
      <c r="C101" s="251" t="s">
        <v>203</v>
      </c>
      <c r="D101" s="233"/>
      <c r="E101" s="234"/>
      <c r="F101" s="235"/>
      <c r="G101" s="235">
        <f>SUMIF(AG102:AG108,"&lt;&gt;NOR",G102:G108)</f>
        <v>0</v>
      </c>
      <c r="H101" s="235"/>
      <c r="I101" s="235">
        <f>SUM(I102:I108)</f>
        <v>0</v>
      </c>
      <c r="J101" s="235"/>
      <c r="K101" s="235">
        <f>SUM(K102:K108)</f>
        <v>0</v>
      </c>
      <c r="L101" s="235"/>
      <c r="M101" s="235">
        <f>SUM(M102:M108)</f>
        <v>0</v>
      </c>
      <c r="N101" s="234"/>
      <c r="O101" s="234">
        <f>SUM(O102:O108)</f>
        <v>0.14000000000000001</v>
      </c>
      <c r="P101" s="234"/>
      <c r="Q101" s="234">
        <f>SUM(Q102:Q108)</f>
        <v>1.56</v>
      </c>
      <c r="R101" s="235"/>
      <c r="S101" s="235"/>
      <c r="T101" s="236"/>
      <c r="U101" s="230"/>
      <c r="V101" s="230">
        <f>SUM(V102:V108)</f>
        <v>0</v>
      </c>
      <c r="W101" s="230"/>
      <c r="X101" s="230"/>
      <c r="Y101" s="230"/>
      <c r="AG101" t="s">
        <v>273</v>
      </c>
    </row>
    <row r="102" spans="1:60" outlineLevel="1" x14ac:dyDescent="0.2">
      <c r="A102" s="241">
        <v>30</v>
      </c>
      <c r="B102" s="242" t="s">
        <v>2412</v>
      </c>
      <c r="C102" s="252" t="s">
        <v>2413</v>
      </c>
      <c r="D102" s="243" t="s">
        <v>359</v>
      </c>
      <c r="E102" s="244">
        <v>104</v>
      </c>
      <c r="F102" s="245"/>
      <c r="G102" s="246">
        <f>ROUND(E102*F102,2)</f>
        <v>0</v>
      </c>
      <c r="H102" s="245"/>
      <c r="I102" s="246">
        <f>ROUND(E102*H102,2)</f>
        <v>0</v>
      </c>
      <c r="J102" s="245"/>
      <c r="K102" s="246">
        <f>ROUND(E102*J102,2)</f>
        <v>0</v>
      </c>
      <c r="L102" s="246">
        <v>21</v>
      </c>
      <c r="M102" s="246">
        <f>G102*(1+L102/100)</f>
        <v>0</v>
      </c>
      <c r="N102" s="244">
        <v>0</v>
      </c>
      <c r="O102" s="244">
        <f>ROUND(E102*N102,2)</f>
        <v>0</v>
      </c>
      <c r="P102" s="244">
        <v>1.4999999999999999E-2</v>
      </c>
      <c r="Q102" s="244">
        <f>ROUND(E102*P102,2)</f>
        <v>1.56</v>
      </c>
      <c r="R102" s="246"/>
      <c r="S102" s="246" t="s">
        <v>333</v>
      </c>
      <c r="T102" s="247" t="s">
        <v>278</v>
      </c>
      <c r="U102" s="223">
        <v>0</v>
      </c>
      <c r="V102" s="223">
        <f>ROUND(E102*U102,2)</f>
        <v>0</v>
      </c>
      <c r="W102" s="223"/>
      <c r="X102" s="223" t="s">
        <v>279</v>
      </c>
      <c r="Y102" s="223" t="s">
        <v>280</v>
      </c>
      <c r="Z102" s="212"/>
      <c r="AA102" s="212"/>
      <c r="AB102" s="212"/>
      <c r="AC102" s="212"/>
      <c r="AD102" s="212"/>
      <c r="AE102" s="212"/>
      <c r="AF102" s="212"/>
      <c r="AG102" s="212" t="s">
        <v>599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19"/>
      <c r="B103" s="220"/>
      <c r="C103" s="253" t="s">
        <v>2414</v>
      </c>
      <c r="D103" s="248"/>
      <c r="E103" s="248"/>
      <c r="F103" s="248"/>
      <c r="G103" s="248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283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19"/>
      <c r="B104" s="220"/>
      <c r="C104" s="255" t="s">
        <v>2415</v>
      </c>
      <c r="D104" s="228"/>
      <c r="E104" s="229">
        <v>104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1">
        <v>31</v>
      </c>
      <c r="B105" s="242" t="s">
        <v>1221</v>
      </c>
      <c r="C105" s="252" t="s">
        <v>1222</v>
      </c>
      <c r="D105" s="243" t="s">
        <v>367</v>
      </c>
      <c r="E105" s="244">
        <v>1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4">
        <v>0.14369000000000001</v>
      </c>
      <c r="O105" s="244">
        <f>ROUND(E105*N105,2)</f>
        <v>0.14000000000000001</v>
      </c>
      <c r="P105" s="244">
        <v>0</v>
      </c>
      <c r="Q105" s="244">
        <f>ROUND(E105*P105,2)</f>
        <v>0</v>
      </c>
      <c r="R105" s="246"/>
      <c r="S105" s="246" t="s">
        <v>333</v>
      </c>
      <c r="T105" s="247" t="s">
        <v>278</v>
      </c>
      <c r="U105" s="223">
        <v>0</v>
      </c>
      <c r="V105" s="223">
        <f>ROUND(E105*U105,2)</f>
        <v>0</v>
      </c>
      <c r="W105" s="223"/>
      <c r="X105" s="223" t="s">
        <v>279</v>
      </c>
      <c r="Y105" s="223" t="s">
        <v>280</v>
      </c>
      <c r="Z105" s="212"/>
      <c r="AA105" s="212"/>
      <c r="AB105" s="212"/>
      <c r="AC105" s="212"/>
      <c r="AD105" s="212"/>
      <c r="AE105" s="212"/>
      <c r="AF105" s="212"/>
      <c r="AG105" s="212" t="s">
        <v>320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3" t="s">
        <v>1223</v>
      </c>
      <c r="D106" s="248"/>
      <c r="E106" s="248"/>
      <c r="F106" s="248"/>
      <c r="G106" s="248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19"/>
      <c r="B107" s="220"/>
      <c r="C107" s="255" t="s">
        <v>140</v>
      </c>
      <c r="D107" s="228"/>
      <c r="E107" s="229">
        <v>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285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>
        <v>32</v>
      </c>
      <c r="B108" s="220" t="s">
        <v>1224</v>
      </c>
      <c r="C108" s="271" t="s">
        <v>1225</v>
      </c>
      <c r="D108" s="221" t="s">
        <v>0</v>
      </c>
      <c r="E108" s="267"/>
      <c r="F108" s="224"/>
      <c r="G108" s="223">
        <f>ROUND(E108*F108,2)</f>
        <v>0</v>
      </c>
      <c r="H108" s="224"/>
      <c r="I108" s="223">
        <f>ROUND(E108*H108,2)</f>
        <v>0</v>
      </c>
      <c r="J108" s="224"/>
      <c r="K108" s="223">
        <f>ROUND(E108*J108,2)</f>
        <v>0</v>
      </c>
      <c r="L108" s="223">
        <v>21</v>
      </c>
      <c r="M108" s="223">
        <f>G108*(1+L108/100)</f>
        <v>0</v>
      </c>
      <c r="N108" s="222">
        <v>0</v>
      </c>
      <c r="O108" s="222">
        <f>ROUND(E108*N108,2)</f>
        <v>0</v>
      </c>
      <c r="P108" s="222">
        <v>0</v>
      </c>
      <c r="Q108" s="222">
        <f>ROUND(E108*P108,2)</f>
        <v>0</v>
      </c>
      <c r="R108" s="223"/>
      <c r="S108" s="223" t="s">
        <v>333</v>
      </c>
      <c r="T108" s="223" t="s">
        <v>278</v>
      </c>
      <c r="U108" s="223">
        <v>0</v>
      </c>
      <c r="V108" s="223">
        <f>ROUND(E108*U108,2)</f>
        <v>0</v>
      </c>
      <c r="W108" s="223"/>
      <c r="X108" s="223" t="s">
        <v>532</v>
      </c>
      <c r="Y108" s="223" t="s">
        <v>280</v>
      </c>
      <c r="Z108" s="212"/>
      <c r="AA108" s="212"/>
      <c r="AB108" s="212"/>
      <c r="AC108" s="212"/>
      <c r="AD108" s="212"/>
      <c r="AE108" s="212"/>
      <c r="AF108" s="212"/>
      <c r="AG108" s="212" t="s">
        <v>533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x14ac:dyDescent="0.2">
      <c r="A109" s="231" t="s">
        <v>272</v>
      </c>
      <c r="B109" s="232" t="s">
        <v>204</v>
      </c>
      <c r="C109" s="251" t="s">
        <v>205</v>
      </c>
      <c r="D109" s="233"/>
      <c r="E109" s="234"/>
      <c r="F109" s="235"/>
      <c r="G109" s="235">
        <f>SUMIF(AG110:AG125,"&lt;&gt;NOR",G110:G125)</f>
        <v>0</v>
      </c>
      <c r="H109" s="235"/>
      <c r="I109" s="235">
        <f>SUM(I110:I125)</f>
        <v>0</v>
      </c>
      <c r="J109" s="235"/>
      <c r="K109" s="235">
        <f>SUM(K110:K125)</f>
        <v>0</v>
      </c>
      <c r="L109" s="235"/>
      <c r="M109" s="235">
        <f>SUM(M110:M125)</f>
        <v>0</v>
      </c>
      <c r="N109" s="234"/>
      <c r="O109" s="234">
        <f>SUM(O110:O125)</f>
        <v>0.09</v>
      </c>
      <c r="P109" s="234"/>
      <c r="Q109" s="234">
        <f>SUM(Q110:Q125)</f>
        <v>0.02</v>
      </c>
      <c r="R109" s="235"/>
      <c r="S109" s="235"/>
      <c r="T109" s="236"/>
      <c r="U109" s="230"/>
      <c r="V109" s="230">
        <f>SUM(V110:V125)</f>
        <v>0</v>
      </c>
      <c r="W109" s="230"/>
      <c r="X109" s="230"/>
      <c r="Y109" s="230"/>
      <c r="AG109" t="s">
        <v>273</v>
      </c>
    </row>
    <row r="110" spans="1:60" outlineLevel="1" x14ac:dyDescent="0.2">
      <c r="A110" s="241">
        <v>33</v>
      </c>
      <c r="B110" s="242" t="s">
        <v>1226</v>
      </c>
      <c r="C110" s="252" t="s">
        <v>1227</v>
      </c>
      <c r="D110" s="243" t="s">
        <v>400</v>
      </c>
      <c r="E110" s="244">
        <v>9.5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2.5100000000000001E-3</v>
      </c>
      <c r="O110" s="244">
        <f>ROUND(E110*N110,2)</f>
        <v>0.02</v>
      </c>
      <c r="P110" s="244">
        <v>0</v>
      </c>
      <c r="Q110" s="244">
        <f>ROUND(E110*P110,2)</f>
        <v>0</v>
      </c>
      <c r="R110" s="246"/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279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599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5" t="s">
        <v>1228</v>
      </c>
      <c r="D111" s="228"/>
      <c r="E111" s="229">
        <v>9.5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1">
        <v>34</v>
      </c>
      <c r="B112" s="242" t="s">
        <v>1229</v>
      </c>
      <c r="C112" s="252" t="s">
        <v>1230</v>
      </c>
      <c r="D112" s="243" t="s">
        <v>400</v>
      </c>
      <c r="E112" s="244">
        <v>16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4">
        <v>3.6600000000000001E-3</v>
      </c>
      <c r="O112" s="244">
        <f>ROUND(E112*N112,2)</f>
        <v>0.06</v>
      </c>
      <c r="P112" s="244">
        <v>0</v>
      </c>
      <c r="Q112" s="244">
        <f>ROUND(E112*P112,2)</f>
        <v>0</v>
      </c>
      <c r="R112" s="246"/>
      <c r="S112" s="246" t="s">
        <v>333</v>
      </c>
      <c r="T112" s="247" t="s">
        <v>278</v>
      </c>
      <c r="U112" s="223">
        <v>0</v>
      </c>
      <c r="V112" s="223">
        <f>ROUND(E112*U112,2)</f>
        <v>0</v>
      </c>
      <c r="W112" s="223"/>
      <c r="X112" s="223" t="s">
        <v>279</v>
      </c>
      <c r="Y112" s="223" t="s">
        <v>280</v>
      </c>
      <c r="Z112" s="212"/>
      <c r="AA112" s="212"/>
      <c r="AB112" s="212"/>
      <c r="AC112" s="212"/>
      <c r="AD112" s="212"/>
      <c r="AE112" s="212"/>
      <c r="AF112" s="212"/>
      <c r="AG112" s="212" t="s">
        <v>599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19"/>
      <c r="B113" s="220"/>
      <c r="C113" s="255" t="s">
        <v>1231</v>
      </c>
      <c r="D113" s="228"/>
      <c r="E113" s="229">
        <v>16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41">
        <v>35</v>
      </c>
      <c r="B114" s="242" t="s">
        <v>1232</v>
      </c>
      <c r="C114" s="252" t="s">
        <v>1233</v>
      </c>
      <c r="D114" s="243" t="s">
        <v>400</v>
      </c>
      <c r="E114" s="244">
        <v>14.1408</v>
      </c>
      <c r="F114" s="245"/>
      <c r="G114" s="246">
        <f>ROUND(E114*F114,2)</f>
        <v>0</v>
      </c>
      <c r="H114" s="245"/>
      <c r="I114" s="246">
        <f>ROUND(E114*H114,2)</f>
        <v>0</v>
      </c>
      <c r="J114" s="245"/>
      <c r="K114" s="246">
        <f>ROUND(E114*J114,2)</f>
        <v>0</v>
      </c>
      <c r="L114" s="246">
        <v>21</v>
      </c>
      <c r="M114" s="246">
        <f>G114*(1+L114/100)</f>
        <v>0</v>
      </c>
      <c r="N114" s="244">
        <v>8.3000000000000001E-4</v>
      </c>
      <c r="O114" s="244">
        <f>ROUND(E114*N114,2)</f>
        <v>0.01</v>
      </c>
      <c r="P114" s="244">
        <v>0</v>
      </c>
      <c r="Q114" s="244">
        <f>ROUND(E114*P114,2)</f>
        <v>0</v>
      </c>
      <c r="R114" s="246"/>
      <c r="S114" s="246" t="s">
        <v>333</v>
      </c>
      <c r="T114" s="247" t="s">
        <v>278</v>
      </c>
      <c r="U114" s="223">
        <v>0</v>
      </c>
      <c r="V114" s="223">
        <f>ROUND(E114*U114,2)</f>
        <v>0</v>
      </c>
      <c r="W114" s="223"/>
      <c r="X114" s="223" t="s">
        <v>279</v>
      </c>
      <c r="Y114" s="223" t="s">
        <v>280</v>
      </c>
      <c r="Z114" s="212"/>
      <c r="AA114" s="212"/>
      <c r="AB114" s="212"/>
      <c r="AC114" s="212"/>
      <c r="AD114" s="212"/>
      <c r="AE114" s="212"/>
      <c r="AF114" s="212"/>
      <c r="AG114" s="212" t="s">
        <v>389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19"/>
      <c r="B115" s="220"/>
      <c r="C115" s="253" t="s">
        <v>1234</v>
      </c>
      <c r="D115" s="248"/>
      <c r="E115" s="248"/>
      <c r="F115" s="248"/>
      <c r="G115" s="248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283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19"/>
      <c r="B116" s="220"/>
      <c r="C116" s="255" t="s">
        <v>1235</v>
      </c>
      <c r="D116" s="228"/>
      <c r="E116" s="229">
        <v>3.84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19"/>
      <c r="B117" s="220"/>
      <c r="C117" s="255" t="s">
        <v>1236</v>
      </c>
      <c r="D117" s="228"/>
      <c r="E117" s="229">
        <v>1.68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285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19"/>
      <c r="B118" s="220"/>
      <c r="C118" s="255" t="s">
        <v>1237</v>
      </c>
      <c r="D118" s="228"/>
      <c r="E118" s="229">
        <v>1.56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19"/>
      <c r="B119" s="220"/>
      <c r="C119" s="255" t="s">
        <v>1238</v>
      </c>
      <c r="D119" s="228"/>
      <c r="E119" s="229">
        <v>4.8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19"/>
      <c r="B120" s="220"/>
      <c r="C120" s="255" t="s">
        <v>1239</v>
      </c>
      <c r="D120" s="228"/>
      <c r="E120" s="229">
        <v>2.2599999999999998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41">
        <v>36</v>
      </c>
      <c r="B121" s="242" t="s">
        <v>1240</v>
      </c>
      <c r="C121" s="252" t="s">
        <v>1241</v>
      </c>
      <c r="D121" s="243" t="s">
        <v>400</v>
      </c>
      <c r="E121" s="244">
        <v>3</v>
      </c>
      <c r="F121" s="245"/>
      <c r="G121" s="246">
        <f>ROUND(E121*F121,2)</f>
        <v>0</v>
      </c>
      <c r="H121" s="245"/>
      <c r="I121" s="246">
        <f>ROUND(E121*H121,2)</f>
        <v>0</v>
      </c>
      <c r="J121" s="245"/>
      <c r="K121" s="246">
        <f>ROUND(E121*J121,2)</f>
        <v>0</v>
      </c>
      <c r="L121" s="246">
        <v>21</v>
      </c>
      <c r="M121" s="246">
        <f>G121*(1+L121/100)</f>
        <v>0</v>
      </c>
      <c r="N121" s="244">
        <v>0</v>
      </c>
      <c r="O121" s="244">
        <f>ROUND(E121*N121,2)</f>
        <v>0</v>
      </c>
      <c r="P121" s="244">
        <v>1.92E-3</v>
      </c>
      <c r="Q121" s="244">
        <f>ROUND(E121*P121,2)</f>
        <v>0.01</v>
      </c>
      <c r="R121" s="246"/>
      <c r="S121" s="246" t="s">
        <v>333</v>
      </c>
      <c r="T121" s="247" t="s">
        <v>278</v>
      </c>
      <c r="U121" s="223">
        <v>0</v>
      </c>
      <c r="V121" s="223">
        <f>ROUND(E121*U121,2)</f>
        <v>0</v>
      </c>
      <c r="W121" s="223"/>
      <c r="X121" s="223" t="s">
        <v>279</v>
      </c>
      <c r="Y121" s="223" t="s">
        <v>280</v>
      </c>
      <c r="Z121" s="212"/>
      <c r="AA121" s="212"/>
      <c r="AB121" s="212"/>
      <c r="AC121" s="212"/>
      <c r="AD121" s="212"/>
      <c r="AE121" s="212"/>
      <c r="AF121" s="212"/>
      <c r="AG121" s="212" t="s">
        <v>599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19"/>
      <c r="B122" s="220"/>
      <c r="C122" s="255" t="s">
        <v>144</v>
      </c>
      <c r="D122" s="228"/>
      <c r="E122" s="229">
        <v>3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285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41">
        <v>37</v>
      </c>
      <c r="B123" s="242" t="s">
        <v>1242</v>
      </c>
      <c r="C123" s="252" t="s">
        <v>1243</v>
      </c>
      <c r="D123" s="243" t="s">
        <v>400</v>
      </c>
      <c r="E123" s="244">
        <v>10</v>
      </c>
      <c r="F123" s="245"/>
      <c r="G123" s="246">
        <f>ROUND(E123*F123,2)</f>
        <v>0</v>
      </c>
      <c r="H123" s="245"/>
      <c r="I123" s="246">
        <f>ROUND(E123*H123,2)</f>
        <v>0</v>
      </c>
      <c r="J123" s="245"/>
      <c r="K123" s="246">
        <f>ROUND(E123*J123,2)</f>
        <v>0</v>
      </c>
      <c r="L123" s="246">
        <v>21</v>
      </c>
      <c r="M123" s="246">
        <f>G123*(1+L123/100)</f>
        <v>0</v>
      </c>
      <c r="N123" s="244">
        <v>0</v>
      </c>
      <c r="O123" s="244">
        <f>ROUND(E123*N123,2)</f>
        <v>0</v>
      </c>
      <c r="P123" s="244">
        <v>1.42E-3</v>
      </c>
      <c r="Q123" s="244">
        <f>ROUND(E123*P123,2)</f>
        <v>0.01</v>
      </c>
      <c r="R123" s="246"/>
      <c r="S123" s="246" t="s">
        <v>333</v>
      </c>
      <c r="T123" s="247" t="s">
        <v>278</v>
      </c>
      <c r="U123" s="223">
        <v>0</v>
      </c>
      <c r="V123" s="223">
        <f>ROUND(E123*U123,2)</f>
        <v>0</v>
      </c>
      <c r="W123" s="223"/>
      <c r="X123" s="223" t="s">
        <v>279</v>
      </c>
      <c r="Y123" s="223" t="s">
        <v>280</v>
      </c>
      <c r="Z123" s="212"/>
      <c r="AA123" s="212"/>
      <c r="AB123" s="212"/>
      <c r="AC123" s="212"/>
      <c r="AD123" s="212"/>
      <c r="AE123" s="212"/>
      <c r="AF123" s="212"/>
      <c r="AG123" s="212" t="s">
        <v>599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19"/>
      <c r="B124" s="220"/>
      <c r="C124" s="255" t="s">
        <v>50</v>
      </c>
      <c r="D124" s="228"/>
      <c r="E124" s="229">
        <v>10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285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>
        <v>38</v>
      </c>
      <c r="B125" s="220" t="s">
        <v>1106</v>
      </c>
      <c r="C125" s="271" t="s">
        <v>1107</v>
      </c>
      <c r="D125" s="221" t="s">
        <v>0</v>
      </c>
      <c r="E125" s="267"/>
      <c r="F125" s="224"/>
      <c r="G125" s="223">
        <f>ROUND(E125*F125,2)</f>
        <v>0</v>
      </c>
      <c r="H125" s="224"/>
      <c r="I125" s="223">
        <f>ROUND(E125*H125,2)</f>
        <v>0</v>
      </c>
      <c r="J125" s="224"/>
      <c r="K125" s="223">
        <f>ROUND(E125*J125,2)</f>
        <v>0</v>
      </c>
      <c r="L125" s="223">
        <v>21</v>
      </c>
      <c r="M125" s="223">
        <f>G125*(1+L125/100)</f>
        <v>0</v>
      </c>
      <c r="N125" s="222">
        <v>0</v>
      </c>
      <c r="O125" s="222">
        <f>ROUND(E125*N125,2)</f>
        <v>0</v>
      </c>
      <c r="P125" s="222">
        <v>0</v>
      </c>
      <c r="Q125" s="222">
        <f>ROUND(E125*P125,2)</f>
        <v>0</v>
      </c>
      <c r="R125" s="223"/>
      <c r="S125" s="223" t="s">
        <v>333</v>
      </c>
      <c r="T125" s="223" t="s">
        <v>278</v>
      </c>
      <c r="U125" s="223">
        <v>0</v>
      </c>
      <c r="V125" s="223">
        <f>ROUND(E125*U125,2)</f>
        <v>0</v>
      </c>
      <c r="W125" s="223"/>
      <c r="X125" s="223" t="s">
        <v>532</v>
      </c>
      <c r="Y125" s="223" t="s">
        <v>280</v>
      </c>
      <c r="Z125" s="212"/>
      <c r="AA125" s="212"/>
      <c r="AB125" s="212"/>
      <c r="AC125" s="212"/>
      <c r="AD125" s="212"/>
      <c r="AE125" s="212"/>
      <c r="AF125" s="212"/>
      <c r="AG125" s="212" t="s">
        <v>533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231" t="s">
        <v>272</v>
      </c>
      <c r="B126" s="232" t="s">
        <v>210</v>
      </c>
      <c r="C126" s="251" t="s">
        <v>211</v>
      </c>
      <c r="D126" s="233"/>
      <c r="E126" s="234"/>
      <c r="F126" s="235"/>
      <c r="G126" s="235">
        <f>SUMIF(AG127:AG130,"&lt;&gt;NOR",G127:G130)</f>
        <v>0</v>
      </c>
      <c r="H126" s="235"/>
      <c r="I126" s="235">
        <f>SUM(I127:I130)</f>
        <v>0</v>
      </c>
      <c r="J126" s="235"/>
      <c r="K126" s="235">
        <f>SUM(K127:K130)</f>
        <v>0</v>
      </c>
      <c r="L126" s="235"/>
      <c r="M126" s="235">
        <f>SUM(M127:M130)</f>
        <v>0</v>
      </c>
      <c r="N126" s="234"/>
      <c r="O126" s="234">
        <f>SUM(O127:O130)</f>
        <v>0.03</v>
      </c>
      <c r="P126" s="234"/>
      <c r="Q126" s="234">
        <f>SUM(Q127:Q130)</f>
        <v>0.5</v>
      </c>
      <c r="R126" s="235"/>
      <c r="S126" s="235"/>
      <c r="T126" s="236"/>
      <c r="U126" s="230"/>
      <c r="V126" s="230">
        <f>SUM(V127:V130)</f>
        <v>0</v>
      </c>
      <c r="W126" s="230"/>
      <c r="X126" s="230"/>
      <c r="Y126" s="230"/>
      <c r="AG126" t="s">
        <v>273</v>
      </c>
    </row>
    <row r="127" spans="1:60" outlineLevel="1" x14ac:dyDescent="0.2">
      <c r="A127" s="241">
        <v>39</v>
      </c>
      <c r="B127" s="242" t="s">
        <v>2416</v>
      </c>
      <c r="C127" s="252" t="s">
        <v>2417</v>
      </c>
      <c r="D127" s="243" t="s">
        <v>716</v>
      </c>
      <c r="E127" s="244">
        <v>500</v>
      </c>
      <c r="F127" s="245"/>
      <c r="G127" s="246">
        <f>ROUND(E127*F127,2)</f>
        <v>0</v>
      </c>
      <c r="H127" s="245"/>
      <c r="I127" s="246">
        <f>ROUND(E127*H127,2)</f>
        <v>0</v>
      </c>
      <c r="J127" s="245"/>
      <c r="K127" s="246">
        <f>ROUND(E127*J127,2)</f>
        <v>0</v>
      </c>
      <c r="L127" s="246">
        <v>21</v>
      </c>
      <c r="M127" s="246">
        <f>G127*(1+L127/100)</f>
        <v>0</v>
      </c>
      <c r="N127" s="244">
        <v>5.0000000000000002E-5</v>
      </c>
      <c r="O127" s="244">
        <f>ROUND(E127*N127,2)</f>
        <v>0.03</v>
      </c>
      <c r="P127" s="244">
        <v>1E-3</v>
      </c>
      <c r="Q127" s="244">
        <f>ROUND(E127*P127,2)</f>
        <v>0.5</v>
      </c>
      <c r="R127" s="246"/>
      <c r="S127" s="246" t="s">
        <v>333</v>
      </c>
      <c r="T127" s="247" t="s">
        <v>278</v>
      </c>
      <c r="U127" s="223">
        <v>0</v>
      </c>
      <c r="V127" s="223">
        <f>ROUND(E127*U127,2)</f>
        <v>0</v>
      </c>
      <c r="W127" s="223"/>
      <c r="X127" s="223" t="s">
        <v>279</v>
      </c>
      <c r="Y127" s="223" t="s">
        <v>280</v>
      </c>
      <c r="Z127" s="212"/>
      <c r="AA127" s="212"/>
      <c r="AB127" s="212"/>
      <c r="AC127" s="212"/>
      <c r="AD127" s="212"/>
      <c r="AE127" s="212"/>
      <c r="AF127" s="212"/>
      <c r="AG127" s="212" t="s">
        <v>599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19"/>
      <c r="B128" s="220"/>
      <c r="C128" s="253" t="s">
        <v>2418</v>
      </c>
      <c r="D128" s="248"/>
      <c r="E128" s="248"/>
      <c r="F128" s="248"/>
      <c r="G128" s="248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283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19"/>
      <c r="B129" s="220"/>
      <c r="C129" s="255" t="s">
        <v>1266</v>
      </c>
      <c r="D129" s="228"/>
      <c r="E129" s="229">
        <v>500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285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>
        <v>40</v>
      </c>
      <c r="B130" s="220" t="s">
        <v>719</v>
      </c>
      <c r="C130" s="271" t="s">
        <v>720</v>
      </c>
      <c r="D130" s="221" t="s">
        <v>0</v>
      </c>
      <c r="E130" s="267"/>
      <c r="F130" s="224"/>
      <c r="G130" s="223">
        <f>ROUND(E130*F130,2)</f>
        <v>0</v>
      </c>
      <c r="H130" s="224"/>
      <c r="I130" s="223">
        <f>ROUND(E130*H130,2)</f>
        <v>0</v>
      </c>
      <c r="J130" s="224"/>
      <c r="K130" s="223">
        <f>ROUND(E130*J130,2)</f>
        <v>0</v>
      </c>
      <c r="L130" s="223">
        <v>21</v>
      </c>
      <c r="M130" s="223">
        <f>G130*(1+L130/100)</f>
        <v>0</v>
      </c>
      <c r="N130" s="222">
        <v>0</v>
      </c>
      <c r="O130" s="222">
        <f>ROUND(E130*N130,2)</f>
        <v>0</v>
      </c>
      <c r="P130" s="222">
        <v>0</v>
      </c>
      <c r="Q130" s="222">
        <f>ROUND(E130*P130,2)</f>
        <v>0</v>
      </c>
      <c r="R130" s="223"/>
      <c r="S130" s="223" t="s">
        <v>333</v>
      </c>
      <c r="T130" s="223" t="s">
        <v>278</v>
      </c>
      <c r="U130" s="223">
        <v>0</v>
      </c>
      <c r="V130" s="223">
        <f>ROUND(E130*U130,2)</f>
        <v>0</v>
      </c>
      <c r="W130" s="223"/>
      <c r="X130" s="223" t="s">
        <v>532</v>
      </c>
      <c r="Y130" s="223" t="s">
        <v>280</v>
      </c>
      <c r="Z130" s="212"/>
      <c r="AA130" s="212"/>
      <c r="AB130" s="212"/>
      <c r="AC130" s="212"/>
      <c r="AD130" s="212"/>
      <c r="AE130" s="212"/>
      <c r="AF130" s="212"/>
      <c r="AG130" s="212" t="s">
        <v>533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231" t="s">
        <v>272</v>
      </c>
      <c r="B131" s="232" t="s">
        <v>241</v>
      </c>
      <c r="C131" s="251" t="s">
        <v>173</v>
      </c>
      <c r="D131" s="233"/>
      <c r="E131" s="234"/>
      <c r="F131" s="235"/>
      <c r="G131" s="235">
        <f>SUMIF(AG132:AG142,"&lt;&gt;NOR",G132:G142)</f>
        <v>0</v>
      </c>
      <c r="H131" s="235"/>
      <c r="I131" s="235">
        <f>SUM(I132:I142)</f>
        <v>0</v>
      </c>
      <c r="J131" s="235"/>
      <c r="K131" s="235">
        <f>SUM(K132:K142)</f>
        <v>0</v>
      </c>
      <c r="L131" s="235"/>
      <c r="M131" s="235">
        <f>SUM(M132:M142)</f>
        <v>0</v>
      </c>
      <c r="N131" s="234"/>
      <c r="O131" s="234">
        <f>SUM(O132:O142)</f>
        <v>0</v>
      </c>
      <c r="P131" s="234"/>
      <c r="Q131" s="234">
        <f>SUM(Q132:Q142)</f>
        <v>0</v>
      </c>
      <c r="R131" s="235"/>
      <c r="S131" s="235"/>
      <c r="T131" s="236"/>
      <c r="U131" s="230"/>
      <c r="V131" s="230">
        <f>SUM(V132:V142)</f>
        <v>0</v>
      </c>
      <c r="W131" s="230"/>
      <c r="X131" s="230"/>
      <c r="Y131" s="230"/>
      <c r="AG131" t="s">
        <v>273</v>
      </c>
    </row>
    <row r="132" spans="1:60" outlineLevel="1" x14ac:dyDescent="0.2">
      <c r="A132" s="241">
        <v>41</v>
      </c>
      <c r="B132" s="242" t="s">
        <v>842</v>
      </c>
      <c r="C132" s="252" t="s">
        <v>843</v>
      </c>
      <c r="D132" s="243" t="s">
        <v>531</v>
      </c>
      <c r="E132" s="244">
        <v>11.94553</v>
      </c>
      <c r="F132" s="245"/>
      <c r="G132" s="246">
        <f>ROUND(E132*F132,2)</f>
        <v>0</v>
      </c>
      <c r="H132" s="245"/>
      <c r="I132" s="246">
        <f>ROUND(E132*H132,2)</f>
        <v>0</v>
      </c>
      <c r="J132" s="245"/>
      <c r="K132" s="246">
        <f>ROUND(E132*J132,2)</f>
        <v>0</v>
      </c>
      <c r="L132" s="246">
        <v>21</v>
      </c>
      <c r="M132" s="246">
        <f>G132*(1+L132/100)</f>
        <v>0</v>
      </c>
      <c r="N132" s="244">
        <v>0</v>
      </c>
      <c r="O132" s="244">
        <f>ROUND(E132*N132,2)</f>
        <v>0</v>
      </c>
      <c r="P132" s="244">
        <v>0</v>
      </c>
      <c r="Q132" s="244">
        <f>ROUND(E132*P132,2)</f>
        <v>0</v>
      </c>
      <c r="R132" s="246"/>
      <c r="S132" s="246" t="s">
        <v>333</v>
      </c>
      <c r="T132" s="247" t="s">
        <v>278</v>
      </c>
      <c r="U132" s="223">
        <v>0</v>
      </c>
      <c r="V132" s="223">
        <f>ROUND(E132*U132,2)</f>
        <v>0</v>
      </c>
      <c r="W132" s="223"/>
      <c r="X132" s="223" t="s">
        <v>844</v>
      </c>
      <c r="Y132" s="223" t="s">
        <v>280</v>
      </c>
      <c r="Z132" s="212"/>
      <c r="AA132" s="212"/>
      <c r="AB132" s="212"/>
      <c r="AC132" s="212"/>
      <c r="AD132" s="212"/>
      <c r="AE132" s="212"/>
      <c r="AF132" s="212"/>
      <c r="AG132" s="212" t="s">
        <v>845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19"/>
      <c r="B133" s="220"/>
      <c r="C133" s="253" t="s">
        <v>846</v>
      </c>
      <c r="D133" s="248"/>
      <c r="E133" s="248"/>
      <c r="F133" s="248"/>
      <c r="G133" s="248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283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1">
        <v>42</v>
      </c>
      <c r="B134" s="242" t="s">
        <v>849</v>
      </c>
      <c r="C134" s="252" t="s">
        <v>850</v>
      </c>
      <c r="D134" s="243" t="s">
        <v>531</v>
      </c>
      <c r="E134" s="244">
        <v>11.94553</v>
      </c>
      <c r="F134" s="245"/>
      <c r="G134" s="246">
        <f>ROUND(E134*F134,2)</f>
        <v>0</v>
      </c>
      <c r="H134" s="245"/>
      <c r="I134" s="246">
        <f>ROUND(E134*H134,2)</f>
        <v>0</v>
      </c>
      <c r="J134" s="245"/>
      <c r="K134" s="246">
        <f>ROUND(E134*J134,2)</f>
        <v>0</v>
      </c>
      <c r="L134" s="246">
        <v>21</v>
      </c>
      <c r="M134" s="246">
        <f>G134*(1+L134/100)</f>
        <v>0</v>
      </c>
      <c r="N134" s="244">
        <v>0</v>
      </c>
      <c r="O134" s="244">
        <f>ROUND(E134*N134,2)</f>
        <v>0</v>
      </c>
      <c r="P134" s="244">
        <v>0</v>
      </c>
      <c r="Q134" s="244">
        <f>ROUND(E134*P134,2)</f>
        <v>0</v>
      </c>
      <c r="R134" s="246"/>
      <c r="S134" s="246" t="s">
        <v>333</v>
      </c>
      <c r="T134" s="247" t="s">
        <v>278</v>
      </c>
      <c r="U134" s="223">
        <v>0</v>
      </c>
      <c r="V134" s="223">
        <f>ROUND(E134*U134,2)</f>
        <v>0</v>
      </c>
      <c r="W134" s="223"/>
      <c r="X134" s="223" t="s">
        <v>844</v>
      </c>
      <c r="Y134" s="223" t="s">
        <v>280</v>
      </c>
      <c r="Z134" s="212"/>
      <c r="AA134" s="212"/>
      <c r="AB134" s="212"/>
      <c r="AC134" s="212"/>
      <c r="AD134" s="212"/>
      <c r="AE134" s="212"/>
      <c r="AF134" s="212"/>
      <c r="AG134" s="212" t="s">
        <v>845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19"/>
      <c r="B135" s="220"/>
      <c r="C135" s="253" t="s">
        <v>846</v>
      </c>
      <c r="D135" s="248"/>
      <c r="E135" s="248"/>
      <c r="F135" s="248"/>
      <c r="G135" s="248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59">
        <v>43</v>
      </c>
      <c r="B136" s="260" t="s">
        <v>851</v>
      </c>
      <c r="C136" s="268" t="s">
        <v>852</v>
      </c>
      <c r="D136" s="261" t="s">
        <v>531</v>
      </c>
      <c r="E136" s="262">
        <v>11.94553</v>
      </c>
      <c r="F136" s="263"/>
      <c r="G136" s="264">
        <f>ROUND(E136*F136,2)</f>
        <v>0</v>
      </c>
      <c r="H136" s="263"/>
      <c r="I136" s="264">
        <f>ROUND(E136*H136,2)</f>
        <v>0</v>
      </c>
      <c r="J136" s="263"/>
      <c r="K136" s="264">
        <f>ROUND(E136*J136,2)</f>
        <v>0</v>
      </c>
      <c r="L136" s="264">
        <v>21</v>
      </c>
      <c r="M136" s="264">
        <f>G136*(1+L136/100)</f>
        <v>0</v>
      </c>
      <c r="N136" s="262">
        <v>0</v>
      </c>
      <c r="O136" s="262">
        <f>ROUND(E136*N136,2)</f>
        <v>0</v>
      </c>
      <c r="P136" s="262">
        <v>0</v>
      </c>
      <c r="Q136" s="262">
        <f>ROUND(E136*P136,2)</f>
        <v>0</v>
      </c>
      <c r="R136" s="264"/>
      <c r="S136" s="264" t="s">
        <v>333</v>
      </c>
      <c r="T136" s="265" t="s">
        <v>278</v>
      </c>
      <c r="U136" s="223">
        <v>0</v>
      </c>
      <c r="V136" s="223">
        <f>ROUND(E136*U136,2)</f>
        <v>0</v>
      </c>
      <c r="W136" s="223"/>
      <c r="X136" s="223" t="s">
        <v>844</v>
      </c>
      <c r="Y136" s="223" t="s">
        <v>280</v>
      </c>
      <c r="Z136" s="212"/>
      <c r="AA136" s="212"/>
      <c r="AB136" s="212"/>
      <c r="AC136" s="212"/>
      <c r="AD136" s="212"/>
      <c r="AE136" s="212"/>
      <c r="AF136" s="212"/>
      <c r="AG136" s="212" t="s">
        <v>845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59">
        <v>44</v>
      </c>
      <c r="B137" s="260" t="s">
        <v>853</v>
      </c>
      <c r="C137" s="268" t="s">
        <v>854</v>
      </c>
      <c r="D137" s="261" t="s">
        <v>531</v>
      </c>
      <c r="E137" s="262">
        <v>11.94553</v>
      </c>
      <c r="F137" s="263"/>
      <c r="G137" s="264">
        <f>ROUND(E137*F137,2)</f>
        <v>0</v>
      </c>
      <c r="H137" s="263"/>
      <c r="I137" s="264">
        <f>ROUND(E137*H137,2)</f>
        <v>0</v>
      </c>
      <c r="J137" s="263"/>
      <c r="K137" s="264">
        <f>ROUND(E137*J137,2)</f>
        <v>0</v>
      </c>
      <c r="L137" s="264">
        <v>21</v>
      </c>
      <c r="M137" s="264">
        <f>G137*(1+L137/100)</f>
        <v>0</v>
      </c>
      <c r="N137" s="262">
        <v>0</v>
      </c>
      <c r="O137" s="262">
        <f>ROUND(E137*N137,2)</f>
        <v>0</v>
      </c>
      <c r="P137" s="262">
        <v>0</v>
      </c>
      <c r="Q137" s="262">
        <f>ROUND(E137*P137,2)</f>
        <v>0</v>
      </c>
      <c r="R137" s="264"/>
      <c r="S137" s="264" t="s">
        <v>333</v>
      </c>
      <c r="T137" s="265" t="s">
        <v>278</v>
      </c>
      <c r="U137" s="223">
        <v>0</v>
      </c>
      <c r="V137" s="223">
        <f>ROUND(E137*U137,2)</f>
        <v>0</v>
      </c>
      <c r="W137" s="223"/>
      <c r="X137" s="223" t="s">
        <v>844</v>
      </c>
      <c r="Y137" s="223" t="s">
        <v>280</v>
      </c>
      <c r="Z137" s="212"/>
      <c r="AA137" s="212"/>
      <c r="AB137" s="212"/>
      <c r="AC137" s="212"/>
      <c r="AD137" s="212"/>
      <c r="AE137" s="212"/>
      <c r="AF137" s="212"/>
      <c r="AG137" s="212" t="s">
        <v>845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59">
        <v>45</v>
      </c>
      <c r="B138" s="260" t="s">
        <v>855</v>
      </c>
      <c r="C138" s="268" t="s">
        <v>856</v>
      </c>
      <c r="D138" s="261" t="s">
        <v>531</v>
      </c>
      <c r="E138" s="262">
        <v>238.91063</v>
      </c>
      <c r="F138" s="263"/>
      <c r="G138" s="264">
        <f>ROUND(E138*F138,2)</f>
        <v>0</v>
      </c>
      <c r="H138" s="263"/>
      <c r="I138" s="264">
        <f>ROUND(E138*H138,2)</f>
        <v>0</v>
      </c>
      <c r="J138" s="263"/>
      <c r="K138" s="264">
        <f>ROUND(E138*J138,2)</f>
        <v>0</v>
      </c>
      <c r="L138" s="264">
        <v>21</v>
      </c>
      <c r="M138" s="264">
        <f>G138*(1+L138/100)</f>
        <v>0</v>
      </c>
      <c r="N138" s="262">
        <v>0</v>
      </c>
      <c r="O138" s="262">
        <f>ROUND(E138*N138,2)</f>
        <v>0</v>
      </c>
      <c r="P138" s="262">
        <v>0</v>
      </c>
      <c r="Q138" s="262">
        <f>ROUND(E138*P138,2)</f>
        <v>0</v>
      </c>
      <c r="R138" s="264"/>
      <c r="S138" s="264" t="s">
        <v>333</v>
      </c>
      <c r="T138" s="265" t="s">
        <v>278</v>
      </c>
      <c r="U138" s="223">
        <v>0</v>
      </c>
      <c r="V138" s="223">
        <f>ROUND(E138*U138,2)</f>
        <v>0</v>
      </c>
      <c r="W138" s="223"/>
      <c r="X138" s="223" t="s">
        <v>844</v>
      </c>
      <c r="Y138" s="223" t="s">
        <v>280</v>
      </c>
      <c r="Z138" s="212"/>
      <c r="AA138" s="212"/>
      <c r="AB138" s="212"/>
      <c r="AC138" s="212"/>
      <c r="AD138" s="212"/>
      <c r="AE138" s="212"/>
      <c r="AF138" s="212"/>
      <c r="AG138" s="212" t="s">
        <v>845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59">
        <v>46</v>
      </c>
      <c r="B139" s="260" t="s">
        <v>857</v>
      </c>
      <c r="C139" s="268" t="s">
        <v>858</v>
      </c>
      <c r="D139" s="261" t="s">
        <v>531</v>
      </c>
      <c r="E139" s="262">
        <v>11.94553</v>
      </c>
      <c r="F139" s="263"/>
      <c r="G139" s="264">
        <f>ROUND(E139*F139,2)</f>
        <v>0</v>
      </c>
      <c r="H139" s="263"/>
      <c r="I139" s="264">
        <f>ROUND(E139*H139,2)</f>
        <v>0</v>
      </c>
      <c r="J139" s="263"/>
      <c r="K139" s="264">
        <f>ROUND(E139*J139,2)</f>
        <v>0</v>
      </c>
      <c r="L139" s="264">
        <v>21</v>
      </c>
      <c r="M139" s="264">
        <f>G139*(1+L139/100)</f>
        <v>0</v>
      </c>
      <c r="N139" s="262">
        <v>0</v>
      </c>
      <c r="O139" s="262">
        <f>ROUND(E139*N139,2)</f>
        <v>0</v>
      </c>
      <c r="P139" s="262">
        <v>0</v>
      </c>
      <c r="Q139" s="262">
        <f>ROUND(E139*P139,2)</f>
        <v>0</v>
      </c>
      <c r="R139" s="264"/>
      <c r="S139" s="264" t="s">
        <v>333</v>
      </c>
      <c r="T139" s="265" t="s">
        <v>278</v>
      </c>
      <c r="U139" s="223">
        <v>0</v>
      </c>
      <c r="V139" s="223">
        <f>ROUND(E139*U139,2)</f>
        <v>0</v>
      </c>
      <c r="W139" s="223"/>
      <c r="X139" s="223" t="s">
        <v>844</v>
      </c>
      <c r="Y139" s="223" t="s">
        <v>280</v>
      </c>
      <c r="Z139" s="212"/>
      <c r="AA139" s="212"/>
      <c r="AB139" s="212"/>
      <c r="AC139" s="212"/>
      <c r="AD139" s="212"/>
      <c r="AE139" s="212"/>
      <c r="AF139" s="212"/>
      <c r="AG139" s="212" t="s">
        <v>845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59">
        <v>47</v>
      </c>
      <c r="B140" s="260" t="s">
        <v>859</v>
      </c>
      <c r="C140" s="268" t="s">
        <v>860</v>
      </c>
      <c r="D140" s="261" t="s">
        <v>531</v>
      </c>
      <c r="E140" s="262">
        <v>238.91063</v>
      </c>
      <c r="F140" s="263"/>
      <c r="G140" s="264">
        <f>ROUND(E140*F140,2)</f>
        <v>0</v>
      </c>
      <c r="H140" s="263"/>
      <c r="I140" s="264">
        <f>ROUND(E140*H140,2)</f>
        <v>0</v>
      </c>
      <c r="J140" s="263"/>
      <c r="K140" s="264">
        <f>ROUND(E140*J140,2)</f>
        <v>0</v>
      </c>
      <c r="L140" s="264">
        <v>21</v>
      </c>
      <c r="M140" s="264">
        <f>G140*(1+L140/100)</f>
        <v>0</v>
      </c>
      <c r="N140" s="262">
        <v>0</v>
      </c>
      <c r="O140" s="262">
        <f>ROUND(E140*N140,2)</f>
        <v>0</v>
      </c>
      <c r="P140" s="262">
        <v>0</v>
      </c>
      <c r="Q140" s="262">
        <f>ROUND(E140*P140,2)</f>
        <v>0</v>
      </c>
      <c r="R140" s="264"/>
      <c r="S140" s="264" t="s">
        <v>333</v>
      </c>
      <c r="T140" s="265" t="s">
        <v>278</v>
      </c>
      <c r="U140" s="223">
        <v>0</v>
      </c>
      <c r="V140" s="223">
        <f>ROUND(E140*U140,2)</f>
        <v>0</v>
      </c>
      <c r="W140" s="223"/>
      <c r="X140" s="223" t="s">
        <v>844</v>
      </c>
      <c r="Y140" s="223" t="s">
        <v>280</v>
      </c>
      <c r="Z140" s="212"/>
      <c r="AA140" s="212"/>
      <c r="AB140" s="212"/>
      <c r="AC140" s="212"/>
      <c r="AD140" s="212"/>
      <c r="AE140" s="212"/>
      <c r="AF140" s="212"/>
      <c r="AG140" s="212" t="s">
        <v>845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1">
        <v>48</v>
      </c>
      <c r="B141" s="242" t="s">
        <v>861</v>
      </c>
      <c r="C141" s="252" t="s">
        <v>862</v>
      </c>
      <c r="D141" s="243" t="s">
        <v>531</v>
      </c>
      <c r="E141" s="244">
        <v>3.8755299999999999</v>
      </c>
      <c r="F141" s="245"/>
      <c r="G141" s="246">
        <f>ROUND(E141*F141,2)</f>
        <v>0</v>
      </c>
      <c r="H141" s="245"/>
      <c r="I141" s="246">
        <f>ROUND(E141*H141,2)</f>
        <v>0</v>
      </c>
      <c r="J141" s="245"/>
      <c r="K141" s="246">
        <f>ROUND(E141*J141,2)</f>
        <v>0</v>
      </c>
      <c r="L141" s="246">
        <v>21</v>
      </c>
      <c r="M141" s="246">
        <f>G141*(1+L141/100)</f>
        <v>0</v>
      </c>
      <c r="N141" s="244">
        <v>0</v>
      </c>
      <c r="O141" s="244">
        <f>ROUND(E141*N141,2)</f>
        <v>0</v>
      </c>
      <c r="P141" s="244">
        <v>0</v>
      </c>
      <c r="Q141" s="244">
        <f>ROUND(E141*P141,2)</f>
        <v>0</v>
      </c>
      <c r="R141" s="246"/>
      <c r="S141" s="246" t="s">
        <v>333</v>
      </c>
      <c r="T141" s="247" t="s">
        <v>278</v>
      </c>
      <c r="U141" s="223">
        <v>0</v>
      </c>
      <c r="V141" s="223">
        <f>ROUND(E141*U141,2)</f>
        <v>0</v>
      </c>
      <c r="W141" s="223"/>
      <c r="X141" s="223" t="s">
        <v>279</v>
      </c>
      <c r="Y141" s="223" t="s">
        <v>280</v>
      </c>
      <c r="Z141" s="212"/>
      <c r="AA141" s="212"/>
      <c r="AB141" s="212"/>
      <c r="AC141" s="212"/>
      <c r="AD141" s="212"/>
      <c r="AE141" s="212"/>
      <c r="AF141" s="212"/>
      <c r="AG141" s="212" t="s">
        <v>389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5" t="s">
        <v>2419</v>
      </c>
      <c r="D142" s="228"/>
      <c r="E142" s="229">
        <v>3.88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x14ac:dyDescent="0.2">
      <c r="A143" s="3"/>
      <c r="B143" s="4"/>
      <c r="C143" s="25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AE143">
        <v>12</v>
      </c>
      <c r="AF143">
        <v>21</v>
      </c>
      <c r="AG143" t="s">
        <v>258</v>
      </c>
    </row>
    <row r="144" spans="1:60" x14ac:dyDescent="0.2">
      <c r="A144" s="215"/>
      <c r="B144" s="216" t="s">
        <v>29</v>
      </c>
      <c r="C144" s="257"/>
      <c r="D144" s="217"/>
      <c r="E144" s="218"/>
      <c r="F144" s="218"/>
      <c r="G144" s="240">
        <f>G8+G11+G23+G27+G30+G33+G42+G44+G72+G92+G101+G109+G126+G131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E144">
        <f>SUMIF(L7:L142,AE143,G7:G142)</f>
        <v>0</v>
      </c>
      <c r="AF144">
        <f>SUMIF(L7:L142,AF143,G7:G142)</f>
        <v>0</v>
      </c>
      <c r="AG144" t="s">
        <v>315</v>
      </c>
    </row>
    <row r="145" spans="3:33" x14ac:dyDescent="0.2">
      <c r="C145" s="258"/>
      <c r="D145" s="10"/>
      <c r="AG145" t="s">
        <v>316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6GS5LKEEXXD7FbhvIBts0GDwPa9iS0d7FSU2z1PZK4sLgWWgTMxxA+0GPetr404FTrl49BTpTL50IBbq0P0kQ==" saltValue="6nwmeIH3qVNze3BUbUezsw==" spinCount="100000" sheet="1" formatRows="0"/>
  <mergeCells count="23">
    <mergeCell ref="C106:G106"/>
    <mergeCell ref="C115:G115"/>
    <mergeCell ref="C128:G128"/>
    <mergeCell ref="C133:G133"/>
    <mergeCell ref="C135:G135"/>
    <mergeCell ref="C82:G82"/>
    <mergeCell ref="C89:G89"/>
    <mergeCell ref="C94:G94"/>
    <mergeCell ref="C95:G95"/>
    <mergeCell ref="C96:G96"/>
    <mergeCell ref="C103:G103"/>
    <mergeCell ref="C18:G18"/>
    <mergeCell ref="C35:G35"/>
    <mergeCell ref="C38:G38"/>
    <mergeCell ref="C52:G52"/>
    <mergeCell ref="C58:G58"/>
    <mergeCell ref="C68:G68"/>
    <mergeCell ref="A1:G1"/>
    <mergeCell ref="C2:G2"/>
    <mergeCell ref="C3:G3"/>
    <mergeCell ref="C4:G4"/>
    <mergeCell ref="C13:G13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3CA99-CFBA-4727-AA3D-080DF0164AA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56</v>
      </c>
      <c r="C4" s="204" t="s">
        <v>85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165</v>
      </c>
      <c r="C8" s="251" t="s">
        <v>166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2.3199999999999998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2052</v>
      </c>
      <c r="C9" s="252" t="s">
        <v>2053</v>
      </c>
      <c r="D9" s="243" t="s">
        <v>359</v>
      </c>
      <c r="E9" s="244">
        <v>366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6.3499999999999997E-3</v>
      </c>
      <c r="O9" s="244">
        <f>ROUND(E9*N9,2)</f>
        <v>2.3199999999999998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2420</v>
      </c>
      <c r="D10" s="228"/>
      <c r="E10" s="229">
        <v>366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174</v>
      </c>
      <c r="C11" s="251" t="s">
        <v>175</v>
      </c>
      <c r="D11" s="233"/>
      <c r="E11" s="234"/>
      <c r="F11" s="235"/>
      <c r="G11" s="235">
        <f>SUMIF(AG12:AG12,"&lt;&gt;NOR",G12:G12)</f>
        <v>0</v>
      </c>
      <c r="H11" s="235"/>
      <c r="I11" s="235">
        <f>SUM(I12:I12)</f>
        <v>0</v>
      </c>
      <c r="J11" s="235"/>
      <c r="K11" s="235">
        <f>SUM(K12:K12)</f>
        <v>0</v>
      </c>
      <c r="L11" s="235"/>
      <c r="M11" s="235">
        <f>SUM(M12:M12)</f>
        <v>0</v>
      </c>
      <c r="N11" s="234"/>
      <c r="O11" s="234">
        <f>SUM(O12:O12)</f>
        <v>0</v>
      </c>
      <c r="P11" s="234"/>
      <c r="Q11" s="234">
        <f>SUM(Q12:Q12)</f>
        <v>0</v>
      </c>
      <c r="R11" s="235"/>
      <c r="S11" s="235"/>
      <c r="T11" s="236"/>
      <c r="U11" s="230"/>
      <c r="V11" s="230">
        <f>SUM(V12:V12)</f>
        <v>0</v>
      </c>
      <c r="W11" s="230"/>
      <c r="X11" s="230"/>
      <c r="Y11" s="230"/>
      <c r="AG11" t="s">
        <v>273</v>
      </c>
    </row>
    <row r="12" spans="1:60" outlineLevel="1" x14ac:dyDescent="0.2">
      <c r="A12" s="259">
        <v>2</v>
      </c>
      <c r="B12" s="260" t="s">
        <v>529</v>
      </c>
      <c r="C12" s="268" t="s">
        <v>530</v>
      </c>
      <c r="D12" s="261" t="s">
        <v>531</v>
      </c>
      <c r="E12" s="262">
        <v>2.3241000000000001</v>
      </c>
      <c r="F12" s="263"/>
      <c r="G12" s="264">
        <f>ROUND(E12*F12,2)</f>
        <v>0</v>
      </c>
      <c r="H12" s="263"/>
      <c r="I12" s="264">
        <f>ROUND(E12*H12,2)</f>
        <v>0</v>
      </c>
      <c r="J12" s="263"/>
      <c r="K12" s="264">
        <f>ROUND(E12*J12,2)</f>
        <v>0</v>
      </c>
      <c r="L12" s="264">
        <v>21</v>
      </c>
      <c r="M12" s="264">
        <f>G12*(1+L12/100)</f>
        <v>0</v>
      </c>
      <c r="N12" s="262">
        <v>0</v>
      </c>
      <c r="O12" s="262">
        <f>ROUND(E12*N12,2)</f>
        <v>0</v>
      </c>
      <c r="P12" s="262">
        <v>0</v>
      </c>
      <c r="Q12" s="262">
        <f>ROUND(E12*P12,2)</f>
        <v>0</v>
      </c>
      <c r="R12" s="264"/>
      <c r="S12" s="264" t="s">
        <v>333</v>
      </c>
      <c r="T12" s="265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389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31" t="s">
        <v>272</v>
      </c>
      <c r="B13" s="232" t="s">
        <v>182</v>
      </c>
      <c r="C13" s="251" t="s">
        <v>183</v>
      </c>
      <c r="D13" s="233"/>
      <c r="E13" s="234"/>
      <c r="F13" s="235"/>
      <c r="G13" s="235">
        <f>SUMIF(AG14:AG18,"&lt;&gt;NOR",G14:G18)</f>
        <v>0</v>
      </c>
      <c r="H13" s="235"/>
      <c r="I13" s="235">
        <f>SUM(I14:I18)</f>
        <v>0</v>
      </c>
      <c r="J13" s="235"/>
      <c r="K13" s="235">
        <f>SUM(K14:K18)</f>
        <v>0</v>
      </c>
      <c r="L13" s="235"/>
      <c r="M13" s="235">
        <f>SUM(M14:M18)</f>
        <v>0</v>
      </c>
      <c r="N13" s="234"/>
      <c r="O13" s="234">
        <f>SUM(O14:O18)</f>
        <v>0.72</v>
      </c>
      <c r="P13" s="234"/>
      <c r="Q13" s="234">
        <f>SUM(Q14:Q18)</f>
        <v>0</v>
      </c>
      <c r="R13" s="235"/>
      <c r="S13" s="235"/>
      <c r="T13" s="236"/>
      <c r="U13" s="230"/>
      <c r="V13" s="230">
        <f>SUM(V14:V18)</f>
        <v>0</v>
      </c>
      <c r="W13" s="230"/>
      <c r="X13" s="230"/>
      <c r="Y13" s="230"/>
      <c r="AG13" t="s">
        <v>273</v>
      </c>
    </row>
    <row r="14" spans="1:60" ht="22.5" outlineLevel="1" x14ac:dyDescent="0.2">
      <c r="A14" s="241">
        <v>3</v>
      </c>
      <c r="B14" s="242" t="s">
        <v>2421</v>
      </c>
      <c r="C14" s="252" t="s">
        <v>2422</v>
      </c>
      <c r="D14" s="243" t="s">
        <v>359</v>
      </c>
      <c r="E14" s="244">
        <v>664.28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1.09E-3</v>
      </c>
      <c r="O14" s="244">
        <f>ROUND(E14*N14,2)</f>
        <v>0.72</v>
      </c>
      <c r="P14" s="244">
        <v>0</v>
      </c>
      <c r="Q14" s="244">
        <f>ROUND(E14*P14,2)</f>
        <v>0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599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2423</v>
      </c>
      <c r="D15" s="228"/>
      <c r="E15" s="229">
        <v>297.27999999999997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19"/>
      <c r="B16" s="220"/>
      <c r="C16" s="255" t="s">
        <v>2424</v>
      </c>
      <c r="D16" s="228"/>
      <c r="E16" s="229">
        <v>206.4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19"/>
      <c r="B17" s="220"/>
      <c r="C17" s="255" t="s">
        <v>2425</v>
      </c>
      <c r="D17" s="228"/>
      <c r="E17" s="229">
        <v>160.6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9">
        <v>4</v>
      </c>
      <c r="B18" s="260" t="s">
        <v>654</v>
      </c>
      <c r="C18" s="268" t="s">
        <v>655</v>
      </c>
      <c r="D18" s="261" t="s">
        <v>0</v>
      </c>
      <c r="E18" s="262">
        <v>4776.1732000000002</v>
      </c>
      <c r="F18" s="263"/>
      <c r="G18" s="264">
        <f>ROUND(E18*F18,2)</f>
        <v>0</v>
      </c>
      <c r="H18" s="263"/>
      <c r="I18" s="264">
        <f>ROUND(E18*H18,2)</f>
        <v>0</v>
      </c>
      <c r="J18" s="263"/>
      <c r="K18" s="264">
        <f>ROUND(E18*J18,2)</f>
        <v>0</v>
      </c>
      <c r="L18" s="264">
        <v>21</v>
      </c>
      <c r="M18" s="264">
        <f>G18*(1+L18/100)</f>
        <v>0</v>
      </c>
      <c r="N18" s="262">
        <v>0</v>
      </c>
      <c r="O18" s="262">
        <f>ROUND(E18*N18,2)</f>
        <v>0</v>
      </c>
      <c r="P18" s="262">
        <v>0</v>
      </c>
      <c r="Q18" s="262">
        <f>ROUND(E18*P18,2)</f>
        <v>0</v>
      </c>
      <c r="R18" s="264"/>
      <c r="S18" s="264" t="s">
        <v>333</v>
      </c>
      <c r="T18" s="265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389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1" t="s">
        <v>272</v>
      </c>
      <c r="B19" s="232" t="s">
        <v>224</v>
      </c>
      <c r="C19" s="251" t="s">
        <v>225</v>
      </c>
      <c r="D19" s="233"/>
      <c r="E19" s="234"/>
      <c r="F19" s="235"/>
      <c r="G19" s="235">
        <f>SUMIF(AG20:AG31,"&lt;&gt;NOR",G20:G31)</f>
        <v>0</v>
      </c>
      <c r="H19" s="235"/>
      <c r="I19" s="235">
        <f>SUM(I20:I31)</f>
        <v>0</v>
      </c>
      <c r="J19" s="235"/>
      <c r="K19" s="235">
        <f>SUM(K20:K31)</f>
        <v>0</v>
      </c>
      <c r="L19" s="235"/>
      <c r="M19" s="235">
        <f>SUM(M20:M31)</f>
        <v>0</v>
      </c>
      <c r="N19" s="234"/>
      <c r="O19" s="234">
        <f>SUM(O20:O31)</f>
        <v>7.0000000000000007E-2</v>
      </c>
      <c r="P19" s="234"/>
      <c r="Q19" s="234">
        <f>SUM(Q20:Q31)</f>
        <v>0</v>
      </c>
      <c r="R19" s="235"/>
      <c r="S19" s="235"/>
      <c r="T19" s="236"/>
      <c r="U19" s="230"/>
      <c r="V19" s="230">
        <f>SUM(V20:V31)</f>
        <v>0</v>
      </c>
      <c r="W19" s="230"/>
      <c r="X19" s="230"/>
      <c r="Y19" s="230"/>
      <c r="AG19" t="s">
        <v>273</v>
      </c>
    </row>
    <row r="20" spans="1:60" outlineLevel="1" x14ac:dyDescent="0.2">
      <c r="A20" s="241">
        <v>5</v>
      </c>
      <c r="B20" s="242" t="s">
        <v>2426</v>
      </c>
      <c r="C20" s="252" t="s">
        <v>2427</v>
      </c>
      <c r="D20" s="243" t="s">
        <v>359</v>
      </c>
      <c r="E20" s="244">
        <v>664.28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1.0000000000000001E-5</v>
      </c>
      <c r="O20" s="244">
        <f>ROUND(E20*N20,2)</f>
        <v>0.01</v>
      </c>
      <c r="P20" s="244">
        <v>0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599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2423</v>
      </c>
      <c r="D21" s="228"/>
      <c r="E21" s="229">
        <v>297.27999999999997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19"/>
      <c r="B22" s="220"/>
      <c r="C22" s="255" t="s">
        <v>2424</v>
      </c>
      <c r="D22" s="228"/>
      <c r="E22" s="229">
        <v>206.4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19"/>
      <c r="B23" s="220"/>
      <c r="C23" s="255" t="s">
        <v>2425</v>
      </c>
      <c r="D23" s="228"/>
      <c r="E23" s="229">
        <v>160.6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6</v>
      </c>
      <c r="B24" s="242" t="s">
        <v>1896</v>
      </c>
      <c r="C24" s="252" t="s">
        <v>1897</v>
      </c>
      <c r="D24" s="243" t="s">
        <v>359</v>
      </c>
      <c r="E24" s="244">
        <v>664.28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6.9999999999999994E-5</v>
      </c>
      <c r="O24" s="244">
        <f>ROUND(E24*N24,2)</f>
        <v>0.05</v>
      </c>
      <c r="P24" s="244">
        <v>0</v>
      </c>
      <c r="Q24" s="244">
        <f>ROUND(E24*P24,2)</f>
        <v>0</v>
      </c>
      <c r="R24" s="246"/>
      <c r="S24" s="246" t="s">
        <v>333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599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5" t="s">
        <v>2423</v>
      </c>
      <c r="D25" s="228"/>
      <c r="E25" s="229">
        <v>297.27999999999997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19"/>
      <c r="B26" s="220"/>
      <c r="C26" s="255" t="s">
        <v>2424</v>
      </c>
      <c r="D26" s="228"/>
      <c r="E26" s="229">
        <v>206.4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19"/>
      <c r="B27" s="220"/>
      <c r="C27" s="255" t="s">
        <v>2425</v>
      </c>
      <c r="D27" s="228"/>
      <c r="E27" s="229">
        <v>160.6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7</v>
      </c>
      <c r="B28" s="242" t="s">
        <v>2428</v>
      </c>
      <c r="C28" s="252" t="s">
        <v>2429</v>
      </c>
      <c r="D28" s="243" t="s">
        <v>359</v>
      </c>
      <c r="E28" s="244">
        <v>664.28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1.0000000000000001E-5</v>
      </c>
      <c r="O28" s="244">
        <f>ROUND(E28*N28,2)</f>
        <v>0.01</v>
      </c>
      <c r="P28" s="244">
        <v>0</v>
      </c>
      <c r="Q28" s="244">
        <f>ROUND(E28*P28,2)</f>
        <v>0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599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2423</v>
      </c>
      <c r="D29" s="228"/>
      <c r="E29" s="229">
        <v>297.27999999999997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19"/>
      <c r="B30" s="220"/>
      <c r="C30" s="255" t="s">
        <v>2424</v>
      </c>
      <c r="D30" s="228"/>
      <c r="E30" s="229">
        <v>206.4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19"/>
      <c r="B31" s="220"/>
      <c r="C31" s="255" t="s">
        <v>2425</v>
      </c>
      <c r="D31" s="228"/>
      <c r="E31" s="229">
        <v>160.6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31" t="s">
        <v>272</v>
      </c>
      <c r="B32" s="232" t="s">
        <v>226</v>
      </c>
      <c r="C32" s="251" t="s">
        <v>227</v>
      </c>
      <c r="D32" s="233"/>
      <c r="E32" s="234"/>
      <c r="F32" s="235"/>
      <c r="G32" s="235">
        <f>SUMIF(AG33:AG36,"&lt;&gt;NOR",G33:G36)</f>
        <v>0</v>
      </c>
      <c r="H32" s="235"/>
      <c r="I32" s="235">
        <f>SUM(I33:I36)</f>
        <v>0</v>
      </c>
      <c r="J32" s="235"/>
      <c r="K32" s="235">
        <f>SUM(K33:K36)</f>
        <v>0</v>
      </c>
      <c r="L32" s="235"/>
      <c r="M32" s="235">
        <f>SUM(M33:M36)</f>
        <v>0</v>
      </c>
      <c r="N32" s="234"/>
      <c r="O32" s="234">
        <f>SUM(O33:O36)</f>
        <v>0</v>
      </c>
      <c r="P32" s="234"/>
      <c r="Q32" s="234">
        <f>SUM(Q33:Q36)</f>
        <v>0</v>
      </c>
      <c r="R32" s="235"/>
      <c r="S32" s="235"/>
      <c r="T32" s="236"/>
      <c r="U32" s="230"/>
      <c r="V32" s="230">
        <f>SUM(V33:V36)</f>
        <v>0</v>
      </c>
      <c r="W32" s="230"/>
      <c r="X32" s="230"/>
      <c r="Y32" s="230"/>
      <c r="AG32" t="s">
        <v>273</v>
      </c>
    </row>
    <row r="33" spans="1:60" outlineLevel="1" x14ac:dyDescent="0.2">
      <c r="A33" s="241">
        <v>8</v>
      </c>
      <c r="B33" s="242" t="s">
        <v>2430</v>
      </c>
      <c r="C33" s="252" t="s">
        <v>2431</v>
      </c>
      <c r="D33" s="243" t="s">
        <v>359</v>
      </c>
      <c r="E33" s="244">
        <v>664.28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333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599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2423</v>
      </c>
      <c r="D34" s="228"/>
      <c r="E34" s="229">
        <v>297.27999999999997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19"/>
      <c r="B35" s="220"/>
      <c r="C35" s="255" t="s">
        <v>2424</v>
      </c>
      <c r="D35" s="228"/>
      <c r="E35" s="229">
        <v>206.4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19"/>
      <c r="B36" s="220"/>
      <c r="C36" s="255" t="s">
        <v>2425</v>
      </c>
      <c r="D36" s="228"/>
      <c r="E36" s="229">
        <v>160.6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x14ac:dyDescent="0.2">
      <c r="A37" s="3"/>
      <c r="B37" s="4"/>
      <c r="C37" s="256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12</v>
      </c>
      <c r="AF37">
        <v>21</v>
      </c>
      <c r="AG37" t="s">
        <v>258</v>
      </c>
    </row>
    <row r="38" spans="1:60" x14ac:dyDescent="0.2">
      <c r="A38" s="215"/>
      <c r="B38" s="216" t="s">
        <v>29</v>
      </c>
      <c r="C38" s="257"/>
      <c r="D38" s="217"/>
      <c r="E38" s="218"/>
      <c r="F38" s="218"/>
      <c r="G38" s="240">
        <f>G8+G11+G13+G19+G32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315</v>
      </c>
    </row>
    <row r="39" spans="1:60" x14ac:dyDescent="0.2">
      <c r="C39" s="258"/>
      <c r="D39" s="10"/>
      <c r="AG39" t="s">
        <v>316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rCOV+3O7Su98LFIiq3UvXVSAzjtgcwJH44y7GOVEx8GuLGrYlVImWu1xIE93Hr6799sJ+HOH5WV/JfrCi4E6Q==" saltValue="fK3haoGgoXWAw/+g3HAv5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EFB07-4BDA-419F-A681-BA0D6C48D05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58</v>
      </c>
      <c r="C4" s="204" t="s">
        <v>86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230</v>
      </c>
      <c r="C8" s="251" t="s">
        <v>177</v>
      </c>
      <c r="D8" s="233"/>
      <c r="E8" s="234"/>
      <c r="F8" s="235"/>
      <c r="G8" s="235">
        <f>SUMIF(AG9:AG37,"&lt;&gt;NOR",G9:G37)</f>
        <v>0</v>
      </c>
      <c r="H8" s="235"/>
      <c r="I8" s="235">
        <f>SUM(I9:I37)</f>
        <v>0</v>
      </c>
      <c r="J8" s="235"/>
      <c r="K8" s="235">
        <f>SUM(K9:K37)</f>
        <v>0</v>
      </c>
      <c r="L8" s="235"/>
      <c r="M8" s="235">
        <f>SUM(M9:M37)</f>
        <v>0</v>
      </c>
      <c r="N8" s="234"/>
      <c r="O8" s="234">
        <f>SUM(O9:O37)</f>
        <v>0</v>
      </c>
      <c r="P8" s="234"/>
      <c r="Q8" s="234">
        <f>SUM(Q9:Q37)</f>
        <v>0</v>
      </c>
      <c r="R8" s="235"/>
      <c r="S8" s="235"/>
      <c r="T8" s="236"/>
      <c r="U8" s="230"/>
      <c r="V8" s="230">
        <f>SUM(V9:V37)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2432</v>
      </c>
      <c r="C9" s="252" t="s">
        <v>2433</v>
      </c>
      <c r="D9" s="243" t="s">
        <v>745</v>
      </c>
      <c r="E9" s="244">
        <v>6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599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2434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150</v>
      </c>
      <c r="D11" s="228"/>
      <c r="E11" s="229">
        <v>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1">
        <v>2</v>
      </c>
      <c r="B12" s="242" t="s">
        <v>2435</v>
      </c>
      <c r="C12" s="252" t="s">
        <v>2436</v>
      </c>
      <c r="D12" s="243" t="s">
        <v>745</v>
      </c>
      <c r="E12" s="244">
        <v>6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0</v>
      </c>
      <c r="O12" s="244">
        <f>ROUND(E12*N12,2)</f>
        <v>0</v>
      </c>
      <c r="P12" s="244">
        <v>0</v>
      </c>
      <c r="Q12" s="244">
        <f>ROUND(E12*P12,2)</f>
        <v>0</v>
      </c>
      <c r="R12" s="246"/>
      <c r="S12" s="246" t="s">
        <v>277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599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3" t="s">
        <v>2437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150</v>
      </c>
      <c r="D14" s="228"/>
      <c r="E14" s="229">
        <v>6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3</v>
      </c>
      <c r="B15" s="242" t="s">
        <v>2438</v>
      </c>
      <c r="C15" s="252" t="s">
        <v>2439</v>
      </c>
      <c r="D15" s="243" t="s">
        <v>745</v>
      </c>
      <c r="E15" s="244">
        <v>14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0</v>
      </c>
      <c r="O15" s="244">
        <f>ROUND(E15*N15,2)</f>
        <v>0</v>
      </c>
      <c r="P15" s="244">
        <v>0</v>
      </c>
      <c r="Q15" s="244">
        <f>ROUND(E15*P15,2)</f>
        <v>0</v>
      </c>
      <c r="R15" s="246"/>
      <c r="S15" s="246" t="s">
        <v>277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599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2440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58</v>
      </c>
      <c r="D17" s="228"/>
      <c r="E17" s="229">
        <v>14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1">
        <v>4</v>
      </c>
      <c r="B18" s="242" t="s">
        <v>2441</v>
      </c>
      <c r="C18" s="252" t="s">
        <v>2442</v>
      </c>
      <c r="D18" s="243" t="s">
        <v>745</v>
      </c>
      <c r="E18" s="244">
        <v>6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0</v>
      </c>
      <c r="O18" s="244">
        <f>ROUND(E18*N18,2)</f>
        <v>0</v>
      </c>
      <c r="P18" s="244">
        <v>0</v>
      </c>
      <c r="Q18" s="244">
        <f>ROUND(E18*P18,2)</f>
        <v>0</v>
      </c>
      <c r="R18" s="246"/>
      <c r="S18" s="246" t="s">
        <v>277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320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3" t="s">
        <v>2443</v>
      </c>
      <c r="D19" s="248"/>
      <c r="E19" s="248"/>
      <c r="F19" s="248"/>
      <c r="G19" s="248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5" t="s">
        <v>150</v>
      </c>
      <c r="D20" s="228"/>
      <c r="E20" s="229">
        <v>6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1">
        <v>5</v>
      </c>
      <c r="B21" s="242" t="s">
        <v>2444</v>
      </c>
      <c r="C21" s="252" t="s">
        <v>2445</v>
      </c>
      <c r="D21" s="243" t="s">
        <v>745</v>
      </c>
      <c r="E21" s="244">
        <v>9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4">
        <v>0</v>
      </c>
      <c r="O21" s="244">
        <f>ROUND(E21*N21,2)</f>
        <v>0</v>
      </c>
      <c r="P21" s="244">
        <v>0</v>
      </c>
      <c r="Q21" s="244">
        <f>ROUND(E21*P21,2)</f>
        <v>0</v>
      </c>
      <c r="R21" s="246"/>
      <c r="S21" s="246" t="s">
        <v>277</v>
      </c>
      <c r="T21" s="247" t="s">
        <v>278</v>
      </c>
      <c r="U21" s="223">
        <v>0</v>
      </c>
      <c r="V21" s="223">
        <f>ROUND(E21*U21,2)</f>
        <v>0</v>
      </c>
      <c r="W21" s="223"/>
      <c r="X21" s="223" t="s">
        <v>279</v>
      </c>
      <c r="Y21" s="223" t="s">
        <v>280</v>
      </c>
      <c r="Z21" s="212"/>
      <c r="AA21" s="212"/>
      <c r="AB21" s="212"/>
      <c r="AC21" s="212"/>
      <c r="AD21" s="212"/>
      <c r="AE21" s="212"/>
      <c r="AF21" s="212"/>
      <c r="AG21" s="212" t="s">
        <v>599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2" x14ac:dyDescent="0.2">
      <c r="A22" s="219"/>
      <c r="B22" s="220"/>
      <c r="C22" s="253" t="s">
        <v>2446</v>
      </c>
      <c r="D22" s="248"/>
      <c r="E22" s="248"/>
      <c r="F22" s="248"/>
      <c r="G22" s="248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50" t="str">
        <f>C22</f>
        <v>Koš s víkem, nášlapný mechanismus otevírání, objem 10l, průměr cca 20 cm, materiál: nerez s vyjímatelnou plastovou vložkou s uchem z elastické umělé hmoty proti poškození stěny</v>
      </c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5" t="s">
        <v>2447</v>
      </c>
      <c r="D23" s="228"/>
      <c r="E23" s="229">
        <v>9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6</v>
      </c>
      <c r="B24" s="242" t="s">
        <v>2448</v>
      </c>
      <c r="C24" s="252" t="s">
        <v>2449</v>
      </c>
      <c r="D24" s="243" t="s">
        <v>745</v>
      </c>
      <c r="E24" s="244">
        <v>6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0</v>
      </c>
      <c r="O24" s="244">
        <f>ROUND(E24*N24,2)</f>
        <v>0</v>
      </c>
      <c r="P24" s="244">
        <v>0</v>
      </c>
      <c r="Q24" s="244">
        <f>ROUND(E24*P24,2)</f>
        <v>0</v>
      </c>
      <c r="R24" s="246"/>
      <c r="S24" s="246" t="s">
        <v>277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599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2" x14ac:dyDescent="0.2">
      <c r="A25" s="219"/>
      <c r="B25" s="220"/>
      <c r="C25" s="253" t="s">
        <v>2450</v>
      </c>
      <c r="D25" s="248"/>
      <c r="E25" s="248"/>
      <c r="F25" s="248"/>
      <c r="G25" s="248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50" t="str">
        <f>C25</f>
        <v>Koš s víkem, nášlapný mechanismus otevírání, objem 5l, průměr cca 10 cm, materiál: nerez s vyjímatelnou plastovou vložkou s uchem z elastické umělé hmoty proti poškození stěny</v>
      </c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150</v>
      </c>
      <c r="D26" s="228"/>
      <c r="E26" s="229">
        <v>6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7</v>
      </c>
      <c r="B27" s="242" t="s">
        <v>2451</v>
      </c>
      <c r="C27" s="252" t="s">
        <v>2452</v>
      </c>
      <c r="D27" s="243" t="s">
        <v>745</v>
      </c>
      <c r="E27" s="244">
        <v>4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277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599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2453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50" t="str">
        <f>C28</f>
        <v>Plastový zásobník hygienických sáčku, provrchová úprava chorm, rozměry cca 98*137*25 mm, montáž na stěnu</v>
      </c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146</v>
      </c>
      <c r="D29" s="228"/>
      <c r="E29" s="229">
        <v>4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8</v>
      </c>
      <c r="B30" s="242" t="s">
        <v>2454</v>
      </c>
      <c r="C30" s="252" t="s">
        <v>2455</v>
      </c>
      <c r="D30" s="243" t="s">
        <v>745</v>
      </c>
      <c r="E30" s="244">
        <v>6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0</v>
      </c>
      <c r="O30" s="244">
        <f>ROUND(E30*N30,2)</f>
        <v>0</v>
      </c>
      <c r="P30" s="244">
        <v>0</v>
      </c>
      <c r="Q30" s="244">
        <f>ROUND(E30*P30,2)</f>
        <v>0</v>
      </c>
      <c r="R30" s="246"/>
      <c r="S30" s="246" t="s">
        <v>277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599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2456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50" t="str">
        <f>C31</f>
        <v>zásobník na stěnu, obsah 1 role, velikost střední, materiál: nerez, rozměry: cca 120*220*220 mm (š*h*v), montáž na stěnu</v>
      </c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5" t="s">
        <v>150</v>
      </c>
      <c r="D32" s="228"/>
      <c r="E32" s="229">
        <v>6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1">
        <v>9</v>
      </c>
      <c r="B33" s="242" t="s">
        <v>2457</v>
      </c>
      <c r="C33" s="252" t="s">
        <v>2458</v>
      </c>
      <c r="D33" s="243" t="s">
        <v>745</v>
      </c>
      <c r="E33" s="244">
        <v>5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4">
        <v>0</v>
      </c>
      <c r="O33" s="244">
        <f>ROUND(E33*N33,2)</f>
        <v>0</v>
      </c>
      <c r="P33" s="244">
        <v>0</v>
      </c>
      <c r="Q33" s="244">
        <f>ROUND(E33*P33,2)</f>
        <v>0</v>
      </c>
      <c r="R33" s="246"/>
      <c r="S33" s="246" t="s">
        <v>277</v>
      </c>
      <c r="T33" s="247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599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3" t="s">
        <v>2459</v>
      </c>
      <c r="D34" s="248"/>
      <c r="E34" s="248"/>
      <c r="F34" s="248"/>
      <c r="G34" s="248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148</v>
      </c>
      <c r="D35" s="228"/>
      <c r="E35" s="229">
        <v>5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10</v>
      </c>
      <c r="B36" s="242" t="s">
        <v>2460</v>
      </c>
      <c r="C36" s="252" t="s">
        <v>2461</v>
      </c>
      <c r="D36" s="243" t="s">
        <v>319</v>
      </c>
      <c r="E36" s="244">
        <v>1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277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599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140</v>
      </c>
      <c r="D37" s="228"/>
      <c r="E37" s="229">
        <v>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3"/>
      <c r="B38" s="4"/>
      <c r="C38" s="25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12</v>
      </c>
      <c r="AF38">
        <v>21</v>
      </c>
      <c r="AG38" t="s">
        <v>258</v>
      </c>
    </row>
    <row r="39" spans="1:60" x14ac:dyDescent="0.2">
      <c r="A39" s="215"/>
      <c r="B39" s="216" t="s">
        <v>29</v>
      </c>
      <c r="C39" s="257"/>
      <c r="D39" s="217"/>
      <c r="E39" s="218"/>
      <c r="F39" s="218"/>
      <c r="G39" s="240">
        <f>G8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315</v>
      </c>
    </row>
    <row r="40" spans="1:60" x14ac:dyDescent="0.2">
      <c r="C40" s="258"/>
      <c r="D40" s="10"/>
      <c r="AG40" t="s">
        <v>316</v>
      </c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Rvv9/9utcnuCgS/y3iGD8zcZmbd4V8lPKyRnkzs4EoBR7O2HCgOkxbtxQirF1EVn0GJmaf0pCf2bmTHg/j4HA==" saltValue="PMQQ1oxOa+NpKuCqA15Vkw==" spinCount="100000" sheet="1" formatRows="0"/>
  <mergeCells count="13">
    <mergeCell ref="C34:G34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6B8DD-8197-4EE3-BCAD-EF449F575CA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64</v>
      </c>
      <c r="C4" s="204" t="s">
        <v>87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2462</v>
      </c>
      <c r="C9" s="252" t="s">
        <v>2463</v>
      </c>
      <c r="D9" s="243" t="s">
        <v>400</v>
      </c>
      <c r="E9" s="244">
        <v>6.3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2464</v>
      </c>
      <c r="D10" s="228"/>
      <c r="E10" s="229">
        <v>6.3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157</v>
      </c>
      <c r="C11" s="251" t="s">
        <v>158</v>
      </c>
      <c r="D11" s="233"/>
      <c r="E11" s="234"/>
      <c r="F11" s="235"/>
      <c r="G11" s="235">
        <f>SUMIF(AG12:AG21,"&lt;&gt;NOR",G12:G21)</f>
        <v>0</v>
      </c>
      <c r="H11" s="235"/>
      <c r="I11" s="235">
        <f>SUM(I12:I21)</f>
        <v>0</v>
      </c>
      <c r="J11" s="235"/>
      <c r="K11" s="235">
        <f>SUM(K12:K21)</f>
        <v>0</v>
      </c>
      <c r="L11" s="235"/>
      <c r="M11" s="235">
        <f>SUM(M12:M21)</f>
        <v>0</v>
      </c>
      <c r="N11" s="234"/>
      <c r="O11" s="234">
        <f>SUM(O12:O21)</f>
        <v>0.83000000000000007</v>
      </c>
      <c r="P11" s="234"/>
      <c r="Q11" s="234">
        <f>SUM(Q12:Q21)</f>
        <v>0</v>
      </c>
      <c r="R11" s="235"/>
      <c r="S11" s="235"/>
      <c r="T11" s="236"/>
      <c r="U11" s="230"/>
      <c r="V11" s="230">
        <f>SUM(V12:V21)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2465</v>
      </c>
      <c r="C12" s="252" t="s">
        <v>2466</v>
      </c>
      <c r="D12" s="243" t="s">
        <v>415</v>
      </c>
      <c r="E12" s="244">
        <v>0.16200000000000001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2.323</v>
      </c>
      <c r="O12" s="244">
        <f>ROUND(E12*N12,2)</f>
        <v>0.38</v>
      </c>
      <c r="P12" s="244">
        <v>0</v>
      </c>
      <c r="Q12" s="244">
        <f>ROUND(E12*P12,2)</f>
        <v>0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3" t="s">
        <v>846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2467</v>
      </c>
      <c r="D14" s="228"/>
      <c r="E14" s="229">
        <v>0.16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3</v>
      </c>
      <c r="B15" s="242" t="s">
        <v>2468</v>
      </c>
      <c r="C15" s="252" t="s">
        <v>2469</v>
      </c>
      <c r="D15" s="243" t="s">
        <v>359</v>
      </c>
      <c r="E15" s="244">
        <v>1.35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0</v>
      </c>
      <c r="O15" s="244">
        <f>ROUND(E15*N15,2)</f>
        <v>0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846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2470</v>
      </c>
      <c r="D17" s="228"/>
      <c r="E17" s="229">
        <v>1.35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1">
        <v>4</v>
      </c>
      <c r="B18" s="242" t="s">
        <v>1419</v>
      </c>
      <c r="C18" s="252" t="s">
        <v>1420</v>
      </c>
      <c r="D18" s="243" t="s">
        <v>367</v>
      </c>
      <c r="E18" s="244">
        <v>9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4">
        <v>5.0200000000000002E-2</v>
      </c>
      <c r="O18" s="244">
        <f>ROUND(E18*N18,2)</f>
        <v>0.45</v>
      </c>
      <c r="P18" s="244">
        <v>0</v>
      </c>
      <c r="Q18" s="244">
        <f>ROUND(E18*P18,2)</f>
        <v>0</v>
      </c>
      <c r="R18" s="246"/>
      <c r="S18" s="246" t="s">
        <v>277</v>
      </c>
      <c r="T18" s="247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3" t="s">
        <v>846</v>
      </c>
      <c r="D19" s="248"/>
      <c r="E19" s="248"/>
      <c r="F19" s="248"/>
      <c r="G19" s="248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5" t="s">
        <v>2471</v>
      </c>
      <c r="D20" s="228"/>
      <c r="E20" s="229">
        <v>8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5" t="s">
        <v>2472</v>
      </c>
      <c r="D21" s="228"/>
      <c r="E21" s="229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31" t="s">
        <v>272</v>
      </c>
      <c r="B22" s="232" t="s">
        <v>169</v>
      </c>
      <c r="C22" s="251" t="s">
        <v>170</v>
      </c>
      <c r="D22" s="233"/>
      <c r="E22" s="234"/>
      <c r="F22" s="235"/>
      <c r="G22" s="235">
        <f>SUMIF(AG23:AG25,"&lt;&gt;NOR",G23:G25)</f>
        <v>0</v>
      </c>
      <c r="H22" s="235"/>
      <c r="I22" s="235">
        <f>SUM(I23:I25)</f>
        <v>0</v>
      </c>
      <c r="J22" s="235"/>
      <c r="K22" s="235">
        <f>SUM(K23:K25)</f>
        <v>0</v>
      </c>
      <c r="L22" s="235"/>
      <c r="M22" s="235">
        <f>SUM(M23:M25)</f>
        <v>0</v>
      </c>
      <c r="N22" s="234"/>
      <c r="O22" s="234">
        <f>SUM(O23:O25)</f>
        <v>0</v>
      </c>
      <c r="P22" s="234"/>
      <c r="Q22" s="234">
        <f>SUM(Q23:Q25)</f>
        <v>0.74</v>
      </c>
      <c r="R22" s="235"/>
      <c r="S22" s="235"/>
      <c r="T22" s="236"/>
      <c r="U22" s="230"/>
      <c r="V22" s="230">
        <f>SUM(V23:V25)</f>
        <v>0</v>
      </c>
      <c r="W22" s="230"/>
      <c r="X22" s="230"/>
      <c r="Y22" s="230"/>
      <c r="AG22" t="s">
        <v>273</v>
      </c>
    </row>
    <row r="23" spans="1:60" outlineLevel="1" x14ac:dyDescent="0.2">
      <c r="A23" s="241">
        <v>5</v>
      </c>
      <c r="B23" s="242" t="s">
        <v>2473</v>
      </c>
      <c r="C23" s="252" t="s">
        <v>2474</v>
      </c>
      <c r="D23" s="243" t="s">
        <v>415</v>
      </c>
      <c r="E23" s="244">
        <v>0.33750000000000002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0</v>
      </c>
      <c r="O23" s="244">
        <f>ROUND(E23*N23,2)</f>
        <v>0</v>
      </c>
      <c r="P23" s="244">
        <v>2.2000000000000002</v>
      </c>
      <c r="Q23" s="244">
        <f>ROUND(E23*P23,2)</f>
        <v>0.74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281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3" t="s">
        <v>846</v>
      </c>
      <c r="D24" s="248"/>
      <c r="E24" s="248"/>
      <c r="F24" s="248"/>
      <c r="G24" s="248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5" t="s">
        <v>2475</v>
      </c>
      <c r="D25" s="228"/>
      <c r="E25" s="229">
        <v>0.34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1" t="s">
        <v>272</v>
      </c>
      <c r="B26" s="232" t="s">
        <v>171</v>
      </c>
      <c r="C26" s="251" t="s">
        <v>172</v>
      </c>
      <c r="D26" s="233"/>
      <c r="E26" s="234"/>
      <c r="F26" s="235"/>
      <c r="G26" s="235">
        <f>SUMIF(AG27:AG30,"&lt;&gt;NOR",G27:G30)</f>
        <v>0</v>
      </c>
      <c r="H26" s="235"/>
      <c r="I26" s="235">
        <f>SUM(I27:I30)</f>
        <v>0</v>
      </c>
      <c r="J26" s="235"/>
      <c r="K26" s="235">
        <f>SUM(K27:K30)</f>
        <v>0</v>
      </c>
      <c r="L26" s="235"/>
      <c r="M26" s="235">
        <f>SUM(M27:M30)</f>
        <v>0</v>
      </c>
      <c r="N26" s="234"/>
      <c r="O26" s="234">
        <f>SUM(O27:O30)</f>
        <v>0</v>
      </c>
      <c r="P26" s="234"/>
      <c r="Q26" s="234">
        <f>SUM(Q27:Q30)</f>
        <v>5.73</v>
      </c>
      <c r="R26" s="235"/>
      <c r="S26" s="235"/>
      <c r="T26" s="236"/>
      <c r="U26" s="230"/>
      <c r="V26" s="230">
        <f>SUM(V27:V30)</f>
        <v>0</v>
      </c>
      <c r="W26" s="230"/>
      <c r="X26" s="230"/>
      <c r="Y26" s="230"/>
      <c r="AG26" t="s">
        <v>273</v>
      </c>
    </row>
    <row r="27" spans="1:60" outlineLevel="1" x14ac:dyDescent="0.2">
      <c r="A27" s="241">
        <v>6</v>
      </c>
      <c r="B27" s="242" t="s">
        <v>1422</v>
      </c>
      <c r="C27" s="252" t="s">
        <v>1423</v>
      </c>
      <c r="D27" s="243" t="s">
        <v>745</v>
      </c>
      <c r="E27" s="244">
        <v>9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0.63700000000000001</v>
      </c>
      <c r="Q27" s="244">
        <f>ROUND(E27*P27,2)</f>
        <v>5.73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281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846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2471</v>
      </c>
      <c r="D29" s="228"/>
      <c r="E29" s="229">
        <v>8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19"/>
      <c r="B30" s="220"/>
      <c r="C30" s="255" t="s">
        <v>2472</v>
      </c>
      <c r="D30" s="228"/>
      <c r="E30" s="229">
        <v>1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31" t="s">
        <v>272</v>
      </c>
      <c r="B31" s="232" t="s">
        <v>174</v>
      </c>
      <c r="C31" s="251" t="s">
        <v>175</v>
      </c>
      <c r="D31" s="233"/>
      <c r="E31" s="234"/>
      <c r="F31" s="235"/>
      <c r="G31" s="235">
        <f>SUMIF(AG32:AG32,"&lt;&gt;NOR",G32:G32)</f>
        <v>0</v>
      </c>
      <c r="H31" s="235"/>
      <c r="I31" s="235">
        <f>SUM(I32:I32)</f>
        <v>0</v>
      </c>
      <c r="J31" s="235"/>
      <c r="K31" s="235">
        <f>SUM(K32:K32)</f>
        <v>0</v>
      </c>
      <c r="L31" s="235"/>
      <c r="M31" s="235">
        <f>SUM(M32:M32)</f>
        <v>0</v>
      </c>
      <c r="N31" s="234"/>
      <c r="O31" s="234">
        <f>SUM(O32:O32)</f>
        <v>0</v>
      </c>
      <c r="P31" s="234"/>
      <c r="Q31" s="234">
        <f>SUM(Q32:Q32)</f>
        <v>0</v>
      </c>
      <c r="R31" s="235"/>
      <c r="S31" s="235"/>
      <c r="T31" s="236"/>
      <c r="U31" s="230"/>
      <c r="V31" s="230">
        <f>SUM(V32:V32)</f>
        <v>0</v>
      </c>
      <c r="W31" s="230"/>
      <c r="X31" s="230"/>
      <c r="Y31" s="230"/>
      <c r="AG31" t="s">
        <v>273</v>
      </c>
    </row>
    <row r="32" spans="1:60" outlineLevel="1" x14ac:dyDescent="0.2">
      <c r="A32" s="259">
        <v>7</v>
      </c>
      <c r="B32" s="260" t="s">
        <v>1424</v>
      </c>
      <c r="C32" s="268" t="s">
        <v>1425</v>
      </c>
      <c r="D32" s="261" t="s">
        <v>531</v>
      </c>
      <c r="E32" s="262">
        <v>0.82813000000000003</v>
      </c>
      <c r="F32" s="263"/>
      <c r="G32" s="264">
        <f>ROUND(E32*F32,2)</f>
        <v>0</v>
      </c>
      <c r="H32" s="263"/>
      <c r="I32" s="264">
        <f>ROUND(E32*H32,2)</f>
        <v>0</v>
      </c>
      <c r="J32" s="263"/>
      <c r="K32" s="264">
        <f>ROUND(E32*J32,2)</f>
        <v>0</v>
      </c>
      <c r="L32" s="264">
        <v>21</v>
      </c>
      <c r="M32" s="264">
        <f>G32*(1+L32/100)</f>
        <v>0</v>
      </c>
      <c r="N32" s="262">
        <v>0</v>
      </c>
      <c r="O32" s="262">
        <f>ROUND(E32*N32,2)</f>
        <v>0</v>
      </c>
      <c r="P32" s="262">
        <v>0</v>
      </c>
      <c r="Q32" s="262">
        <f>ROUND(E32*P32,2)</f>
        <v>0</v>
      </c>
      <c r="R32" s="264"/>
      <c r="S32" s="264" t="s">
        <v>333</v>
      </c>
      <c r="T32" s="265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389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1" t="s">
        <v>272</v>
      </c>
      <c r="B33" s="232" t="s">
        <v>182</v>
      </c>
      <c r="C33" s="251" t="s">
        <v>183</v>
      </c>
      <c r="D33" s="233"/>
      <c r="E33" s="234"/>
      <c r="F33" s="235"/>
      <c r="G33" s="235">
        <f>SUMIF(AG34:AG50,"&lt;&gt;NOR",G34:G50)</f>
        <v>0</v>
      </c>
      <c r="H33" s="235"/>
      <c r="I33" s="235">
        <f>SUM(I34:I50)</f>
        <v>0</v>
      </c>
      <c r="J33" s="235"/>
      <c r="K33" s="235">
        <f>SUM(K34:K50)</f>
        <v>0</v>
      </c>
      <c r="L33" s="235"/>
      <c r="M33" s="235">
        <f>SUM(M34:M50)</f>
        <v>0</v>
      </c>
      <c r="N33" s="234"/>
      <c r="O33" s="234">
        <f>SUM(O34:O50)</f>
        <v>0</v>
      </c>
      <c r="P33" s="234"/>
      <c r="Q33" s="234">
        <f>SUM(Q34:Q50)</f>
        <v>0</v>
      </c>
      <c r="R33" s="235"/>
      <c r="S33" s="235"/>
      <c r="T33" s="236"/>
      <c r="U33" s="230"/>
      <c r="V33" s="230">
        <f>SUM(V34:V50)</f>
        <v>0</v>
      </c>
      <c r="W33" s="230"/>
      <c r="X33" s="230"/>
      <c r="Y33" s="230"/>
      <c r="AG33" t="s">
        <v>273</v>
      </c>
    </row>
    <row r="34" spans="1:60" outlineLevel="1" x14ac:dyDescent="0.2">
      <c r="A34" s="241">
        <v>8</v>
      </c>
      <c r="B34" s="242" t="s">
        <v>2476</v>
      </c>
      <c r="C34" s="252" t="s">
        <v>2477</v>
      </c>
      <c r="D34" s="243" t="s">
        <v>400</v>
      </c>
      <c r="E34" s="244">
        <v>144.4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3.0000000000000001E-5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599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2478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5" t="s">
        <v>2479</v>
      </c>
      <c r="D36" s="228"/>
      <c r="E36" s="229">
        <v>48.9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19"/>
      <c r="B37" s="220"/>
      <c r="C37" s="255" t="s">
        <v>2480</v>
      </c>
      <c r="D37" s="228"/>
      <c r="E37" s="229">
        <v>95.5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9</v>
      </c>
      <c r="B38" s="242" t="s">
        <v>2481</v>
      </c>
      <c r="C38" s="252" t="s">
        <v>2482</v>
      </c>
      <c r="D38" s="243" t="s">
        <v>400</v>
      </c>
      <c r="E38" s="244">
        <v>5.2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6.0000000000000002E-5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333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599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3" t="s">
        <v>2478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5" t="s">
        <v>2483</v>
      </c>
      <c r="D40" s="228"/>
      <c r="E40" s="229">
        <v>5.2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10</v>
      </c>
      <c r="B41" s="242" t="s">
        <v>2484</v>
      </c>
      <c r="C41" s="252" t="s">
        <v>2485</v>
      </c>
      <c r="D41" s="243" t="s">
        <v>400</v>
      </c>
      <c r="E41" s="244">
        <v>58.1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5.0000000000000002E-5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599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2478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2486</v>
      </c>
      <c r="D43" s="228"/>
      <c r="E43" s="229">
        <v>58.1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11</v>
      </c>
      <c r="B44" s="242" t="s">
        <v>2487</v>
      </c>
      <c r="C44" s="252" t="s">
        <v>2488</v>
      </c>
      <c r="D44" s="243" t="s">
        <v>400</v>
      </c>
      <c r="E44" s="244">
        <v>6.3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6.0000000000000002E-5</v>
      </c>
      <c r="O44" s="244">
        <f>ROUND(E44*N44,2)</f>
        <v>0</v>
      </c>
      <c r="P44" s="244">
        <v>0</v>
      </c>
      <c r="Q44" s="244">
        <f>ROUND(E44*P44,2)</f>
        <v>0</v>
      </c>
      <c r="R44" s="246"/>
      <c r="S44" s="246" t="s">
        <v>333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599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3" t="s">
        <v>2478</v>
      </c>
      <c r="D45" s="248"/>
      <c r="E45" s="248"/>
      <c r="F45" s="248"/>
      <c r="G45" s="248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5" t="s">
        <v>2489</v>
      </c>
      <c r="D46" s="228"/>
      <c r="E46" s="229">
        <v>6.3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12</v>
      </c>
      <c r="B47" s="242" t="s">
        <v>2490</v>
      </c>
      <c r="C47" s="252" t="s">
        <v>2491</v>
      </c>
      <c r="D47" s="243" t="s">
        <v>400</v>
      </c>
      <c r="E47" s="244">
        <v>21.9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6.0000000000000002E-5</v>
      </c>
      <c r="O47" s="244">
        <f>ROUND(E47*N47,2)</f>
        <v>0</v>
      </c>
      <c r="P47" s="244">
        <v>0</v>
      </c>
      <c r="Q47" s="244">
        <f>ROUND(E47*P47,2)</f>
        <v>0</v>
      </c>
      <c r="R47" s="246"/>
      <c r="S47" s="246" t="s">
        <v>333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599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3" t="s">
        <v>2478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2492</v>
      </c>
      <c r="D49" s="228"/>
      <c r="E49" s="229">
        <v>21.9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9">
        <v>13</v>
      </c>
      <c r="B50" s="260" t="s">
        <v>654</v>
      </c>
      <c r="C50" s="268" t="s">
        <v>655</v>
      </c>
      <c r="D50" s="261" t="s">
        <v>0</v>
      </c>
      <c r="E50" s="262">
        <v>266.47399999999999</v>
      </c>
      <c r="F50" s="263"/>
      <c r="G50" s="264">
        <f>ROUND(E50*F50,2)</f>
        <v>0</v>
      </c>
      <c r="H50" s="263"/>
      <c r="I50" s="264">
        <f>ROUND(E50*H50,2)</f>
        <v>0</v>
      </c>
      <c r="J50" s="263"/>
      <c r="K50" s="264">
        <f>ROUND(E50*J50,2)</f>
        <v>0</v>
      </c>
      <c r="L50" s="264">
        <v>21</v>
      </c>
      <c r="M50" s="264">
        <f>G50*(1+L50/100)</f>
        <v>0</v>
      </c>
      <c r="N50" s="262">
        <v>0</v>
      </c>
      <c r="O50" s="262">
        <f>ROUND(E50*N50,2)</f>
        <v>0</v>
      </c>
      <c r="P50" s="262">
        <v>0</v>
      </c>
      <c r="Q50" s="262">
        <f>ROUND(E50*P50,2)</f>
        <v>0</v>
      </c>
      <c r="R50" s="264"/>
      <c r="S50" s="264" t="s">
        <v>333</v>
      </c>
      <c r="T50" s="265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389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x14ac:dyDescent="0.2">
      <c r="A51" s="231" t="s">
        <v>272</v>
      </c>
      <c r="B51" s="232" t="s">
        <v>186</v>
      </c>
      <c r="C51" s="251" t="s">
        <v>187</v>
      </c>
      <c r="D51" s="233"/>
      <c r="E51" s="234"/>
      <c r="F51" s="235"/>
      <c r="G51" s="235">
        <f>SUMIF(AG52:AG117,"&lt;&gt;NOR",G52:G117)</f>
        <v>0</v>
      </c>
      <c r="H51" s="235"/>
      <c r="I51" s="235">
        <f>SUM(I52:I117)</f>
        <v>0</v>
      </c>
      <c r="J51" s="235"/>
      <c r="K51" s="235">
        <f>SUM(K52:K117)</f>
        <v>0</v>
      </c>
      <c r="L51" s="235"/>
      <c r="M51" s="235">
        <f>SUM(M52:M117)</f>
        <v>0</v>
      </c>
      <c r="N51" s="234"/>
      <c r="O51" s="234">
        <f>SUM(O52:O117)</f>
        <v>0.23000000000000004</v>
      </c>
      <c r="P51" s="234"/>
      <c r="Q51" s="234">
        <f>SUM(Q52:Q117)</f>
        <v>0.18</v>
      </c>
      <c r="R51" s="235"/>
      <c r="S51" s="235"/>
      <c r="T51" s="236"/>
      <c r="U51" s="230"/>
      <c r="V51" s="230">
        <f>SUM(V52:V117)</f>
        <v>0</v>
      </c>
      <c r="W51" s="230"/>
      <c r="X51" s="230"/>
      <c r="Y51" s="230"/>
      <c r="AG51" t="s">
        <v>273</v>
      </c>
    </row>
    <row r="52" spans="1:60" outlineLevel="1" x14ac:dyDescent="0.2">
      <c r="A52" s="241">
        <v>14</v>
      </c>
      <c r="B52" s="242" t="s">
        <v>2493</v>
      </c>
      <c r="C52" s="252" t="s">
        <v>2494</v>
      </c>
      <c r="D52" s="243" t="s">
        <v>400</v>
      </c>
      <c r="E52" s="244">
        <v>12.2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4">
        <v>0</v>
      </c>
      <c r="O52" s="244">
        <f>ROUND(E52*N52,2)</f>
        <v>0</v>
      </c>
      <c r="P52" s="244">
        <v>1.4919999999999999E-2</v>
      </c>
      <c r="Q52" s="244">
        <f>ROUND(E52*P52,2)</f>
        <v>0.18</v>
      </c>
      <c r="R52" s="246"/>
      <c r="S52" s="246" t="s">
        <v>333</v>
      </c>
      <c r="T52" s="247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599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3" t="s">
        <v>846</v>
      </c>
      <c r="D53" s="248"/>
      <c r="E53" s="248"/>
      <c r="F53" s="248"/>
      <c r="G53" s="248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2495</v>
      </c>
      <c r="D54" s="228"/>
      <c r="E54" s="229">
        <v>12.2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15</v>
      </c>
      <c r="B55" s="242" t="s">
        <v>2496</v>
      </c>
      <c r="C55" s="252" t="s">
        <v>2497</v>
      </c>
      <c r="D55" s="243" t="s">
        <v>367</v>
      </c>
      <c r="E55" s="244">
        <v>1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4.6980000000000001E-2</v>
      </c>
      <c r="O55" s="244">
        <f>ROUND(E55*N55,2)</f>
        <v>0.05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599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846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19"/>
      <c r="B57" s="220"/>
      <c r="C57" s="255" t="s">
        <v>140</v>
      </c>
      <c r="D57" s="228"/>
      <c r="E57" s="229">
        <v>1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1">
        <v>16</v>
      </c>
      <c r="B58" s="242" t="s">
        <v>2498</v>
      </c>
      <c r="C58" s="252" t="s">
        <v>2499</v>
      </c>
      <c r="D58" s="243" t="s">
        <v>367</v>
      </c>
      <c r="E58" s="244">
        <v>2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6.132E-2</v>
      </c>
      <c r="O58" s="244">
        <f>ROUND(E58*N58,2)</f>
        <v>0.12</v>
      </c>
      <c r="P58" s="244">
        <v>0</v>
      </c>
      <c r="Q58" s="244">
        <f>ROUND(E58*P58,2)</f>
        <v>0</v>
      </c>
      <c r="R58" s="246"/>
      <c r="S58" s="246" t="s">
        <v>333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599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846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142</v>
      </c>
      <c r="D60" s="228"/>
      <c r="E60" s="229">
        <v>2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17</v>
      </c>
      <c r="B61" s="242" t="s">
        <v>2500</v>
      </c>
      <c r="C61" s="252" t="s">
        <v>2501</v>
      </c>
      <c r="D61" s="243" t="s">
        <v>400</v>
      </c>
      <c r="E61" s="244">
        <v>13.5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3.8000000000000002E-4</v>
      </c>
      <c r="O61" s="244">
        <f>ROUND(E61*N61,2)</f>
        <v>0.01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599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3" t="s">
        <v>846</v>
      </c>
      <c r="D62" s="248"/>
      <c r="E62" s="248"/>
      <c r="F62" s="248"/>
      <c r="G62" s="248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5" t="s">
        <v>2502</v>
      </c>
      <c r="D63" s="228"/>
      <c r="E63" s="229">
        <v>13.5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1">
        <v>18</v>
      </c>
      <c r="B64" s="242" t="s">
        <v>2503</v>
      </c>
      <c r="C64" s="252" t="s">
        <v>2504</v>
      </c>
      <c r="D64" s="243" t="s">
        <v>400</v>
      </c>
      <c r="E64" s="244">
        <v>5.6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4.6999999999999999E-4</v>
      </c>
      <c r="O64" s="244">
        <f>ROUND(E64*N64,2)</f>
        <v>0</v>
      </c>
      <c r="P64" s="244">
        <v>0</v>
      </c>
      <c r="Q64" s="244">
        <f>ROUND(E64*P64,2)</f>
        <v>0</v>
      </c>
      <c r="R64" s="246"/>
      <c r="S64" s="246" t="s">
        <v>333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599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3" t="s">
        <v>846</v>
      </c>
      <c r="D65" s="248"/>
      <c r="E65" s="248"/>
      <c r="F65" s="248"/>
      <c r="G65" s="248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5" t="s">
        <v>2505</v>
      </c>
      <c r="D66" s="228"/>
      <c r="E66" s="229">
        <v>5.6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19</v>
      </c>
      <c r="B67" s="242" t="s">
        <v>2506</v>
      </c>
      <c r="C67" s="252" t="s">
        <v>2507</v>
      </c>
      <c r="D67" s="243" t="s">
        <v>400</v>
      </c>
      <c r="E67" s="244">
        <v>4.9000000000000004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1.5200000000000001E-3</v>
      </c>
      <c r="O67" s="244">
        <f>ROUND(E67*N67,2)</f>
        <v>0.01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599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3" t="s">
        <v>846</v>
      </c>
      <c r="D68" s="248"/>
      <c r="E68" s="248"/>
      <c r="F68" s="248"/>
      <c r="G68" s="248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5" t="s">
        <v>2508</v>
      </c>
      <c r="D69" s="228"/>
      <c r="E69" s="229">
        <v>4.9000000000000004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20</v>
      </c>
      <c r="B70" s="242" t="s">
        <v>2509</v>
      </c>
      <c r="C70" s="252" t="s">
        <v>2510</v>
      </c>
      <c r="D70" s="243" t="s">
        <v>400</v>
      </c>
      <c r="E70" s="244">
        <v>3.8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5.1999999999999995E-4</v>
      </c>
      <c r="O70" s="244">
        <f>ROUND(E70*N70,2)</f>
        <v>0</v>
      </c>
      <c r="P70" s="244">
        <v>0</v>
      </c>
      <c r="Q70" s="244">
        <f>ROUND(E70*P70,2)</f>
        <v>0</v>
      </c>
      <c r="R70" s="246"/>
      <c r="S70" s="246" t="s">
        <v>333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599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3" t="s">
        <v>846</v>
      </c>
      <c r="D71" s="248"/>
      <c r="E71" s="248"/>
      <c r="F71" s="248"/>
      <c r="G71" s="248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5" t="s">
        <v>2511</v>
      </c>
      <c r="D72" s="228"/>
      <c r="E72" s="229">
        <v>3.8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1">
        <v>21</v>
      </c>
      <c r="B73" s="242" t="s">
        <v>2512</v>
      </c>
      <c r="C73" s="252" t="s">
        <v>2513</v>
      </c>
      <c r="D73" s="243" t="s">
        <v>400</v>
      </c>
      <c r="E73" s="244">
        <v>7.6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1.31E-3</v>
      </c>
      <c r="O73" s="244">
        <f>ROUND(E73*N73,2)</f>
        <v>0.01</v>
      </c>
      <c r="P73" s="244">
        <v>0</v>
      </c>
      <c r="Q73" s="244">
        <f>ROUND(E73*P73,2)</f>
        <v>0</v>
      </c>
      <c r="R73" s="246"/>
      <c r="S73" s="246" t="s">
        <v>333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599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3" t="s">
        <v>846</v>
      </c>
      <c r="D74" s="248"/>
      <c r="E74" s="248"/>
      <c r="F74" s="248"/>
      <c r="G74" s="248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19"/>
      <c r="B75" s="220"/>
      <c r="C75" s="255" t="s">
        <v>2514</v>
      </c>
      <c r="D75" s="228"/>
      <c r="E75" s="229">
        <v>7.6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1">
        <v>22</v>
      </c>
      <c r="B76" s="242" t="s">
        <v>2512</v>
      </c>
      <c r="C76" s="252" t="s">
        <v>2513</v>
      </c>
      <c r="D76" s="243" t="s">
        <v>400</v>
      </c>
      <c r="E76" s="244">
        <v>9.0500000000000007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1.31E-3</v>
      </c>
      <c r="O76" s="244">
        <f>ROUND(E76*N76,2)</f>
        <v>0.01</v>
      </c>
      <c r="P76" s="244">
        <v>0</v>
      </c>
      <c r="Q76" s="244">
        <f>ROUND(E76*P76,2)</f>
        <v>0</v>
      </c>
      <c r="R76" s="246"/>
      <c r="S76" s="246" t="s">
        <v>333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599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3" t="s">
        <v>2515</v>
      </c>
      <c r="D77" s="248"/>
      <c r="E77" s="248"/>
      <c r="F77" s="248"/>
      <c r="G77" s="248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5" t="s">
        <v>2516</v>
      </c>
      <c r="D78" s="228"/>
      <c r="E78" s="229">
        <v>9.0500000000000007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1">
        <v>23</v>
      </c>
      <c r="B79" s="242" t="s">
        <v>2517</v>
      </c>
      <c r="C79" s="252" t="s">
        <v>2518</v>
      </c>
      <c r="D79" s="243" t="s">
        <v>400</v>
      </c>
      <c r="E79" s="244">
        <v>7.9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4">
        <v>1.3699999999999999E-3</v>
      </c>
      <c r="O79" s="244">
        <f>ROUND(E79*N79,2)</f>
        <v>0.01</v>
      </c>
      <c r="P79" s="244">
        <v>0</v>
      </c>
      <c r="Q79" s="244">
        <f>ROUND(E79*P79,2)</f>
        <v>0</v>
      </c>
      <c r="R79" s="246"/>
      <c r="S79" s="246" t="s">
        <v>333</v>
      </c>
      <c r="T79" s="247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599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3" t="s">
        <v>846</v>
      </c>
      <c r="D80" s="248"/>
      <c r="E80" s="248"/>
      <c r="F80" s="248"/>
      <c r="G80" s="248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19"/>
      <c r="B81" s="220"/>
      <c r="C81" s="255" t="s">
        <v>2519</v>
      </c>
      <c r="D81" s="228"/>
      <c r="E81" s="229">
        <v>7.9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285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24</v>
      </c>
      <c r="B82" s="242" t="s">
        <v>2520</v>
      </c>
      <c r="C82" s="252" t="s">
        <v>2521</v>
      </c>
      <c r="D82" s="243" t="s">
        <v>400</v>
      </c>
      <c r="E82" s="244">
        <v>5.4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2.0999999999999999E-3</v>
      </c>
      <c r="O82" s="244">
        <f>ROUND(E82*N82,2)</f>
        <v>0.01</v>
      </c>
      <c r="P82" s="244">
        <v>0</v>
      </c>
      <c r="Q82" s="244">
        <f>ROUND(E82*P82,2)</f>
        <v>0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599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3" t="s">
        <v>846</v>
      </c>
      <c r="D83" s="248"/>
      <c r="E83" s="248"/>
      <c r="F83" s="248"/>
      <c r="G83" s="248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19"/>
      <c r="B84" s="220"/>
      <c r="C84" s="255" t="s">
        <v>2522</v>
      </c>
      <c r="D84" s="228"/>
      <c r="E84" s="229">
        <v>5.4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1">
        <v>25</v>
      </c>
      <c r="B85" s="242" t="s">
        <v>2523</v>
      </c>
      <c r="C85" s="252" t="s">
        <v>2524</v>
      </c>
      <c r="D85" s="243" t="s">
        <v>367</v>
      </c>
      <c r="E85" s="244">
        <v>8</v>
      </c>
      <c r="F85" s="245"/>
      <c r="G85" s="246">
        <f>ROUND(E85*F85,2)</f>
        <v>0</v>
      </c>
      <c r="H85" s="245"/>
      <c r="I85" s="246">
        <f>ROUND(E85*H85,2)</f>
        <v>0</v>
      </c>
      <c r="J85" s="245"/>
      <c r="K85" s="246">
        <f>ROUND(E85*J85,2)</f>
        <v>0</v>
      </c>
      <c r="L85" s="246">
        <v>21</v>
      </c>
      <c r="M85" s="246">
        <f>G85*(1+L85/100)</f>
        <v>0</v>
      </c>
      <c r="N85" s="244">
        <v>0</v>
      </c>
      <c r="O85" s="244">
        <f>ROUND(E85*N85,2)</f>
        <v>0</v>
      </c>
      <c r="P85" s="244">
        <v>0</v>
      </c>
      <c r="Q85" s="244">
        <f>ROUND(E85*P85,2)</f>
        <v>0</v>
      </c>
      <c r="R85" s="246"/>
      <c r="S85" s="246" t="s">
        <v>333</v>
      </c>
      <c r="T85" s="247" t="s">
        <v>278</v>
      </c>
      <c r="U85" s="223">
        <v>0</v>
      </c>
      <c r="V85" s="223">
        <f>ROUND(E85*U85,2)</f>
        <v>0</v>
      </c>
      <c r="W85" s="223"/>
      <c r="X85" s="223" t="s">
        <v>279</v>
      </c>
      <c r="Y85" s="223" t="s">
        <v>280</v>
      </c>
      <c r="Z85" s="212"/>
      <c r="AA85" s="212"/>
      <c r="AB85" s="212"/>
      <c r="AC85" s="212"/>
      <c r="AD85" s="212"/>
      <c r="AE85" s="212"/>
      <c r="AF85" s="212"/>
      <c r="AG85" s="212" t="s">
        <v>599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19"/>
      <c r="B86" s="220"/>
      <c r="C86" s="253" t="s">
        <v>846</v>
      </c>
      <c r="D86" s="248"/>
      <c r="E86" s="248"/>
      <c r="F86" s="248"/>
      <c r="G86" s="248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161</v>
      </c>
      <c r="D87" s="228"/>
      <c r="E87" s="229">
        <v>8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26</v>
      </c>
      <c r="B88" s="242" t="s">
        <v>2525</v>
      </c>
      <c r="C88" s="252" t="s">
        <v>2526</v>
      </c>
      <c r="D88" s="243" t="s">
        <v>367</v>
      </c>
      <c r="E88" s="244">
        <v>2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0</v>
      </c>
      <c r="O88" s="244">
        <f>ROUND(E88*N88,2)</f>
        <v>0</v>
      </c>
      <c r="P88" s="244">
        <v>0</v>
      </c>
      <c r="Q88" s="244">
        <f>ROUND(E88*P88,2)</f>
        <v>0</v>
      </c>
      <c r="R88" s="246"/>
      <c r="S88" s="246" t="s">
        <v>333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279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599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3" t="s">
        <v>846</v>
      </c>
      <c r="D89" s="248"/>
      <c r="E89" s="248"/>
      <c r="F89" s="248"/>
      <c r="G89" s="248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5" t="s">
        <v>142</v>
      </c>
      <c r="D90" s="228"/>
      <c r="E90" s="229">
        <v>2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1">
        <v>27</v>
      </c>
      <c r="B91" s="242" t="s">
        <v>2527</v>
      </c>
      <c r="C91" s="252" t="s">
        <v>2528</v>
      </c>
      <c r="D91" s="243" t="s">
        <v>367</v>
      </c>
      <c r="E91" s="244">
        <v>7</v>
      </c>
      <c r="F91" s="245"/>
      <c r="G91" s="246">
        <f>ROUND(E91*F91,2)</f>
        <v>0</v>
      </c>
      <c r="H91" s="245"/>
      <c r="I91" s="246">
        <f>ROUND(E91*H91,2)</f>
        <v>0</v>
      </c>
      <c r="J91" s="245"/>
      <c r="K91" s="246">
        <f>ROUND(E91*J91,2)</f>
        <v>0</v>
      </c>
      <c r="L91" s="246">
        <v>21</v>
      </c>
      <c r="M91" s="246">
        <f>G91*(1+L91/100)</f>
        <v>0</v>
      </c>
      <c r="N91" s="244">
        <v>0</v>
      </c>
      <c r="O91" s="244">
        <f>ROUND(E91*N91,2)</f>
        <v>0</v>
      </c>
      <c r="P91" s="244">
        <v>0</v>
      </c>
      <c r="Q91" s="244">
        <f>ROUND(E91*P91,2)</f>
        <v>0</v>
      </c>
      <c r="R91" s="246"/>
      <c r="S91" s="246" t="s">
        <v>333</v>
      </c>
      <c r="T91" s="247" t="s">
        <v>278</v>
      </c>
      <c r="U91" s="223">
        <v>0</v>
      </c>
      <c r="V91" s="223">
        <f>ROUND(E91*U91,2)</f>
        <v>0</v>
      </c>
      <c r="W91" s="223"/>
      <c r="X91" s="223" t="s">
        <v>279</v>
      </c>
      <c r="Y91" s="223" t="s">
        <v>280</v>
      </c>
      <c r="Z91" s="212"/>
      <c r="AA91" s="212"/>
      <c r="AB91" s="212"/>
      <c r="AC91" s="212"/>
      <c r="AD91" s="212"/>
      <c r="AE91" s="212"/>
      <c r="AF91" s="212"/>
      <c r="AG91" s="212" t="s">
        <v>599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19"/>
      <c r="B92" s="220"/>
      <c r="C92" s="253" t="s">
        <v>846</v>
      </c>
      <c r="D92" s="248"/>
      <c r="E92" s="248"/>
      <c r="F92" s="248"/>
      <c r="G92" s="248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283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5" t="s">
        <v>566</v>
      </c>
      <c r="D93" s="228"/>
      <c r="E93" s="229">
        <v>7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1">
        <v>28</v>
      </c>
      <c r="B94" s="242" t="s">
        <v>2529</v>
      </c>
      <c r="C94" s="252" t="s">
        <v>2530</v>
      </c>
      <c r="D94" s="243" t="s">
        <v>367</v>
      </c>
      <c r="E94" s="244">
        <v>1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4">
        <v>7.2000000000000005E-4</v>
      </c>
      <c r="O94" s="244">
        <f>ROUND(E94*N94,2)</f>
        <v>0</v>
      </c>
      <c r="P94" s="244">
        <v>0</v>
      </c>
      <c r="Q94" s="244">
        <f>ROUND(E94*P94,2)</f>
        <v>0</v>
      </c>
      <c r="R94" s="246"/>
      <c r="S94" s="246" t="s">
        <v>333</v>
      </c>
      <c r="T94" s="247" t="s">
        <v>278</v>
      </c>
      <c r="U94" s="223">
        <v>0</v>
      </c>
      <c r="V94" s="223">
        <f>ROUND(E94*U94,2)</f>
        <v>0</v>
      </c>
      <c r="W94" s="223"/>
      <c r="X94" s="223" t="s">
        <v>279</v>
      </c>
      <c r="Y94" s="223" t="s">
        <v>280</v>
      </c>
      <c r="Z94" s="212"/>
      <c r="AA94" s="212"/>
      <c r="AB94" s="212"/>
      <c r="AC94" s="212"/>
      <c r="AD94" s="212"/>
      <c r="AE94" s="212"/>
      <c r="AF94" s="212"/>
      <c r="AG94" s="212" t="s">
        <v>599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19"/>
      <c r="B95" s="220"/>
      <c r="C95" s="255" t="s">
        <v>140</v>
      </c>
      <c r="D95" s="228"/>
      <c r="E95" s="229">
        <v>1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1">
        <v>29</v>
      </c>
      <c r="B96" s="242" t="s">
        <v>2531</v>
      </c>
      <c r="C96" s="252" t="s">
        <v>2532</v>
      </c>
      <c r="D96" s="243" t="s">
        <v>367</v>
      </c>
      <c r="E96" s="244">
        <v>2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4">
        <v>2.7E-4</v>
      </c>
      <c r="O96" s="244">
        <f>ROUND(E96*N96,2)</f>
        <v>0</v>
      </c>
      <c r="P96" s="244">
        <v>0</v>
      </c>
      <c r="Q96" s="244">
        <f>ROUND(E96*P96,2)</f>
        <v>0</v>
      </c>
      <c r="R96" s="246"/>
      <c r="S96" s="246" t="s">
        <v>333</v>
      </c>
      <c r="T96" s="247" t="s">
        <v>278</v>
      </c>
      <c r="U96" s="223">
        <v>0</v>
      </c>
      <c r="V96" s="223">
        <f>ROUND(E96*U96,2)</f>
        <v>0</v>
      </c>
      <c r="W96" s="223"/>
      <c r="X96" s="223" t="s">
        <v>279</v>
      </c>
      <c r="Y96" s="223" t="s">
        <v>280</v>
      </c>
      <c r="Z96" s="212"/>
      <c r="AA96" s="212"/>
      <c r="AB96" s="212"/>
      <c r="AC96" s="212"/>
      <c r="AD96" s="212"/>
      <c r="AE96" s="212"/>
      <c r="AF96" s="212"/>
      <c r="AG96" s="212" t="s">
        <v>599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5" t="s">
        <v>142</v>
      </c>
      <c r="D97" s="228"/>
      <c r="E97" s="229">
        <v>2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1">
        <v>30</v>
      </c>
      <c r="B98" s="242" t="s">
        <v>2533</v>
      </c>
      <c r="C98" s="252" t="s">
        <v>2534</v>
      </c>
      <c r="D98" s="243" t="s">
        <v>400</v>
      </c>
      <c r="E98" s="244">
        <v>61.7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4">
        <v>0</v>
      </c>
      <c r="O98" s="244">
        <f>ROUND(E98*N98,2)</f>
        <v>0</v>
      </c>
      <c r="P98" s="244">
        <v>0</v>
      </c>
      <c r="Q98" s="244">
        <f>ROUND(E98*P98,2)</f>
        <v>0</v>
      </c>
      <c r="R98" s="246"/>
      <c r="S98" s="246" t="s">
        <v>333</v>
      </c>
      <c r="T98" s="247" t="s">
        <v>278</v>
      </c>
      <c r="U98" s="223">
        <v>0</v>
      </c>
      <c r="V98" s="223">
        <f>ROUND(E98*U98,2)</f>
        <v>0</v>
      </c>
      <c r="W98" s="223"/>
      <c r="X98" s="223" t="s">
        <v>279</v>
      </c>
      <c r="Y98" s="223" t="s">
        <v>280</v>
      </c>
      <c r="Z98" s="212"/>
      <c r="AA98" s="212"/>
      <c r="AB98" s="212"/>
      <c r="AC98" s="212"/>
      <c r="AD98" s="212"/>
      <c r="AE98" s="212"/>
      <c r="AF98" s="212"/>
      <c r="AG98" s="212" t="s">
        <v>320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19"/>
      <c r="B99" s="220"/>
      <c r="C99" s="255" t="s">
        <v>2535</v>
      </c>
      <c r="D99" s="228"/>
      <c r="E99" s="229">
        <v>61.7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1">
        <v>31</v>
      </c>
      <c r="B100" s="242" t="s">
        <v>2536</v>
      </c>
      <c r="C100" s="252" t="s">
        <v>2537</v>
      </c>
      <c r="D100" s="243" t="s">
        <v>531</v>
      </c>
      <c r="E100" s="244">
        <v>6.0205000000000002</v>
      </c>
      <c r="F100" s="245"/>
      <c r="G100" s="246">
        <f>ROUND(E100*F100,2)</f>
        <v>0</v>
      </c>
      <c r="H100" s="245"/>
      <c r="I100" s="246">
        <f>ROUND(E100*H100,2)</f>
        <v>0</v>
      </c>
      <c r="J100" s="245"/>
      <c r="K100" s="246">
        <f>ROUND(E100*J100,2)</f>
        <v>0</v>
      </c>
      <c r="L100" s="246">
        <v>21</v>
      </c>
      <c r="M100" s="246">
        <f>G100*(1+L100/100)</f>
        <v>0</v>
      </c>
      <c r="N100" s="244">
        <v>0</v>
      </c>
      <c r="O100" s="244">
        <f>ROUND(E100*N100,2)</f>
        <v>0</v>
      </c>
      <c r="P100" s="244">
        <v>0</v>
      </c>
      <c r="Q100" s="244">
        <f>ROUND(E100*P100,2)</f>
        <v>0</v>
      </c>
      <c r="R100" s="246"/>
      <c r="S100" s="246" t="s">
        <v>333</v>
      </c>
      <c r="T100" s="247" t="s">
        <v>278</v>
      </c>
      <c r="U100" s="223">
        <v>0</v>
      </c>
      <c r="V100" s="223">
        <f>ROUND(E100*U100,2)</f>
        <v>0</v>
      </c>
      <c r="W100" s="223"/>
      <c r="X100" s="223" t="s">
        <v>279</v>
      </c>
      <c r="Y100" s="223" t="s">
        <v>280</v>
      </c>
      <c r="Z100" s="212"/>
      <c r="AA100" s="212"/>
      <c r="AB100" s="212"/>
      <c r="AC100" s="212"/>
      <c r="AD100" s="212"/>
      <c r="AE100" s="212"/>
      <c r="AF100" s="212"/>
      <c r="AG100" s="212" t="s">
        <v>599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19"/>
      <c r="B101" s="220"/>
      <c r="C101" s="253" t="s">
        <v>846</v>
      </c>
      <c r="D101" s="248"/>
      <c r="E101" s="248"/>
      <c r="F101" s="248"/>
      <c r="G101" s="248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19"/>
      <c r="B102" s="220"/>
      <c r="C102" s="255" t="s">
        <v>2538</v>
      </c>
      <c r="D102" s="228"/>
      <c r="E102" s="229">
        <v>6.02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1">
        <v>32</v>
      </c>
      <c r="B103" s="242" t="s">
        <v>2539</v>
      </c>
      <c r="C103" s="252" t="s">
        <v>2540</v>
      </c>
      <c r="D103" s="243" t="s">
        <v>400</v>
      </c>
      <c r="E103" s="244">
        <v>3.2</v>
      </c>
      <c r="F103" s="245"/>
      <c r="G103" s="246">
        <f>ROUND(E103*F103,2)</f>
        <v>0</v>
      </c>
      <c r="H103" s="245"/>
      <c r="I103" s="246">
        <f>ROUND(E103*H103,2)</f>
        <v>0</v>
      </c>
      <c r="J103" s="245"/>
      <c r="K103" s="246">
        <f>ROUND(E103*J103,2)</f>
        <v>0</v>
      </c>
      <c r="L103" s="246">
        <v>21</v>
      </c>
      <c r="M103" s="246">
        <f>G103*(1+L103/100)</f>
        <v>0</v>
      </c>
      <c r="N103" s="244">
        <v>4.6999999999999999E-4</v>
      </c>
      <c r="O103" s="244">
        <f>ROUND(E103*N103,2)</f>
        <v>0</v>
      </c>
      <c r="P103" s="244">
        <v>0</v>
      </c>
      <c r="Q103" s="244">
        <f>ROUND(E103*P103,2)</f>
        <v>0</v>
      </c>
      <c r="R103" s="246"/>
      <c r="S103" s="246" t="s">
        <v>277</v>
      </c>
      <c r="T103" s="247" t="s">
        <v>278</v>
      </c>
      <c r="U103" s="223">
        <v>0</v>
      </c>
      <c r="V103" s="223">
        <f>ROUND(E103*U103,2)</f>
        <v>0</v>
      </c>
      <c r="W103" s="223"/>
      <c r="X103" s="223" t="s">
        <v>279</v>
      </c>
      <c r="Y103" s="223" t="s">
        <v>280</v>
      </c>
      <c r="Z103" s="212"/>
      <c r="AA103" s="212"/>
      <c r="AB103" s="212"/>
      <c r="AC103" s="212"/>
      <c r="AD103" s="212"/>
      <c r="AE103" s="212"/>
      <c r="AF103" s="212"/>
      <c r="AG103" s="212" t="s">
        <v>599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19"/>
      <c r="B104" s="220"/>
      <c r="C104" s="253" t="s">
        <v>846</v>
      </c>
      <c r="D104" s="248"/>
      <c r="E104" s="248"/>
      <c r="F104" s="248"/>
      <c r="G104" s="248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19"/>
      <c r="B105" s="220"/>
      <c r="C105" s="255" t="s">
        <v>2541</v>
      </c>
      <c r="D105" s="228"/>
      <c r="E105" s="229">
        <v>3.2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41">
        <v>33</v>
      </c>
      <c r="B106" s="242" t="s">
        <v>2542</v>
      </c>
      <c r="C106" s="252" t="s">
        <v>2543</v>
      </c>
      <c r="D106" s="243" t="s">
        <v>400</v>
      </c>
      <c r="E106" s="244">
        <v>9.8000000000000007</v>
      </c>
      <c r="F106" s="245"/>
      <c r="G106" s="246">
        <f>ROUND(E106*F106,2)</f>
        <v>0</v>
      </c>
      <c r="H106" s="245"/>
      <c r="I106" s="246">
        <f>ROUND(E106*H106,2)</f>
        <v>0</v>
      </c>
      <c r="J106" s="245"/>
      <c r="K106" s="246">
        <f>ROUND(E106*J106,2)</f>
        <v>0</v>
      </c>
      <c r="L106" s="246">
        <v>21</v>
      </c>
      <c r="M106" s="246">
        <f>G106*(1+L106/100)</f>
        <v>0</v>
      </c>
      <c r="N106" s="244">
        <v>5.1000000000000004E-4</v>
      </c>
      <c r="O106" s="244">
        <f>ROUND(E106*N106,2)</f>
        <v>0</v>
      </c>
      <c r="P106" s="244">
        <v>0</v>
      </c>
      <c r="Q106" s="244">
        <f>ROUND(E106*P106,2)</f>
        <v>0</v>
      </c>
      <c r="R106" s="246"/>
      <c r="S106" s="246" t="s">
        <v>277</v>
      </c>
      <c r="T106" s="247" t="s">
        <v>278</v>
      </c>
      <c r="U106" s="223">
        <v>0</v>
      </c>
      <c r="V106" s="223">
        <f>ROUND(E106*U106,2)</f>
        <v>0</v>
      </c>
      <c r="W106" s="223"/>
      <c r="X106" s="223" t="s">
        <v>279</v>
      </c>
      <c r="Y106" s="223" t="s">
        <v>280</v>
      </c>
      <c r="Z106" s="212"/>
      <c r="AA106" s="212"/>
      <c r="AB106" s="212"/>
      <c r="AC106" s="212"/>
      <c r="AD106" s="212"/>
      <c r="AE106" s="212"/>
      <c r="AF106" s="212"/>
      <c r="AG106" s="212" t="s">
        <v>599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19"/>
      <c r="B107" s="220"/>
      <c r="C107" s="253" t="s">
        <v>846</v>
      </c>
      <c r="D107" s="248"/>
      <c r="E107" s="248"/>
      <c r="F107" s="248"/>
      <c r="G107" s="248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283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5" t="s">
        <v>2544</v>
      </c>
      <c r="D108" s="228"/>
      <c r="E108" s="229">
        <v>9.8000000000000007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1">
        <v>34</v>
      </c>
      <c r="B109" s="242" t="s">
        <v>2545</v>
      </c>
      <c r="C109" s="252" t="s">
        <v>2546</v>
      </c>
      <c r="D109" s="243" t="s">
        <v>400</v>
      </c>
      <c r="E109" s="244">
        <v>71</v>
      </c>
      <c r="F109" s="245"/>
      <c r="G109" s="246">
        <f>ROUND(E109*F109,2)</f>
        <v>0</v>
      </c>
      <c r="H109" s="245"/>
      <c r="I109" s="246">
        <f>ROUND(E109*H109,2)</f>
        <v>0</v>
      </c>
      <c r="J109" s="245"/>
      <c r="K109" s="246">
        <f>ROUND(E109*J109,2)</f>
        <v>0</v>
      </c>
      <c r="L109" s="246">
        <v>21</v>
      </c>
      <c r="M109" s="246">
        <f>G109*(1+L109/100)</f>
        <v>0</v>
      </c>
      <c r="N109" s="244">
        <v>0</v>
      </c>
      <c r="O109" s="244">
        <f>ROUND(E109*N109,2)</f>
        <v>0</v>
      </c>
      <c r="P109" s="244">
        <v>0</v>
      </c>
      <c r="Q109" s="244">
        <f>ROUND(E109*P109,2)</f>
        <v>0</v>
      </c>
      <c r="R109" s="246"/>
      <c r="S109" s="246" t="s">
        <v>277</v>
      </c>
      <c r="T109" s="247" t="s">
        <v>278</v>
      </c>
      <c r="U109" s="223">
        <v>0</v>
      </c>
      <c r="V109" s="223">
        <f>ROUND(E109*U109,2)</f>
        <v>0</v>
      </c>
      <c r="W109" s="223"/>
      <c r="X109" s="223" t="s">
        <v>279</v>
      </c>
      <c r="Y109" s="223" t="s">
        <v>280</v>
      </c>
      <c r="Z109" s="212"/>
      <c r="AA109" s="212"/>
      <c r="AB109" s="212"/>
      <c r="AC109" s="212"/>
      <c r="AD109" s="212"/>
      <c r="AE109" s="212"/>
      <c r="AF109" s="212"/>
      <c r="AG109" s="212" t="s">
        <v>599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19"/>
      <c r="B110" s="220"/>
      <c r="C110" s="255" t="s">
        <v>2547</v>
      </c>
      <c r="D110" s="228"/>
      <c r="E110" s="229">
        <v>71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1">
        <v>35</v>
      </c>
      <c r="B111" s="242" t="s">
        <v>2548</v>
      </c>
      <c r="C111" s="252" t="s">
        <v>2549</v>
      </c>
      <c r="D111" s="243" t="s">
        <v>367</v>
      </c>
      <c r="E111" s="244">
        <v>1</v>
      </c>
      <c r="F111" s="245"/>
      <c r="G111" s="246">
        <f>ROUND(E111*F111,2)</f>
        <v>0</v>
      </c>
      <c r="H111" s="245"/>
      <c r="I111" s="246">
        <f>ROUND(E111*H111,2)</f>
        <v>0</v>
      </c>
      <c r="J111" s="245"/>
      <c r="K111" s="246">
        <f>ROUND(E111*J111,2)</f>
        <v>0</v>
      </c>
      <c r="L111" s="246">
        <v>21</v>
      </c>
      <c r="M111" s="246">
        <f>G111*(1+L111/100)</f>
        <v>0</v>
      </c>
      <c r="N111" s="244">
        <v>2.5000000000000001E-4</v>
      </c>
      <c r="O111" s="244">
        <f>ROUND(E111*N111,2)</f>
        <v>0</v>
      </c>
      <c r="P111" s="244">
        <v>0</v>
      </c>
      <c r="Q111" s="244">
        <f>ROUND(E111*P111,2)</f>
        <v>0</v>
      </c>
      <c r="R111" s="246"/>
      <c r="S111" s="246" t="s">
        <v>277</v>
      </c>
      <c r="T111" s="247" t="s">
        <v>278</v>
      </c>
      <c r="U111" s="223">
        <v>0</v>
      </c>
      <c r="V111" s="223">
        <f>ROUND(E111*U111,2)</f>
        <v>0</v>
      </c>
      <c r="W111" s="223"/>
      <c r="X111" s="223" t="s">
        <v>609</v>
      </c>
      <c r="Y111" s="223" t="s">
        <v>280</v>
      </c>
      <c r="Z111" s="212"/>
      <c r="AA111" s="212"/>
      <c r="AB111" s="212"/>
      <c r="AC111" s="212"/>
      <c r="AD111" s="212"/>
      <c r="AE111" s="212"/>
      <c r="AF111" s="212"/>
      <c r="AG111" s="212" t="s">
        <v>737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19"/>
      <c r="B112" s="220"/>
      <c r="C112" s="255" t="s">
        <v>140</v>
      </c>
      <c r="D112" s="228"/>
      <c r="E112" s="229">
        <v>1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285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1">
        <v>36</v>
      </c>
      <c r="B113" s="242" t="s">
        <v>2550</v>
      </c>
      <c r="C113" s="252" t="s">
        <v>2551</v>
      </c>
      <c r="D113" s="243" t="s">
        <v>367</v>
      </c>
      <c r="E113" s="244">
        <v>1</v>
      </c>
      <c r="F113" s="245"/>
      <c r="G113" s="246">
        <f>ROUND(E113*F113,2)</f>
        <v>0</v>
      </c>
      <c r="H113" s="245"/>
      <c r="I113" s="246">
        <f>ROUND(E113*H113,2)</f>
        <v>0</v>
      </c>
      <c r="J113" s="245"/>
      <c r="K113" s="246">
        <f>ROUND(E113*J113,2)</f>
        <v>0</v>
      </c>
      <c r="L113" s="246">
        <v>21</v>
      </c>
      <c r="M113" s="246">
        <f>G113*(1+L113/100)</f>
        <v>0</v>
      </c>
      <c r="N113" s="244">
        <v>3.6999999999999999E-4</v>
      </c>
      <c r="O113" s="244">
        <f>ROUND(E113*N113,2)</f>
        <v>0</v>
      </c>
      <c r="P113" s="244">
        <v>0</v>
      </c>
      <c r="Q113" s="244">
        <f>ROUND(E113*P113,2)</f>
        <v>0</v>
      </c>
      <c r="R113" s="246"/>
      <c r="S113" s="246" t="s">
        <v>277</v>
      </c>
      <c r="T113" s="247" t="s">
        <v>278</v>
      </c>
      <c r="U113" s="223">
        <v>0</v>
      </c>
      <c r="V113" s="223">
        <f>ROUND(E113*U113,2)</f>
        <v>0</v>
      </c>
      <c r="W113" s="223"/>
      <c r="X113" s="223" t="s">
        <v>609</v>
      </c>
      <c r="Y113" s="223" t="s">
        <v>280</v>
      </c>
      <c r="Z113" s="212"/>
      <c r="AA113" s="212"/>
      <c r="AB113" s="212"/>
      <c r="AC113" s="212"/>
      <c r="AD113" s="212"/>
      <c r="AE113" s="212"/>
      <c r="AF113" s="212"/>
      <c r="AG113" s="212" t="s">
        <v>737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5" t="s">
        <v>140</v>
      </c>
      <c r="D114" s="228"/>
      <c r="E114" s="229">
        <v>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1">
        <v>37</v>
      </c>
      <c r="B115" s="242" t="s">
        <v>2552</v>
      </c>
      <c r="C115" s="252" t="s">
        <v>2553</v>
      </c>
      <c r="D115" s="243" t="s">
        <v>367</v>
      </c>
      <c r="E115" s="244">
        <v>2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4">
        <v>5.9000000000000003E-4</v>
      </c>
      <c r="O115" s="244">
        <f>ROUND(E115*N115,2)</f>
        <v>0</v>
      </c>
      <c r="P115" s="244">
        <v>0</v>
      </c>
      <c r="Q115" s="244">
        <f>ROUND(E115*P115,2)</f>
        <v>0</v>
      </c>
      <c r="R115" s="246" t="s">
        <v>608</v>
      </c>
      <c r="S115" s="246" t="s">
        <v>333</v>
      </c>
      <c r="T115" s="247" t="s">
        <v>278</v>
      </c>
      <c r="U115" s="223">
        <v>0</v>
      </c>
      <c r="V115" s="223">
        <f>ROUND(E115*U115,2)</f>
        <v>0</v>
      </c>
      <c r="W115" s="223"/>
      <c r="X115" s="223" t="s">
        <v>609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737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19"/>
      <c r="B116" s="220"/>
      <c r="C116" s="255" t="s">
        <v>142</v>
      </c>
      <c r="D116" s="228"/>
      <c r="E116" s="229">
        <v>2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9">
        <v>38</v>
      </c>
      <c r="B117" s="260" t="s">
        <v>2126</v>
      </c>
      <c r="C117" s="268" t="s">
        <v>1418</v>
      </c>
      <c r="D117" s="261" t="s">
        <v>0</v>
      </c>
      <c r="E117" s="262">
        <v>901.72860000000003</v>
      </c>
      <c r="F117" s="263"/>
      <c r="G117" s="264">
        <f>ROUND(E117*F117,2)</f>
        <v>0</v>
      </c>
      <c r="H117" s="263"/>
      <c r="I117" s="264">
        <f>ROUND(E117*H117,2)</f>
        <v>0</v>
      </c>
      <c r="J117" s="263"/>
      <c r="K117" s="264">
        <f>ROUND(E117*J117,2)</f>
        <v>0</v>
      </c>
      <c r="L117" s="264">
        <v>21</v>
      </c>
      <c r="M117" s="264">
        <f>G117*(1+L117/100)</f>
        <v>0</v>
      </c>
      <c r="N117" s="262">
        <v>0</v>
      </c>
      <c r="O117" s="262">
        <f>ROUND(E117*N117,2)</f>
        <v>0</v>
      </c>
      <c r="P117" s="262">
        <v>0</v>
      </c>
      <c r="Q117" s="262">
        <f>ROUND(E117*P117,2)</f>
        <v>0</v>
      </c>
      <c r="R117" s="264"/>
      <c r="S117" s="264" t="s">
        <v>333</v>
      </c>
      <c r="T117" s="265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389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31" t="s">
        <v>272</v>
      </c>
      <c r="B118" s="232" t="s">
        <v>188</v>
      </c>
      <c r="C118" s="251" t="s">
        <v>189</v>
      </c>
      <c r="D118" s="233"/>
      <c r="E118" s="234"/>
      <c r="F118" s="235"/>
      <c r="G118" s="235">
        <f>SUMIF(AG119:AG226,"&lt;&gt;NOR",G119:G226)</f>
        <v>0</v>
      </c>
      <c r="H118" s="235"/>
      <c r="I118" s="235">
        <f>SUM(I119:I226)</f>
        <v>0</v>
      </c>
      <c r="J118" s="235"/>
      <c r="K118" s="235">
        <f>SUM(K119:K226)</f>
        <v>0</v>
      </c>
      <c r="L118" s="235"/>
      <c r="M118" s="235">
        <f>SUM(M119:M226)</f>
        <v>0</v>
      </c>
      <c r="N118" s="234"/>
      <c r="O118" s="234">
        <f>SUM(O119:O226)</f>
        <v>0.50000000000000011</v>
      </c>
      <c r="P118" s="234"/>
      <c r="Q118" s="234">
        <f>SUM(Q119:Q226)</f>
        <v>0</v>
      </c>
      <c r="R118" s="235"/>
      <c r="S118" s="235"/>
      <c r="T118" s="236"/>
      <c r="U118" s="230"/>
      <c r="V118" s="230">
        <f>SUM(V119:V226)</f>
        <v>0</v>
      </c>
      <c r="W118" s="230"/>
      <c r="X118" s="230"/>
      <c r="Y118" s="230"/>
      <c r="AG118" t="s">
        <v>273</v>
      </c>
    </row>
    <row r="119" spans="1:60" outlineLevel="1" x14ac:dyDescent="0.2">
      <c r="A119" s="241">
        <v>39</v>
      </c>
      <c r="B119" s="242" t="s">
        <v>1426</v>
      </c>
      <c r="C119" s="252" t="s">
        <v>1427</v>
      </c>
      <c r="D119" s="243" t="s">
        <v>400</v>
      </c>
      <c r="E119" s="244">
        <v>1</v>
      </c>
      <c r="F119" s="245"/>
      <c r="G119" s="246">
        <f>ROUND(E119*F119,2)</f>
        <v>0</v>
      </c>
      <c r="H119" s="245"/>
      <c r="I119" s="246">
        <f>ROUND(E119*H119,2)</f>
        <v>0</v>
      </c>
      <c r="J119" s="245"/>
      <c r="K119" s="246">
        <f>ROUND(E119*J119,2)</f>
        <v>0</v>
      </c>
      <c r="L119" s="246">
        <v>21</v>
      </c>
      <c r="M119" s="246">
        <f>G119*(1+L119/100)</f>
        <v>0</v>
      </c>
      <c r="N119" s="244">
        <v>0</v>
      </c>
      <c r="O119" s="244">
        <f>ROUND(E119*N119,2)</f>
        <v>0</v>
      </c>
      <c r="P119" s="244">
        <v>4.9699999999999996E-3</v>
      </c>
      <c r="Q119" s="244">
        <f>ROUND(E119*P119,2)</f>
        <v>0</v>
      </c>
      <c r="R119" s="246"/>
      <c r="S119" s="246" t="s">
        <v>333</v>
      </c>
      <c r="T119" s="247" t="s">
        <v>278</v>
      </c>
      <c r="U119" s="223">
        <v>0</v>
      </c>
      <c r="V119" s="223">
        <f>ROUND(E119*U119,2)</f>
        <v>0</v>
      </c>
      <c r="W119" s="223"/>
      <c r="X119" s="223" t="s">
        <v>279</v>
      </c>
      <c r="Y119" s="223" t="s">
        <v>280</v>
      </c>
      <c r="Z119" s="212"/>
      <c r="AA119" s="212"/>
      <c r="AB119" s="212"/>
      <c r="AC119" s="212"/>
      <c r="AD119" s="212"/>
      <c r="AE119" s="212"/>
      <c r="AF119" s="212"/>
      <c r="AG119" s="212" t="s">
        <v>599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19"/>
      <c r="B120" s="220"/>
      <c r="C120" s="253" t="s">
        <v>846</v>
      </c>
      <c r="D120" s="248"/>
      <c r="E120" s="248"/>
      <c r="F120" s="248"/>
      <c r="G120" s="248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283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19"/>
      <c r="B121" s="220"/>
      <c r="C121" s="255" t="s">
        <v>140</v>
      </c>
      <c r="D121" s="228"/>
      <c r="E121" s="229">
        <v>1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1">
        <v>40</v>
      </c>
      <c r="B122" s="242" t="s">
        <v>1428</v>
      </c>
      <c r="C122" s="252" t="s">
        <v>1429</v>
      </c>
      <c r="D122" s="243" t="s">
        <v>400</v>
      </c>
      <c r="E122" s="244">
        <v>1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4">
        <v>1.5399999999999999E-3</v>
      </c>
      <c r="O122" s="244">
        <f>ROUND(E122*N122,2)</f>
        <v>0</v>
      </c>
      <c r="P122" s="244">
        <v>0</v>
      </c>
      <c r="Q122" s="244">
        <f>ROUND(E122*P122,2)</f>
        <v>0</v>
      </c>
      <c r="R122" s="246"/>
      <c r="S122" s="246" t="s">
        <v>333</v>
      </c>
      <c r="T122" s="247" t="s">
        <v>278</v>
      </c>
      <c r="U122" s="223">
        <v>0</v>
      </c>
      <c r="V122" s="223">
        <f>ROUND(E122*U122,2)</f>
        <v>0</v>
      </c>
      <c r="W122" s="223"/>
      <c r="X122" s="223" t="s">
        <v>279</v>
      </c>
      <c r="Y122" s="223" t="s">
        <v>280</v>
      </c>
      <c r="Z122" s="212"/>
      <c r="AA122" s="212"/>
      <c r="AB122" s="212"/>
      <c r="AC122" s="212"/>
      <c r="AD122" s="212"/>
      <c r="AE122" s="212"/>
      <c r="AF122" s="212"/>
      <c r="AG122" s="212" t="s">
        <v>599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19"/>
      <c r="B123" s="220"/>
      <c r="C123" s="255" t="s">
        <v>140</v>
      </c>
      <c r="D123" s="228"/>
      <c r="E123" s="229">
        <v>1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41">
        <v>41</v>
      </c>
      <c r="B124" s="242" t="s">
        <v>2554</v>
      </c>
      <c r="C124" s="252" t="s">
        <v>2555</v>
      </c>
      <c r="D124" s="243" t="s">
        <v>400</v>
      </c>
      <c r="E124" s="244">
        <v>1</v>
      </c>
      <c r="F124" s="245"/>
      <c r="G124" s="246">
        <f>ROUND(E124*F124,2)</f>
        <v>0</v>
      </c>
      <c r="H124" s="245"/>
      <c r="I124" s="246">
        <f>ROUND(E124*H124,2)</f>
        <v>0</v>
      </c>
      <c r="J124" s="245"/>
      <c r="K124" s="246">
        <f>ROUND(E124*J124,2)</f>
        <v>0</v>
      </c>
      <c r="L124" s="246">
        <v>21</v>
      </c>
      <c r="M124" s="246">
        <f>G124*(1+L124/100)</f>
        <v>0</v>
      </c>
      <c r="N124" s="244">
        <v>2.7999999999999998E-4</v>
      </c>
      <c r="O124" s="244">
        <f>ROUND(E124*N124,2)</f>
        <v>0</v>
      </c>
      <c r="P124" s="244">
        <v>0</v>
      </c>
      <c r="Q124" s="244">
        <f>ROUND(E124*P124,2)</f>
        <v>0</v>
      </c>
      <c r="R124" s="246"/>
      <c r="S124" s="246" t="s">
        <v>333</v>
      </c>
      <c r="T124" s="247" t="s">
        <v>278</v>
      </c>
      <c r="U124" s="223">
        <v>0</v>
      </c>
      <c r="V124" s="223">
        <f>ROUND(E124*U124,2)</f>
        <v>0</v>
      </c>
      <c r="W124" s="223"/>
      <c r="X124" s="223" t="s">
        <v>279</v>
      </c>
      <c r="Y124" s="223" t="s">
        <v>280</v>
      </c>
      <c r="Z124" s="212"/>
      <c r="AA124" s="212"/>
      <c r="AB124" s="212"/>
      <c r="AC124" s="212"/>
      <c r="AD124" s="212"/>
      <c r="AE124" s="212"/>
      <c r="AF124" s="212"/>
      <c r="AG124" s="212" t="s">
        <v>599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19"/>
      <c r="B125" s="220"/>
      <c r="C125" s="255" t="s">
        <v>140</v>
      </c>
      <c r="D125" s="228"/>
      <c r="E125" s="229">
        <v>1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285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1">
        <v>42</v>
      </c>
      <c r="B126" s="242" t="s">
        <v>2556</v>
      </c>
      <c r="C126" s="252" t="s">
        <v>2557</v>
      </c>
      <c r="D126" s="243" t="s">
        <v>400</v>
      </c>
      <c r="E126" s="244">
        <v>2.8</v>
      </c>
      <c r="F126" s="245"/>
      <c r="G126" s="246">
        <f>ROUND(E126*F126,2)</f>
        <v>0</v>
      </c>
      <c r="H126" s="245"/>
      <c r="I126" s="246">
        <f>ROUND(E126*H126,2)</f>
        <v>0</v>
      </c>
      <c r="J126" s="245"/>
      <c r="K126" s="246">
        <f>ROUND(E126*J126,2)</f>
        <v>0</v>
      </c>
      <c r="L126" s="246">
        <v>21</v>
      </c>
      <c r="M126" s="246">
        <f>G126*(1+L126/100)</f>
        <v>0</v>
      </c>
      <c r="N126" s="244">
        <v>1.09E-3</v>
      </c>
      <c r="O126" s="244">
        <f>ROUND(E126*N126,2)</f>
        <v>0</v>
      </c>
      <c r="P126" s="244">
        <v>0</v>
      </c>
      <c r="Q126" s="244">
        <f>ROUND(E126*P126,2)</f>
        <v>0</v>
      </c>
      <c r="R126" s="246"/>
      <c r="S126" s="246" t="s">
        <v>333</v>
      </c>
      <c r="T126" s="247" t="s">
        <v>278</v>
      </c>
      <c r="U126" s="223">
        <v>0</v>
      </c>
      <c r="V126" s="223">
        <f>ROUND(E126*U126,2)</f>
        <v>0</v>
      </c>
      <c r="W126" s="223"/>
      <c r="X126" s="223" t="s">
        <v>279</v>
      </c>
      <c r="Y126" s="223" t="s">
        <v>280</v>
      </c>
      <c r="Z126" s="212"/>
      <c r="AA126" s="212"/>
      <c r="AB126" s="212"/>
      <c r="AC126" s="212"/>
      <c r="AD126" s="212"/>
      <c r="AE126" s="212"/>
      <c r="AF126" s="212"/>
      <c r="AG126" s="212" t="s">
        <v>599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19"/>
      <c r="B127" s="220"/>
      <c r="C127" s="253" t="s">
        <v>846</v>
      </c>
      <c r="D127" s="248"/>
      <c r="E127" s="248"/>
      <c r="F127" s="248"/>
      <c r="G127" s="248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19"/>
      <c r="B128" s="220"/>
      <c r="C128" s="255" t="s">
        <v>2558</v>
      </c>
      <c r="D128" s="228"/>
      <c r="E128" s="229">
        <v>2.8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1">
        <v>43</v>
      </c>
      <c r="B129" s="242" t="s">
        <v>2559</v>
      </c>
      <c r="C129" s="252" t="s">
        <v>2560</v>
      </c>
      <c r="D129" s="243" t="s">
        <v>400</v>
      </c>
      <c r="E129" s="244">
        <v>141.6</v>
      </c>
      <c r="F129" s="245"/>
      <c r="G129" s="246">
        <f>ROUND(E129*F129,2)</f>
        <v>0</v>
      </c>
      <c r="H129" s="245"/>
      <c r="I129" s="246">
        <f>ROUND(E129*H129,2)</f>
        <v>0</v>
      </c>
      <c r="J129" s="245"/>
      <c r="K129" s="246">
        <f>ROUND(E129*J129,2)</f>
        <v>0</v>
      </c>
      <c r="L129" s="246">
        <v>21</v>
      </c>
      <c r="M129" s="246">
        <f>G129*(1+L129/100)</f>
        <v>0</v>
      </c>
      <c r="N129" s="244">
        <v>4.2999999999999999E-4</v>
      </c>
      <c r="O129" s="244">
        <f>ROUND(E129*N129,2)</f>
        <v>0.06</v>
      </c>
      <c r="P129" s="244">
        <v>0</v>
      </c>
      <c r="Q129" s="244">
        <f>ROUND(E129*P129,2)</f>
        <v>0</v>
      </c>
      <c r="R129" s="246"/>
      <c r="S129" s="246" t="s">
        <v>333</v>
      </c>
      <c r="T129" s="247" t="s">
        <v>278</v>
      </c>
      <c r="U129" s="223">
        <v>0</v>
      </c>
      <c r="V129" s="223">
        <f>ROUND(E129*U129,2)</f>
        <v>0</v>
      </c>
      <c r="W129" s="223"/>
      <c r="X129" s="223" t="s">
        <v>279</v>
      </c>
      <c r="Y129" s="223" t="s">
        <v>280</v>
      </c>
      <c r="Z129" s="212"/>
      <c r="AA129" s="212"/>
      <c r="AB129" s="212"/>
      <c r="AC129" s="212"/>
      <c r="AD129" s="212"/>
      <c r="AE129" s="212"/>
      <c r="AF129" s="212"/>
      <c r="AG129" s="212" t="s">
        <v>320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19"/>
      <c r="B130" s="220"/>
      <c r="C130" s="255" t="s">
        <v>2561</v>
      </c>
      <c r="D130" s="228"/>
      <c r="E130" s="229">
        <v>48.9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285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19"/>
      <c r="B131" s="220"/>
      <c r="C131" s="255" t="s">
        <v>2562</v>
      </c>
      <c r="D131" s="228"/>
      <c r="E131" s="229">
        <v>92.7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285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41">
        <v>44</v>
      </c>
      <c r="B132" s="242" t="s">
        <v>2563</v>
      </c>
      <c r="C132" s="252" t="s">
        <v>2564</v>
      </c>
      <c r="D132" s="243" t="s">
        <v>400</v>
      </c>
      <c r="E132" s="244">
        <v>11.5</v>
      </c>
      <c r="F132" s="245"/>
      <c r="G132" s="246">
        <f>ROUND(E132*F132,2)</f>
        <v>0</v>
      </c>
      <c r="H132" s="245"/>
      <c r="I132" s="246">
        <f>ROUND(E132*H132,2)</f>
        <v>0</v>
      </c>
      <c r="J132" s="245"/>
      <c r="K132" s="246">
        <f>ROUND(E132*J132,2)</f>
        <v>0</v>
      </c>
      <c r="L132" s="246">
        <v>21</v>
      </c>
      <c r="M132" s="246">
        <f>G132*(1+L132/100)</f>
        <v>0</v>
      </c>
      <c r="N132" s="244">
        <v>5.2999999999999998E-4</v>
      </c>
      <c r="O132" s="244">
        <f>ROUND(E132*N132,2)</f>
        <v>0.01</v>
      </c>
      <c r="P132" s="244">
        <v>0</v>
      </c>
      <c r="Q132" s="244">
        <f>ROUND(E132*P132,2)</f>
        <v>0</v>
      </c>
      <c r="R132" s="246"/>
      <c r="S132" s="246" t="s">
        <v>333</v>
      </c>
      <c r="T132" s="247" t="s">
        <v>278</v>
      </c>
      <c r="U132" s="223">
        <v>0</v>
      </c>
      <c r="V132" s="223">
        <f>ROUND(E132*U132,2)</f>
        <v>0</v>
      </c>
      <c r="W132" s="223"/>
      <c r="X132" s="223" t="s">
        <v>279</v>
      </c>
      <c r="Y132" s="223" t="s">
        <v>280</v>
      </c>
      <c r="Z132" s="212"/>
      <c r="AA132" s="212"/>
      <c r="AB132" s="212"/>
      <c r="AC132" s="212"/>
      <c r="AD132" s="212"/>
      <c r="AE132" s="212"/>
      <c r="AF132" s="212"/>
      <c r="AG132" s="212" t="s">
        <v>599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19"/>
      <c r="B133" s="220"/>
      <c r="C133" s="255" t="s">
        <v>2483</v>
      </c>
      <c r="D133" s="228"/>
      <c r="E133" s="229">
        <v>5.2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19"/>
      <c r="B134" s="220"/>
      <c r="C134" s="255" t="s">
        <v>2565</v>
      </c>
      <c r="D134" s="228"/>
      <c r="E134" s="229">
        <v>6.3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285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41">
        <v>45</v>
      </c>
      <c r="B135" s="242" t="s">
        <v>2566</v>
      </c>
      <c r="C135" s="252" t="s">
        <v>2567</v>
      </c>
      <c r="D135" s="243" t="s">
        <v>400</v>
      </c>
      <c r="E135" s="244">
        <v>80</v>
      </c>
      <c r="F135" s="245"/>
      <c r="G135" s="246">
        <f>ROUND(E135*F135,2)</f>
        <v>0</v>
      </c>
      <c r="H135" s="245"/>
      <c r="I135" s="246">
        <f>ROUND(E135*H135,2)</f>
        <v>0</v>
      </c>
      <c r="J135" s="245"/>
      <c r="K135" s="246">
        <f>ROUND(E135*J135,2)</f>
        <v>0</v>
      </c>
      <c r="L135" s="246">
        <v>21</v>
      </c>
      <c r="M135" s="246">
        <f>G135*(1+L135/100)</f>
        <v>0</v>
      </c>
      <c r="N135" s="244">
        <v>7.2999999999999996E-4</v>
      </c>
      <c r="O135" s="244">
        <f>ROUND(E135*N135,2)</f>
        <v>0.06</v>
      </c>
      <c r="P135" s="244">
        <v>0</v>
      </c>
      <c r="Q135" s="244">
        <f>ROUND(E135*P135,2)</f>
        <v>0</v>
      </c>
      <c r="R135" s="246"/>
      <c r="S135" s="246" t="s">
        <v>333</v>
      </c>
      <c r="T135" s="247" t="s">
        <v>278</v>
      </c>
      <c r="U135" s="223">
        <v>0</v>
      </c>
      <c r="V135" s="223">
        <f>ROUND(E135*U135,2)</f>
        <v>0</v>
      </c>
      <c r="W135" s="223"/>
      <c r="X135" s="223" t="s">
        <v>279</v>
      </c>
      <c r="Y135" s="223" t="s">
        <v>280</v>
      </c>
      <c r="Z135" s="212"/>
      <c r="AA135" s="212"/>
      <c r="AB135" s="212"/>
      <c r="AC135" s="212"/>
      <c r="AD135" s="212"/>
      <c r="AE135" s="212"/>
      <c r="AF135" s="212"/>
      <c r="AG135" s="212" t="s">
        <v>599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19"/>
      <c r="B136" s="220"/>
      <c r="C136" s="255" t="s">
        <v>2568</v>
      </c>
      <c r="D136" s="228"/>
      <c r="E136" s="229">
        <v>58.1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285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19"/>
      <c r="B137" s="220"/>
      <c r="C137" s="255" t="s">
        <v>2569</v>
      </c>
      <c r="D137" s="228"/>
      <c r="E137" s="229">
        <v>21.9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285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1">
        <v>46</v>
      </c>
      <c r="B138" s="242" t="s">
        <v>2570</v>
      </c>
      <c r="C138" s="252" t="s">
        <v>2571</v>
      </c>
      <c r="D138" s="243" t="s">
        <v>367</v>
      </c>
      <c r="E138" s="244">
        <v>28</v>
      </c>
      <c r="F138" s="245"/>
      <c r="G138" s="246">
        <f>ROUND(E138*F138,2)</f>
        <v>0</v>
      </c>
      <c r="H138" s="245"/>
      <c r="I138" s="246">
        <f>ROUND(E138*H138,2)</f>
        <v>0</v>
      </c>
      <c r="J138" s="245"/>
      <c r="K138" s="246">
        <f>ROUND(E138*J138,2)</f>
        <v>0</v>
      </c>
      <c r="L138" s="246">
        <v>21</v>
      </c>
      <c r="M138" s="246">
        <f>G138*(1+L138/100)</f>
        <v>0</v>
      </c>
      <c r="N138" s="244">
        <v>0</v>
      </c>
      <c r="O138" s="244">
        <f>ROUND(E138*N138,2)</f>
        <v>0</v>
      </c>
      <c r="P138" s="244">
        <v>0</v>
      </c>
      <c r="Q138" s="244">
        <f>ROUND(E138*P138,2)</f>
        <v>0</v>
      </c>
      <c r="R138" s="246"/>
      <c r="S138" s="246" t="s">
        <v>333</v>
      </c>
      <c r="T138" s="247" t="s">
        <v>278</v>
      </c>
      <c r="U138" s="223">
        <v>0</v>
      </c>
      <c r="V138" s="223">
        <f>ROUND(E138*U138,2)</f>
        <v>0</v>
      </c>
      <c r="W138" s="223"/>
      <c r="X138" s="223" t="s">
        <v>279</v>
      </c>
      <c r="Y138" s="223" t="s">
        <v>280</v>
      </c>
      <c r="Z138" s="212"/>
      <c r="AA138" s="212"/>
      <c r="AB138" s="212"/>
      <c r="AC138" s="212"/>
      <c r="AD138" s="212"/>
      <c r="AE138" s="212"/>
      <c r="AF138" s="212"/>
      <c r="AG138" s="212" t="s">
        <v>599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19"/>
      <c r="B139" s="220"/>
      <c r="C139" s="253" t="s">
        <v>846</v>
      </c>
      <c r="D139" s="248"/>
      <c r="E139" s="248"/>
      <c r="F139" s="248"/>
      <c r="G139" s="248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283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19"/>
      <c r="B140" s="220"/>
      <c r="C140" s="255" t="s">
        <v>2572</v>
      </c>
      <c r="D140" s="228"/>
      <c r="E140" s="229">
        <v>28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285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1">
        <v>47</v>
      </c>
      <c r="B141" s="242" t="s">
        <v>1431</v>
      </c>
      <c r="C141" s="252" t="s">
        <v>1432</v>
      </c>
      <c r="D141" s="243" t="s">
        <v>367</v>
      </c>
      <c r="E141" s="244">
        <v>1</v>
      </c>
      <c r="F141" s="245"/>
      <c r="G141" s="246">
        <f>ROUND(E141*F141,2)</f>
        <v>0</v>
      </c>
      <c r="H141" s="245"/>
      <c r="I141" s="246">
        <f>ROUND(E141*H141,2)</f>
        <v>0</v>
      </c>
      <c r="J141" s="245"/>
      <c r="K141" s="246">
        <f>ROUND(E141*J141,2)</f>
        <v>0</v>
      </c>
      <c r="L141" s="246">
        <v>21</v>
      </c>
      <c r="M141" s="246">
        <f>G141*(1+L141/100)</f>
        <v>0</v>
      </c>
      <c r="N141" s="244">
        <v>0</v>
      </c>
      <c r="O141" s="244">
        <f>ROUND(E141*N141,2)</f>
        <v>0</v>
      </c>
      <c r="P141" s="244">
        <v>0</v>
      </c>
      <c r="Q141" s="244">
        <f>ROUND(E141*P141,2)</f>
        <v>0</v>
      </c>
      <c r="R141" s="246"/>
      <c r="S141" s="246" t="s">
        <v>333</v>
      </c>
      <c r="T141" s="247" t="s">
        <v>278</v>
      </c>
      <c r="U141" s="223">
        <v>0</v>
      </c>
      <c r="V141" s="223">
        <f>ROUND(E141*U141,2)</f>
        <v>0</v>
      </c>
      <c r="W141" s="223"/>
      <c r="X141" s="223" t="s">
        <v>279</v>
      </c>
      <c r="Y141" s="223" t="s">
        <v>280</v>
      </c>
      <c r="Z141" s="212"/>
      <c r="AA141" s="212"/>
      <c r="AB141" s="212"/>
      <c r="AC141" s="212"/>
      <c r="AD141" s="212"/>
      <c r="AE141" s="212"/>
      <c r="AF141" s="212"/>
      <c r="AG141" s="212" t="s">
        <v>599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3" t="s">
        <v>846</v>
      </c>
      <c r="D142" s="248"/>
      <c r="E142" s="248"/>
      <c r="F142" s="248"/>
      <c r="G142" s="248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283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19"/>
      <c r="B143" s="220"/>
      <c r="C143" s="255" t="s">
        <v>140</v>
      </c>
      <c r="D143" s="228"/>
      <c r="E143" s="229">
        <v>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285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1">
        <v>48</v>
      </c>
      <c r="B144" s="242" t="s">
        <v>2573</v>
      </c>
      <c r="C144" s="252" t="s">
        <v>2574</v>
      </c>
      <c r="D144" s="243" t="s">
        <v>367</v>
      </c>
      <c r="E144" s="244">
        <v>2</v>
      </c>
      <c r="F144" s="245"/>
      <c r="G144" s="246">
        <f>ROUND(E144*F144,2)</f>
        <v>0</v>
      </c>
      <c r="H144" s="245"/>
      <c r="I144" s="246">
        <f>ROUND(E144*H144,2)</f>
        <v>0</v>
      </c>
      <c r="J144" s="245"/>
      <c r="K144" s="246">
        <f>ROUND(E144*J144,2)</f>
        <v>0</v>
      </c>
      <c r="L144" s="246">
        <v>21</v>
      </c>
      <c r="M144" s="246">
        <f>G144*(1+L144/100)</f>
        <v>0</v>
      </c>
      <c r="N144" s="244">
        <v>4.0000000000000003E-5</v>
      </c>
      <c r="O144" s="244">
        <f>ROUND(E144*N144,2)</f>
        <v>0</v>
      </c>
      <c r="P144" s="244">
        <v>0</v>
      </c>
      <c r="Q144" s="244">
        <f>ROUND(E144*P144,2)</f>
        <v>0</v>
      </c>
      <c r="R144" s="246"/>
      <c r="S144" s="246" t="s">
        <v>333</v>
      </c>
      <c r="T144" s="247" t="s">
        <v>278</v>
      </c>
      <c r="U144" s="223">
        <v>0</v>
      </c>
      <c r="V144" s="223">
        <f>ROUND(E144*U144,2)</f>
        <v>0</v>
      </c>
      <c r="W144" s="223"/>
      <c r="X144" s="223" t="s">
        <v>279</v>
      </c>
      <c r="Y144" s="223" t="s">
        <v>280</v>
      </c>
      <c r="Z144" s="212"/>
      <c r="AA144" s="212"/>
      <c r="AB144" s="212"/>
      <c r="AC144" s="212"/>
      <c r="AD144" s="212"/>
      <c r="AE144" s="212"/>
      <c r="AF144" s="212"/>
      <c r="AG144" s="212" t="s">
        <v>599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19"/>
      <c r="B145" s="220"/>
      <c r="C145" s="255" t="s">
        <v>142</v>
      </c>
      <c r="D145" s="228"/>
      <c r="E145" s="229">
        <v>2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285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1">
        <v>49</v>
      </c>
      <c r="B146" s="242" t="s">
        <v>2575</v>
      </c>
      <c r="C146" s="252" t="s">
        <v>2576</v>
      </c>
      <c r="D146" s="243" t="s">
        <v>367</v>
      </c>
      <c r="E146" s="244">
        <v>1</v>
      </c>
      <c r="F146" s="245"/>
      <c r="G146" s="246">
        <f>ROUND(E146*F146,2)</f>
        <v>0</v>
      </c>
      <c r="H146" s="245"/>
      <c r="I146" s="246">
        <f>ROUND(E146*H146,2)</f>
        <v>0</v>
      </c>
      <c r="J146" s="245"/>
      <c r="K146" s="246">
        <f>ROUND(E146*J146,2)</f>
        <v>0</v>
      </c>
      <c r="L146" s="246">
        <v>21</v>
      </c>
      <c r="M146" s="246">
        <f>G146*(1+L146/100)</f>
        <v>0</v>
      </c>
      <c r="N146" s="244">
        <v>0</v>
      </c>
      <c r="O146" s="244">
        <f>ROUND(E146*N146,2)</f>
        <v>0</v>
      </c>
      <c r="P146" s="244">
        <v>0</v>
      </c>
      <c r="Q146" s="244">
        <f>ROUND(E146*P146,2)</f>
        <v>0</v>
      </c>
      <c r="R146" s="246"/>
      <c r="S146" s="246" t="s">
        <v>333</v>
      </c>
      <c r="T146" s="247" t="s">
        <v>278</v>
      </c>
      <c r="U146" s="223">
        <v>0</v>
      </c>
      <c r="V146" s="223">
        <f>ROUND(E146*U146,2)</f>
        <v>0</v>
      </c>
      <c r="W146" s="223"/>
      <c r="X146" s="223" t="s">
        <v>279</v>
      </c>
      <c r="Y146" s="223" t="s">
        <v>280</v>
      </c>
      <c r="Z146" s="212"/>
      <c r="AA146" s="212"/>
      <c r="AB146" s="212"/>
      <c r="AC146" s="212"/>
      <c r="AD146" s="212"/>
      <c r="AE146" s="212"/>
      <c r="AF146" s="212"/>
      <c r="AG146" s="212" t="s">
        <v>599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19"/>
      <c r="B147" s="220"/>
      <c r="C147" s="255" t="s">
        <v>140</v>
      </c>
      <c r="D147" s="228"/>
      <c r="E147" s="229">
        <v>1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1">
        <v>50</v>
      </c>
      <c r="B148" s="242" t="s">
        <v>2577</v>
      </c>
      <c r="C148" s="252" t="s">
        <v>2578</v>
      </c>
      <c r="D148" s="243" t="s">
        <v>367</v>
      </c>
      <c r="E148" s="244">
        <v>11</v>
      </c>
      <c r="F148" s="245"/>
      <c r="G148" s="246">
        <f>ROUND(E148*F148,2)</f>
        <v>0</v>
      </c>
      <c r="H148" s="245"/>
      <c r="I148" s="246">
        <f>ROUND(E148*H148,2)</f>
        <v>0</v>
      </c>
      <c r="J148" s="245"/>
      <c r="K148" s="246">
        <f>ROUND(E148*J148,2)</f>
        <v>0</v>
      </c>
      <c r="L148" s="246">
        <v>21</v>
      </c>
      <c r="M148" s="246">
        <f>G148*(1+L148/100)</f>
        <v>0</v>
      </c>
      <c r="N148" s="244">
        <v>0</v>
      </c>
      <c r="O148" s="244">
        <f>ROUND(E148*N148,2)</f>
        <v>0</v>
      </c>
      <c r="P148" s="244">
        <v>0</v>
      </c>
      <c r="Q148" s="244">
        <f>ROUND(E148*P148,2)</f>
        <v>0</v>
      </c>
      <c r="R148" s="246"/>
      <c r="S148" s="246" t="s">
        <v>333</v>
      </c>
      <c r="T148" s="247" t="s">
        <v>278</v>
      </c>
      <c r="U148" s="223">
        <v>0</v>
      </c>
      <c r="V148" s="223">
        <f>ROUND(E148*U148,2)</f>
        <v>0</v>
      </c>
      <c r="W148" s="223"/>
      <c r="X148" s="223" t="s">
        <v>279</v>
      </c>
      <c r="Y148" s="223" t="s">
        <v>280</v>
      </c>
      <c r="Z148" s="212"/>
      <c r="AA148" s="212"/>
      <c r="AB148" s="212"/>
      <c r="AC148" s="212"/>
      <c r="AD148" s="212"/>
      <c r="AE148" s="212"/>
      <c r="AF148" s="212"/>
      <c r="AG148" s="212" t="s">
        <v>599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19"/>
      <c r="B149" s="220"/>
      <c r="C149" s="255" t="s">
        <v>52</v>
      </c>
      <c r="D149" s="228"/>
      <c r="E149" s="229">
        <v>11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285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41">
        <v>51</v>
      </c>
      <c r="B150" s="242" t="s">
        <v>1433</v>
      </c>
      <c r="C150" s="252" t="s">
        <v>1434</v>
      </c>
      <c r="D150" s="243" t="s">
        <v>367</v>
      </c>
      <c r="E150" s="244">
        <v>1</v>
      </c>
      <c r="F150" s="245"/>
      <c r="G150" s="246">
        <f>ROUND(E150*F150,2)</f>
        <v>0</v>
      </c>
      <c r="H150" s="245"/>
      <c r="I150" s="246">
        <f>ROUND(E150*H150,2)</f>
        <v>0</v>
      </c>
      <c r="J150" s="245"/>
      <c r="K150" s="246">
        <f>ROUND(E150*J150,2)</f>
        <v>0</v>
      </c>
      <c r="L150" s="246">
        <v>21</v>
      </c>
      <c r="M150" s="246">
        <f>G150*(1+L150/100)</f>
        <v>0</v>
      </c>
      <c r="N150" s="244">
        <v>2.0000000000000002E-5</v>
      </c>
      <c r="O150" s="244">
        <f>ROUND(E150*N150,2)</f>
        <v>0</v>
      </c>
      <c r="P150" s="244">
        <v>0</v>
      </c>
      <c r="Q150" s="244">
        <f>ROUND(E150*P150,2)</f>
        <v>0</v>
      </c>
      <c r="R150" s="246"/>
      <c r="S150" s="246" t="s">
        <v>333</v>
      </c>
      <c r="T150" s="247" t="s">
        <v>278</v>
      </c>
      <c r="U150" s="223">
        <v>0</v>
      </c>
      <c r="V150" s="223">
        <f>ROUND(E150*U150,2)</f>
        <v>0</v>
      </c>
      <c r="W150" s="223"/>
      <c r="X150" s="223" t="s">
        <v>279</v>
      </c>
      <c r="Y150" s="223" t="s">
        <v>280</v>
      </c>
      <c r="Z150" s="212"/>
      <c r="AA150" s="212"/>
      <c r="AB150" s="212"/>
      <c r="AC150" s="212"/>
      <c r="AD150" s="212"/>
      <c r="AE150" s="212"/>
      <c r="AF150" s="212"/>
      <c r="AG150" s="212" t="s">
        <v>320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19"/>
      <c r="B151" s="220"/>
      <c r="C151" s="253" t="s">
        <v>846</v>
      </c>
      <c r="D151" s="248"/>
      <c r="E151" s="248"/>
      <c r="F151" s="248"/>
      <c r="G151" s="248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283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19"/>
      <c r="B152" s="220"/>
      <c r="C152" s="255" t="s">
        <v>140</v>
      </c>
      <c r="D152" s="228"/>
      <c r="E152" s="229">
        <v>1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285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41">
        <v>52</v>
      </c>
      <c r="B153" s="242" t="s">
        <v>1435</v>
      </c>
      <c r="C153" s="252" t="s">
        <v>1436</v>
      </c>
      <c r="D153" s="243" t="s">
        <v>367</v>
      </c>
      <c r="E153" s="244">
        <v>1</v>
      </c>
      <c r="F153" s="245"/>
      <c r="G153" s="246">
        <f>ROUND(E153*F153,2)</f>
        <v>0</v>
      </c>
      <c r="H153" s="245"/>
      <c r="I153" s="246">
        <f>ROUND(E153*H153,2)</f>
        <v>0</v>
      </c>
      <c r="J153" s="245"/>
      <c r="K153" s="246">
        <f>ROUND(E153*J153,2)</f>
        <v>0</v>
      </c>
      <c r="L153" s="246">
        <v>21</v>
      </c>
      <c r="M153" s="246">
        <f>G153*(1+L153/100)</f>
        <v>0</v>
      </c>
      <c r="N153" s="244">
        <v>1.4999999999999999E-2</v>
      </c>
      <c r="O153" s="244">
        <f>ROUND(E153*N153,2)</f>
        <v>0.02</v>
      </c>
      <c r="P153" s="244">
        <v>0</v>
      </c>
      <c r="Q153" s="244">
        <f>ROUND(E153*P153,2)</f>
        <v>0</v>
      </c>
      <c r="R153" s="246"/>
      <c r="S153" s="246" t="s">
        <v>333</v>
      </c>
      <c r="T153" s="247" t="s">
        <v>278</v>
      </c>
      <c r="U153" s="223">
        <v>0</v>
      </c>
      <c r="V153" s="223">
        <f>ROUND(E153*U153,2)</f>
        <v>0</v>
      </c>
      <c r="W153" s="223"/>
      <c r="X153" s="223" t="s">
        <v>279</v>
      </c>
      <c r="Y153" s="223" t="s">
        <v>280</v>
      </c>
      <c r="Z153" s="212"/>
      <c r="AA153" s="212"/>
      <c r="AB153" s="212"/>
      <c r="AC153" s="212"/>
      <c r="AD153" s="212"/>
      <c r="AE153" s="212"/>
      <c r="AF153" s="212"/>
      <c r="AG153" s="212" t="s">
        <v>599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">
      <c r="A154" s="219"/>
      <c r="B154" s="220"/>
      <c r="C154" s="253" t="s">
        <v>846</v>
      </c>
      <c r="D154" s="248"/>
      <c r="E154" s="248"/>
      <c r="F154" s="248"/>
      <c r="G154" s="248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283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19"/>
      <c r="B155" s="220"/>
      <c r="C155" s="255" t="s">
        <v>140</v>
      </c>
      <c r="D155" s="228"/>
      <c r="E155" s="229">
        <v>1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285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41">
        <v>53</v>
      </c>
      <c r="B156" s="242" t="s">
        <v>1437</v>
      </c>
      <c r="C156" s="252" t="s">
        <v>1438</v>
      </c>
      <c r="D156" s="243" t="s">
        <v>1439</v>
      </c>
      <c r="E156" s="244">
        <v>1</v>
      </c>
      <c r="F156" s="245"/>
      <c r="G156" s="246">
        <f>ROUND(E156*F156,2)</f>
        <v>0</v>
      </c>
      <c r="H156" s="245"/>
      <c r="I156" s="246">
        <f>ROUND(E156*H156,2)</f>
        <v>0</v>
      </c>
      <c r="J156" s="245"/>
      <c r="K156" s="246">
        <f>ROUND(E156*J156,2)</f>
        <v>0</v>
      </c>
      <c r="L156" s="246">
        <v>21</v>
      </c>
      <c r="M156" s="246">
        <f>G156*(1+L156/100)</f>
        <v>0</v>
      </c>
      <c r="N156" s="244">
        <v>0</v>
      </c>
      <c r="O156" s="244">
        <f>ROUND(E156*N156,2)</f>
        <v>0</v>
      </c>
      <c r="P156" s="244">
        <v>0</v>
      </c>
      <c r="Q156" s="244">
        <f>ROUND(E156*P156,2)</f>
        <v>0</v>
      </c>
      <c r="R156" s="246"/>
      <c r="S156" s="246" t="s">
        <v>333</v>
      </c>
      <c r="T156" s="247" t="s">
        <v>278</v>
      </c>
      <c r="U156" s="223">
        <v>0</v>
      </c>
      <c r="V156" s="223">
        <f>ROUND(E156*U156,2)</f>
        <v>0</v>
      </c>
      <c r="W156" s="223"/>
      <c r="X156" s="223" t="s">
        <v>279</v>
      </c>
      <c r="Y156" s="223" t="s">
        <v>280</v>
      </c>
      <c r="Z156" s="212"/>
      <c r="AA156" s="212"/>
      <c r="AB156" s="212"/>
      <c r="AC156" s="212"/>
      <c r="AD156" s="212"/>
      <c r="AE156" s="212"/>
      <c r="AF156" s="212"/>
      <c r="AG156" s="212" t="s">
        <v>599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19"/>
      <c r="B157" s="220"/>
      <c r="C157" s="253" t="s">
        <v>846</v>
      </c>
      <c r="D157" s="248"/>
      <c r="E157" s="248"/>
      <c r="F157" s="248"/>
      <c r="G157" s="248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283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19"/>
      <c r="B158" s="220"/>
      <c r="C158" s="255" t="s">
        <v>140</v>
      </c>
      <c r="D158" s="228"/>
      <c r="E158" s="229">
        <v>1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41">
        <v>54</v>
      </c>
      <c r="B159" s="242" t="s">
        <v>2579</v>
      </c>
      <c r="C159" s="252" t="s">
        <v>2580</v>
      </c>
      <c r="D159" s="243" t="s">
        <v>367</v>
      </c>
      <c r="E159" s="244">
        <v>1</v>
      </c>
      <c r="F159" s="245"/>
      <c r="G159" s="246">
        <f>ROUND(E159*F159,2)</f>
        <v>0</v>
      </c>
      <c r="H159" s="245"/>
      <c r="I159" s="246">
        <f>ROUND(E159*H159,2)</f>
        <v>0</v>
      </c>
      <c r="J159" s="245"/>
      <c r="K159" s="246">
        <f>ROUND(E159*J159,2)</f>
        <v>0</v>
      </c>
      <c r="L159" s="246">
        <v>21</v>
      </c>
      <c r="M159" s="246">
        <f>G159*(1+L159/100)</f>
        <v>0</v>
      </c>
      <c r="N159" s="244">
        <v>6.0800000000000003E-3</v>
      </c>
      <c r="O159" s="244">
        <f>ROUND(E159*N159,2)</f>
        <v>0.01</v>
      </c>
      <c r="P159" s="244">
        <v>0</v>
      </c>
      <c r="Q159" s="244">
        <f>ROUND(E159*P159,2)</f>
        <v>0</v>
      </c>
      <c r="R159" s="246"/>
      <c r="S159" s="246" t="s">
        <v>333</v>
      </c>
      <c r="T159" s="247" t="s">
        <v>278</v>
      </c>
      <c r="U159" s="223">
        <v>0</v>
      </c>
      <c r="V159" s="223">
        <f>ROUND(E159*U159,2)</f>
        <v>0</v>
      </c>
      <c r="W159" s="223"/>
      <c r="X159" s="223" t="s">
        <v>279</v>
      </c>
      <c r="Y159" s="223" t="s">
        <v>280</v>
      </c>
      <c r="Z159" s="212"/>
      <c r="AA159" s="212"/>
      <c r="AB159" s="212"/>
      <c r="AC159" s="212"/>
      <c r="AD159" s="212"/>
      <c r="AE159" s="212"/>
      <c r="AF159" s="212"/>
      <c r="AG159" s="212" t="s">
        <v>599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2" x14ac:dyDescent="0.2">
      <c r="A160" s="219"/>
      <c r="B160" s="220"/>
      <c r="C160" s="255" t="s">
        <v>140</v>
      </c>
      <c r="D160" s="228"/>
      <c r="E160" s="229">
        <v>1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285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41">
        <v>55</v>
      </c>
      <c r="B161" s="242" t="s">
        <v>2581</v>
      </c>
      <c r="C161" s="252" t="s">
        <v>2582</v>
      </c>
      <c r="D161" s="243" t="s">
        <v>367</v>
      </c>
      <c r="E161" s="244">
        <v>1</v>
      </c>
      <c r="F161" s="245"/>
      <c r="G161" s="246">
        <f>ROUND(E161*F161,2)</f>
        <v>0</v>
      </c>
      <c r="H161" s="245"/>
      <c r="I161" s="246">
        <f>ROUND(E161*H161,2)</f>
        <v>0</v>
      </c>
      <c r="J161" s="245"/>
      <c r="K161" s="246">
        <f>ROUND(E161*J161,2)</f>
        <v>0</v>
      </c>
      <c r="L161" s="246">
        <v>21</v>
      </c>
      <c r="M161" s="246">
        <f>G161*(1+L161/100)</f>
        <v>0</v>
      </c>
      <c r="N161" s="244">
        <v>2.8999999999999998E-3</v>
      </c>
      <c r="O161" s="244">
        <f>ROUND(E161*N161,2)</f>
        <v>0</v>
      </c>
      <c r="P161" s="244">
        <v>0</v>
      </c>
      <c r="Q161" s="244">
        <f>ROUND(E161*P161,2)</f>
        <v>0</v>
      </c>
      <c r="R161" s="246"/>
      <c r="S161" s="246" t="s">
        <v>333</v>
      </c>
      <c r="T161" s="247" t="s">
        <v>278</v>
      </c>
      <c r="U161" s="223">
        <v>0</v>
      </c>
      <c r="V161" s="223">
        <f>ROUND(E161*U161,2)</f>
        <v>0</v>
      </c>
      <c r="W161" s="223"/>
      <c r="X161" s="223" t="s">
        <v>279</v>
      </c>
      <c r="Y161" s="223" t="s">
        <v>280</v>
      </c>
      <c r="Z161" s="212"/>
      <c r="AA161" s="212"/>
      <c r="AB161" s="212"/>
      <c r="AC161" s="212"/>
      <c r="AD161" s="212"/>
      <c r="AE161" s="212"/>
      <c r="AF161" s="212"/>
      <c r="AG161" s="212" t="s">
        <v>599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">
      <c r="A162" s="219"/>
      <c r="B162" s="220"/>
      <c r="C162" s="255" t="s">
        <v>140</v>
      </c>
      <c r="D162" s="228"/>
      <c r="E162" s="229">
        <v>1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285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41">
        <v>56</v>
      </c>
      <c r="B163" s="242" t="s">
        <v>2583</v>
      </c>
      <c r="C163" s="252" t="s">
        <v>2584</v>
      </c>
      <c r="D163" s="243" t="s">
        <v>400</v>
      </c>
      <c r="E163" s="244">
        <v>235.9</v>
      </c>
      <c r="F163" s="245"/>
      <c r="G163" s="246">
        <f>ROUND(E163*F163,2)</f>
        <v>0</v>
      </c>
      <c r="H163" s="245"/>
      <c r="I163" s="246">
        <f>ROUND(E163*H163,2)</f>
        <v>0</v>
      </c>
      <c r="J163" s="245"/>
      <c r="K163" s="246">
        <f>ROUND(E163*J163,2)</f>
        <v>0</v>
      </c>
      <c r="L163" s="246">
        <v>21</v>
      </c>
      <c r="M163" s="246">
        <f>G163*(1+L163/100)</f>
        <v>0</v>
      </c>
      <c r="N163" s="244">
        <v>0</v>
      </c>
      <c r="O163" s="244">
        <f>ROUND(E163*N163,2)</f>
        <v>0</v>
      </c>
      <c r="P163" s="244">
        <v>0</v>
      </c>
      <c r="Q163" s="244">
        <f>ROUND(E163*P163,2)</f>
        <v>0</v>
      </c>
      <c r="R163" s="246"/>
      <c r="S163" s="246" t="s">
        <v>333</v>
      </c>
      <c r="T163" s="247" t="s">
        <v>278</v>
      </c>
      <c r="U163" s="223">
        <v>0</v>
      </c>
      <c r="V163" s="223">
        <f>ROUND(E163*U163,2)</f>
        <v>0</v>
      </c>
      <c r="W163" s="223"/>
      <c r="X163" s="223" t="s">
        <v>279</v>
      </c>
      <c r="Y163" s="223" t="s">
        <v>280</v>
      </c>
      <c r="Z163" s="212"/>
      <c r="AA163" s="212"/>
      <c r="AB163" s="212"/>
      <c r="AC163" s="212"/>
      <c r="AD163" s="212"/>
      <c r="AE163" s="212"/>
      <c r="AF163" s="212"/>
      <c r="AG163" s="212" t="s">
        <v>599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">
      <c r="A164" s="219"/>
      <c r="B164" s="220"/>
      <c r="C164" s="253" t="s">
        <v>846</v>
      </c>
      <c r="D164" s="248"/>
      <c r="E164" s="248"/>
      <c r="F164" s="248"/>
      <c r="G164" s="248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283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19"/>
      <c r="B165" s="220"/>
      <c r="C165" s="255" t="s">
        <v>2585</v>
      </c>
      <c r="D165" s="228"/>
      <c r="E165" s="229">
        <v>235.9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285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41">
        <v>57</v>
      </c>
      <c r="B166" s="242" t="s">
        <v>2586</v>
      </c>
      <c r="C166" s="252" t="s">
        <v>2587</v>
      </c>
      <c r="D166" s="243" t="s">
        <v>400</v>
      </c>
      <c r="E166" s="244">
        <v>235.9</v>
      </c>
      <c r="F166" s="245"/>
      <c r="G166" s="246">
        <f>ROUND(E166*F166,2)</f>
        <v>0</v>
      </c>
      <c r="H166" s="245"/>
      <c r="I166" s="246">
        <f>ROUND(E166*H166,2)</f>
        <v>0</v>
      </c>
      <c r="J166" s="245"/>
      <c r="K166" s="246">
        <f>ROUND(E166*J166,2)</f>
        <v>0</v>
      </c>
      <c r="L166" s="246">
        <v>21</v>
      </c>
      <c r="M166" s="246">
        <f>G166*(1+L166/100)</f>
        <v>0</v>
      </c>
      <c r="N166" s="244">
        <v>1.0000000000000001E-5</v>
      </c>
      <c r="O166" s="244">
        <f>ROUND(E166*N166,2)</f>
        <v>0</v>
      </c>
      <c r="P166" s="244">
        <v>0</v>
      </c>
      <c r="Q166" s="244">
        <f>ROUND(E166*P166,2)</f>
        <v>0</v>
      </c>
      <c r="R166" s="246"/>
      <c r="S166" s="246" t="s">
        <v>333</v>
      </c>
      <c r="T166" s="247" t="s">
        <v>278</v>
      </c>
      <c r="U166" s="223">
        <v>0</v>
      </c>
      <c r="V166" s="223">
        <f>ROUND(E166*U166,2)</f>
        <v>0</v>
      </c>
      <c r="W166" s="223"/>
      <c r="X166" s="223" t="s">
        <v>279</v>
      </c>
      <c r="Y166" s="223" t="s">
        <v>280</v>
      </c>
      <c r="Z166" s="212"/>
      <c r="AA166" s="212"/>
      <c r="AB166" s="212"/>
      <c r="AC166" s="212"/>
      <c r="AD166" s="212"/>
      <c r="AE166" s="212"/>
      <c r="AF166" s="212"/>
      <c r="AG166" s="212" t="s">
        <v>320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19"/>
      <c r="B167" s="220"/>
      <c r="C167" s="253" t="s">
        <v>846</v>
      </c>
      <c r="D167" s="248"/>
      <c r="E167" s="248"/>
      <c r="F167" s="248"/>
      <c r="G167" s="248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283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19"/>
      <c r="B168" s="220"/>
      <c r="C168" s="255" t="s">
        <v>2585</v>
      </c>
      <c r="D168" s="228"/>
      <c r="E168" s="229">
        <v>235.9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285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41">
        <v>58</v>
      </c>
      <c r="B169" s="242" t="s">
        <v>1440</v>
      </c>
      <c r="C169" s="252" t="s">
        <v>1441</v>
      </c>
      <c r="D169" s="243" t="s">
        <v>531</v>
      </c>
      <c r="E169" s="244">
        <v>0.64200000000000002</v>
      </c>
      <c r="F169" s="245"/>
      <c r="G169" s="246">
        <f>ROUND(E169*F169,2)</f>
        <v>0</v>
      </c>
      <c r="H169" s="245"/>
      <c r="I169" s="246">
        <f>ROUND(E169*H169,2)</f>
        <v>0</v>
      </c>
      <c r="J169" s="245"/>
      <c r="K169" s="246">
        <f>ROUND(E169*J169,2)</f>
        <v>0</v>
      </c>
      <c r="L169" s="246">
        <v>21</v>
      </c>
      <c r="M169" s="246">
        <f>G169*(1+L169/100)</f>
        <v>0</v>
      </c>
      <c r="N169" s="244">
        <v>0</v>
      </c>
      <c r="O169" s="244">
        <f>ROUND(E169*N169,2)</f>
        <v>0</v>
      </c>
      <c r="P169" s="244">
        <v>0</v>
      </c>
      <c r="Q169" s="244">
        <f>ROUND(E169*P169,2)</f>
        <v>0</v>
      </c>
      <c r="R169" s="246"/>
      <c r="S169" s="246" t="s">
        <v>333</v>
      </c>
      <c r="T169" s="247" t="s">
        <v>278</v>
      </c>
      <c r="U169" s="223">
        <v>0</v>
      </c>
      <c r="V169" s="223">
        <f>ROUND(E169*U169,2)</f>
        <v>0</v>
      </c>
      <c r="W169" s="223"/>
      <c r="X169" s="223" t="s">
        <v>279</v>
      </c>
      <c r="Y169" s="223" t="s">
        <v>280</v>
      </c>
      <c r="Z169" s="212"/>
      <c r="AA169" s="212"/>
      <c r="AB169" s="212"/>
      <c r="AC169" s="212"/>
      <c r="AD169" s="212"/>
      <c r="AE169" s="212"/>
      <c r="AF169" s="212"/>
      <c r="AG169" s="212" t="s">
        <v>599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19"/>
      <c r="B170" s="220"/>
      <c r="C170" s="253" t="s">
        <v>846</v>
      </c>
      <c r="D170" s="248"/>
      <c r="E170" s="248"/>
      <c r="F170" s="248"/>
      <c r="G170" s="248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283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19"/>
      <c r="B171" s="220"/>
      <c r="C171" s="255" t="s">
        <v>1442</v>
      </c>
      <c r="D171" s="228"/>
      <c r="E171" s="229">
        <v>0.64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41">
        <v>59</v>
      </c>
      <c r="B172" s="242" t="s">
        <v>2588</v>
      </c>
      <c r="C172" s="252" t="s">
        <v>2589</v>
      </c>
      <c r="D172" s="243" t="s">
        <v>367</v>
      </c>
      <c r="E172" s="244">
        <v>1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4">
        <v>2.3000000000000001E-4</v>
      </c>
      <c r="O172" s="244">
        <f>ROUND(E172*N172,2)</f>
        <v>0</v>
      </c>
      <c r="P172" s="244">
        <v>0</v>
      </c>
      <c r="Q172" s="244">
        <f>ROUND(E172*P172,2)</f>
        <v>0</v>
      </c>
      <c r="R172" s="246"/>
      <c r="S172" s="246" t="s">
        <v>333</v>
      </c>
      <c r="T172" s="247" t="s">
        <v>278</v>
      </c>
      <c r="U172" s="223">
        <v>0</v>
      </c>
      <c r="V172" s="223">
        <f>ROUND(E172*U172,2)</f>
        <v>0</v>
      </c>
      <c r="W172" s="223"/>
      <c r="X172" s="223" t="s">
        <v>279</v>
      </c>
      <c r="Y172" s="223" t="s">
        <v>280</v>
      </c>
      <c r="Z172" s="212"/>
      <c r="AA172" s="212"/>
      <c r="AB172" s="212"/>
      <c r="AC172" s="212"/>
      <c r="AD172" s="212"/>
      <c r="AE172" s="212"/>
      <c r="AF172" s="212"/>
      <c r="AG172" s="212" t="s">
        <v>320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19"/>
      <c r="B173" s="220"/>
      <c r="C173" s="253" t="s">
        <v>846</v>
      </c>
      <c r="D173" s="248"/>
      <c r="E173" s="248"/>
      <c r="F173" s="248"/>
      <c r="G173" s="248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283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19"/>
      <c r="B174" s="220"/>
      <c r="C174" s="255" t="s">
        <v>140</v>
      </c>
      <c r="D174" s="228"/>
      <c r="E174" s="229">
        <v>1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285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41">
        <v>60</v>
      </c>
      <c r="B175" s="242" t="s">
        <v>1443</v>
      </c>
      <c r="C175" s="252" t="s">
        <v>1444</v>
      </c>
      <c r="D175" s="243" t="s">
        <v>367</v>
      </c>
      <c r="E175" s="244">
        <v>2</v>
      </c>
      <c r="F175" s="245"/>
      <c r="G175" s="246">
        <f>ROUND(E175*F175,2)</f>
        <v>0</v>
      </c>
      <c r="H175" s="245"/>
      <c r="I175" s="246">
        <f>ROUND(E175*H175,2)</f>
        <v>0</v>
      </c>
      <c r="J175" s="245"/>
      <c r="K175" s="246">
        <f>ROUND(E175*J175,2)</f>
        <v>0</v>
      </c>
      <c r="L175" s="246">
        <v>21</v>
      </c>
      <c r="M175" s="246">
        <f>G175*(1+L175/100)</f>
        <v>0</v>
      </c>
      <c r="N175" s="244">
        <v>0</v>
      </c>
      <c r="O175" s="244">
        <f>ROUND(E175*N175,2)</f>
        <v>0</v>
      </c>
      <c r="P175" s="244">
        <v>0</v>
      </c>
      <c r="Q175" s="244">
        <f>ROUND(E175*P175,2)</f>
        <v>0</v>
      </c>
      <c r="R175" s="246"/>
      <c r="S175" s="246" t="s">
        <v>333</v>
      </c>
      <c r="T175" s="247" t="s">
        <v>278</v>
      </c>
      <c r="U175" s="223">
        <v>0</v>
      </c>
      <c r="V175" s="223">
        <f>ROUND(E175*U175,2)</f>
        <v>0</v>
      </c>
      <c r="W175" s="223"/>
      <c r="X175" s="223" t="s">
        <v>279</v>
      </c>
      <c r="Y175" s="223" t="s">
        <v>280</v>
      </c>
      <c r="Z175" s="212"/>
      <c r="AA175" s="212"/>
      <c r="AB175" s="212"/>
      <c r="AC175" s="212"/>
      <c r="AD175" s="212"/>
      <c r="AE175" s="212"/>
      <c r="AF175" s="212"/>
      <c r="AG175" s="212" t="s">
        <v>312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19"/>
      <c r="B176" s="220"/>
      <c r="C176" s="253" t="s">
        <v>846</v>
      </c>
      <c r="D176" s="248"/>
      <c r="E176" s="248"/>
      <c r="F176" s="248"/>
      <c r="G176" s="248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283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19"/>
      <c r="B177" s="220"/>
      <c r="C177" s="255" t="s">
        <v>142</v>
      </c>
      <c r="D177" s="228"/>
      <c r="E177" s="229">
        <v>2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285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41">
        <v>61</v>
      </c>
      <c r="B178" s="242" t="s">
        <v>1445</v>
      </c>
      <c r="C178" s="252" t="s">
        <v>1446</v>
      </c>
      <c r="D178" s="243" t="s">
        <v>367</v>
      </c>
      <c r="E178" s="244">
        <v>1</v>
      </c>
      <c r="F178" s="245"/>
      <c r="G178" s="246">
        <f>ROUND(E178*F178,2)</f>
        <v>0</v>
      </c>
      <c r="H178" s="245"/>
      <c r="I178" s="246">
        <f>ROUND(E178*H178,2)</f>
        <v>0</v>
      </c>
      <c r="J178" s="245"/>
      <c r="K178" s="246">
        <f>ROUND(E178*J178,2)</f>
        <v>0</v>
      </c>
      <c r="L178" s="246">
        <v>21</v>
      </c>
      <c r="M178" s="246">
        <f>G178*(1+L178/100)</f>
        <v>0</v>
      </c>
      <c r="N178" s="244">
        <v>0</v>
      </c>
      <c r="O178" s="244">
        <f>ROUND(E178*N178,2)</f>
        <v>0</v>
      </c>
      <c r="P178" s="244">
        <v>0</v>
      </c>
      <c r="Q178" s="244">
        <f>ROUND(E178*P178,2)</f>
        <v>0</v>
      </c>
      <c r="R178" s="246"/>
      <c r="S178" s="246" t="s">
        <v>333</v>
      </c>
      <c r="T178" s="247" t="s">
        <v>278</v>
      </c>
      <c r="U178" s="223">
        <v>0</v>
      </c>
      <c r="V178" s="223">
        <f>ROUND(E178*U178,2)</f>
        <v>0</v>
      </c>
      <c r="W178" s="223"/>
      <c r="X178" s="223" t="s">
        <v>279</v>
      </c>
      <c r="Y178" s="223" t="s">
        <v>280</v>
      </c>
      <c r="Z178" s="212"/>
      <c r="AA178" s="212"/>
      <c r="AB178" s="212"/>
      <c r="AC178" s="212"/>
      <c r="AD178" s="212"/>
      <c r="AE178" s="212"/>
      <c r="AF178" s="212"/>
      <c r="AG178" s="212" t="s">
        <v>312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19"/>
      <c r="B179" s="220"/>
      <c r="C179" s="253" t="s">
        <v>846</v>
      </c>
      <c r="D179" s="248"/>
      <c r="E179" s="248"/>
      <c r="F179" s="248"/>
      <c r="G179" s="248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283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">
      <c r="A180" s="219"/>
      <c r="B180" s="220"/>
      <c r="C180" s="255" t="s">
        <v>140</v>
      </c>
      <c r="D180" s="228"/>
      <c r="E180" s="229">
        <v>1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41">
        <v>62</v>
      </c>
      <c r="B181" s="242" t="s">
        <v>2590</v>
      </c>
      <c r="C181" s="252" t="s">
        <v>2591</v>
      </c>
      <c r="D181" s="243" t="s">
        <v>1439</v>
      </c>
      <c r="E181" s="244">
        <v>1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4">
        <v>0.14000000000000001</v>
      </c>
      <c r="O181" s="244">
        <f>ROUND(E181*N181,2)</f>
        <v>0.14000000000000001</v>
      </c>
      <c r="P181" s="244">
        <v>0</v>
      </c>
      <c r="Q181" s="244">
        <f>ROUND(E181*P181,2)</f>
        <v>0</v>
      </c>
      <c r="R181" s="246"/>
      <c r="S181" s="246" t="s">
        <v>277</v>
      </c>
      <c r="T181" s="247" t="s">
        <v>278</v>
      </c>
      <c r="U181" s="223">
        <v>0</v>
      </c>
      <c r="V181" s="223">
        <f>ROUND(E181*U181,2)</f>
        <v>0</v>
      </c>
      <c r="W181" s="223"/>
      <c r="X181" s="223" t="s">
        <v>279</v>
      </c>
      <c r="Y181" s="223" t="s">
        <v>280</v>
      </c>
      <c r="Z181" s="212"/>
      <c r="AA181" s="212"/>
      <c r="AB181" s="212"/>
      <c r="AC181" s="212"/>
      <c r="AD181" s="212"/>
      <c r="AE181" s="212"/>
      <c r="AF181" s="212"/>
      <c r="AG181" s="212" t="s">
        <v>320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19"/>
      <c r="B182" s="220"/>
      <c r="C182" s="253" t="s">
        <v>2592</v>
      </c>
      <c r="D182" s="248"/>
      <c r="E182" s="248"/>
      <c r="F182" s="248"/>
      <c r="G182" s="248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283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19"/>
      <c r="B183" s="220"/>
      <c r="C183" s="255" t="s">
        <v>140</v>
      </c>
      <c r="D183" s="228"/>
      <c r="E183" s="229">
        <v>1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285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1">
        <v>63</v>
      </c>
      <c r="B184" s="242" t="s">
        <v>2593</v>
      </c>
      <c r="C184" s="252" t="s">
        <v>2594</v>
      </c>
      <c r="D184" s="243" t="s">
        <v>1439</v>
      </c>
      <c r="E184" s="244">
        <v>1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4">
        <v>9.0699999999999999E-3</v>
      </c>
      <c r="O184" s="244">
        <f>ROUND(E184*N184,2)</f>
        <v>0.01</v>
      </c>
      <c r="P184" s="244">
        <v>0</v>
      </c>
      <c r="Q184" s="244">
        <f>ROUND(E184*P184,2)</f>
        <v>0</v>
      </c>
      <c r="R184" s="246"/>
      <c r="S184" s="246" t="s">
        <v>277</v>
      </c>
      <c r="T184" s="247" t="s">
        <v>278</v>
      </c>
      <c r="U184" s="223">
        <v>0</v>
      </c>
      <c r="V184" s="223">
        <f>ROUND(E184*U184,2)</f>
        <v>0</v>
      </c>
      <c r="W184" s="223"/>
      <c r="X184" s="223" t="s">
        <v>279</v>
      </c>
      <c r="Y184" s="223" t="s">
        <v>280</v>
      </c>
      <c r="Z184" s="212"/>
      <c r="AA184" s="212"/>
      <c r="AB184" s="212"/>
      <c r="AC184" s="212"/>
      <c r="AD184" s="212"/>
      <c r="AE184" s="212"/>
      <c r="AF184" s="212"/>
      <c r="AG184" s="212" t="s">
        <v>320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19"/>
      <c r="B185" s="220"/>
      <c r="C185" s="253" t="s">
        <v>2595</v>
      </c>
      <c r="D185" s="248"/>
      <c r="E185" s="248"/>
      <c r="F185" s="248"/>
      <c r="G185" s="248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283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19"/>
      <c r="B186" s="220"/>
      <c r="C186" s="254" t="s">
        <v>2596</v>
      </c>
      <c r="D186" s="249"/>
      <c r="E186" s="249"/>
      <c r="F186" s="249"/>
      <c r="G186" s="249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283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19"/>
      <c r="B187" s="220"/>
      <c r="C187" s="254" t="s">
        <v>2597</v>
      </c>
      <c r="D187" s="249"/>
      <c r="E187" s="249"/>
      <c r="F187" s="249"/>
      <c r="G187" s="249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2"/>
      <c r="AA187" s="212"/>
      <c r="AB187" s="212"/>
      <c r="AC187" s="212"/>
      <c r="AD187" s="212"/>
      <c r="AE187" s="212"/>
      <c r="AF187" s="212"/>
      <c r="AG187" s="212" t="s">
        <v>283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19"/>
      <c r="B188" s="220"/>
      <c r="C188" s="255" t="s">
        <v>140</v>
      </c>
      <c r="D188" s="228"/>
      <c r="E188" s="229">
        <v>1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285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41">
        <v>64</v>
      </c>
      <c r="B189" s="242" t="s">
        <v>2598</v>
      </c>
      <c r="C189" s="252" t="s">
        <v>2599</v>
      </c>
      <c r="D189" s="243" t="s">
        <v>1439</v>
      </c>
      <c r="E189" s="244">
        <v>1</v>
      </c>
      <c r="F189" s="245"/>
      <c r="G189" s="246">
        <f>ROUND(E189*F189,2)</f>
        <v>0</v>
      </c>
      <c r="H189" s="245"/>
      <c r="I189" s="246">
        <f>ROUND(E189*H189,2)</f>
        <v>0</v>
      </c>
      <c r="J189" s="245"/>
      <c r="K189" s="246">
        <f>ROUND(E189*J189,2)</f>
        <v>0</v>
      </c>
      <c r="L189" s="246">
        <v>21</v>
      </c>
      <c r="M189" s="246">
        <f>G189*(1+L189/100)</f>
        <v>0</v>
      </c>
      <c r="N189" s="244">
        <v>8.0000000000000002E-3</v>
      </c>
      <c r="O189" s="244">
        <f>ROUND(E189*N189,2)</f>
        <v>0.01</v>
      </c>
      <c r="P189" s="244">
        <v>0</v>
      </c>
      <c r="Q189" s="244">
        <f>ROUND(E189*P189,2)</f>
        <v>0</v>
      </c>
      <c r="R189" s="246"/>
      <c r="S189" s="246" t="s">
        <v>277</v>
      </c>
      <c r="T189" s="247" t="s">
        <v>278</v>
      </c>
      <c r="U189" s="223">
        <v>0</v>
      </c>
      <c r="V189" s="223">
        <f>ROUND(E189*U189,2)</f>
        <v>0</v>
      </c>
      <c r="W189" s="223"/>
      <c r="X189" s="223" t="s">
        <v>279</v>
      </c>
      <c r="Y189" s="223" t="s">
        <v>280</v>
      </c>
      <c r="Z189" s="212"/>
      <c r="AA189" s="212"/>
      <c r="AB189" s="212"/>
      <c r="AC189" s="212"/>
      <c r="AD189" s="212"/>
      <c r="AE189" s="212"/>
      <c r="AF189" s="212"/>
      <c r="AG189" s="212" t="s">
        <v>320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2" x14ac:dyDescent="0.2">
      <c r="A190" s="219"/>
      <c r="B190" s="220"/>
      <c r="C190" s="253" t="s">
        <v>2600</v>
      </c>
      <c r="D190" s="248"/>
      <c r="E190" s="248"/>
      <c r="F190" s="248"/>
      <c r="G190" s="248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283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19"/>
      <c r="B191" s="220"/>
      <c r="C191" s="255" t="s">
        <v>140</v>
      </c>
      <c r="D191" s="228"/>
      <c r="E191" s="229">
        <v>1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285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41">
        <v>65</v>
      </c>
      <c r="B192" s="242" t="s">
        <v>2601</v>
      </c>
      <c r="C192" s="252" t="s">
        <v>2602</v>
      </c>
      <c r="D192" s="243" t="s">
        <v>367</v>
      </c>
      <c r="E192" s="244">
        <v>1</v>
      </c>
      <c r="F192" s="245"/>
      <c r="G192" s="246">
        <f>ROUND(E192*F192,2)</f>
        <v>0</v>
      </c>
      <c r="H192" s="245"/>
      <c r="I192" s="246">
        <f>ROUND(E192*H192,2)</f>
        <v>0</v>
      </c>
      <c r="J192" s="245"/>
      <c r="K192" s="246">
        <f>ROUND(E192*J192,2)</f>
        <v>0</v>
      </c>
      <c r="L192" s="246">
        <v>21</v>
      </c>
      <c r="M192" s="246">
        <f>G192*(1+L192/100)</f>
        <v>0</v>
      </c>
      <c r="N192" s="244">
        <v>0.16</v>
      </c>
      <c r="O192" s="244">
        <f>ROUND(E192*N192,2)</f>
        <v>0.16</v>
      </c>
      <c r="P192" s="244">
        <v>0</v>
      </c>
      <c r="Q192" s="244">
        <f>ROUND(E192*P192,2)</f>
        <v>0</v>
      </c>
      <c r="R192" s="246"/>
      <c r="S192" s="246" t="s">
        <v>277</v>
      </c>
      <c r="T192" s="247" t="s">
        <v>278</v>
      </c>
      <c r="U192" s="223">
        <v>0</v>
      </c>
      <c r="V192" s="223">
        <f>ROUND(E192*U192,2)</f>
        <v>0</v>
      </c>
      <c r="W192" s="223"/>
      <c r="X192" s="223" t="s">
        <v>609</v>
      </c>
      <c r="Y192" s="223" t="s">
        <v>280</v>
      </c>
      <c r="Z192" s="212"/>
      <c r="AA192" s="212"/>
      <c r="AB192" s="212"/>
      <c r="AC192" s="212"/>
      <c r="AD192" s="212"/>
      <c r="AE192" s="212"/>
      <c r="AF192" s="212"/>
      <c r="AG192" s="212" t="s">
        <v>610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2" x14ac:dyDescent="0.2">
      <c r="A193" s="219"/>
      <c r="B193" s="220"/>
      <c r="C193" s="253" t="s">
        <v>2603</v>
      </c>
      <c r="D193" s="248"/>
      <c r="E193" s="248"/>
      <c r="F193" s="248"/>
      <c r="G193" s="248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283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">
      <c r="A194" s="219"/>
      <c r="B194" s="220"/>
      <c r="C194" s="255" t="s">
        <v>140</v>
      </c>
      <c r="D194" s="228"/>
      <c r="E194" s="229">
        <v>1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285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41">
        <v>66</v>
      </c>
      <c r="B195" s="242" t="s">
        <v>2604</v>
      </c>
      <c r="C195" s="252" t="s">
        <v>2605</v>
      </c>
      <c r="D195" s="243" t="s">
        <v>1439</v>
      </c>
      <c r="E195" s="244">
        <v>1</v>
      </c>
      <c r="F195" s="245"/>
      <c r="G195" s="246">
        <f>ROUND(E195*F195,2)</f>
        <v>0</v>
      </c>
      <c r="H195" s="245"/>
      <c r="I195" s="246">
        <f>ROUND(E195*H195,2)</f>
        <v>0</v>
      </c>
      <c r="J195" s="245"/>
      <c r="K195" s="246">
        <f>ROUND(E195*J195,2)</f>
        <v>0</v>
      </c>
      <c r="L195" s="246">
        <v>21</v>
      </c>
      <c r="M195" s="246">
        <f>G195*(1+L195/100)</f>
        <v>0</v>
      </c>
      <c r="N195" s="244">
        <v>0</v>
      </c>
      <c r="O195" s="244">
        <f>ROUND(E195*N195,2)</f>
        <v>0</v>
      </c>
      <c r="P195" s="244">
        <v>0</v>
      </c>
      <c r="Q195" s="244">
        <f>ROUND(E195*P195,2)</f>
        <v>0</v>
      </c>
      <c r="R195" s="246"/>
      <c r="S195" s="246" t="s">
        <v>277</v>
      </c>
      <c r="T195" s="247" t="s">
        <v>278</v>
      </c>
      <c r="U195" s="223">
        <v>0</v>
      </c>
      <c r="V195" s="223">
        <f>ROUND(E195*U195,2)</f>
        <v>0</v>
      </c>
      <c r="W195" s="223"/>
      <c r="X195" s="223" t="s">
        <v>609</v>
      </c>
      <c r="Y195" s="223" t="s">
        <v>280</v>
      </c>
      <c r="Z195" s="212"/>
      <c r="AA195" s="212"/>
      <c r="AB195" s="212"/>
      <c r="AC195" s="212"/>
      <c r="AD195" s="212"/>
      <c r="AE195" s="212"/>
      <c r="AF195" s="212"/>
      <c r="AG195" s="212" t="s">
        <v>610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2" x14ac:dyDescent="0.2">
      <c r="A196" s="219"/>
      <c r="B196" s="220"/>
      <c r="C196" s="255" t="s">
        <v>140</v>
      </c>
      <c r="D196" s="228"/>
      <c r="E196" s="229">
        <v>1</v>
      </c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2"/>
      <c r="AA196" s="212"/>
      <c r="AB196" s="212"/>
      <c r="AC196" s="212"/>
      <c r="AD196" s="212"/>
      <c r="AE196" s="212"/>
      <c r="AF196" s="212"/>
      <c r="AG196" s="212" t="s">
        <v>285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41">
        <v>67</v>
      </c>
      <c r="B197" s="242" t="s">
        <v>2606</v>
      </c>
      <c r="C197" s="252" t="s">
        <v>2607</v>
      </c>
      <c r="D197" s="243" t="s">
        <v>367</v>
      </c>
      <c r="E197" s="244">
        <v>1</v>
      </c>
      <c r="F197" s="245"/>
      <c r="G197" s="246">
        <f>ROUND(E197*F197,2)</f>
        <v>0</v>
      </c>
      <c r="H197" s="245"/>
      <c r="I197" s="246">
        <f>ROUND(E197*H197,2)</f>
        <v>0</v>
      </c>
      <c r="J197" s="245"/>
      <c r="K197" s="246">
        <f>ROUND(E197*J197,2)</f>
        <v>0</v>
      </c>
      <c r="L197" s="246">
        <v>21</v>
      </c>
      <c r="M197" s="246">
        <f>G197*(1+L197/100)</f>
        <v>0</v>
      </c>
      <c r="N197" s="244">
        <v>3.2000000000000002E-3</v>
      </c>
      <c r="O197" s="244">
        <f>ROUND(E197*N197,2)</f>
        <v>0</v>
      </c>
      <c r="P197" s="244">
        <v>0</v>
      </c>
      <c r="Q197" s="244">
        <f>ROUND(E197*P197,2)</f>
        <v>0</v>
      </c>
      <c r="R197" s="246" t="s">
        <v>608</v>
      </c>
      <c r="S197" s="246" t="s">
        <v>333</v>
      </c>
      <c r="T197" s="247" t="s">
        <v>278</v>
      </c>
      <c r="U197" s="223">
        <v>0</v>
      </c>
      <c r="V197" s="223">
        <f>ROUND(E197*U197,2)</f>
        <v>0</v>
      </c>
      <c r="W197" s="223"/>
      <c r="X197" s="223" t="s">
        <v>609</v>
      </c>
      <c r="Y197" s="223" t="s">
        <v>280</v>
      </c>
      <c r="Z197" s="212"/>
      <c r="AA197" s="212"/>
      <c r="AB197" s="212"/>
      <c r="AC197" s="212"/>
      <c r="AD197" s="212"/>
      <c r="AE197" s="212"/>
      <c r="AF197" s="212"/>
      <c r="AG197" s="212" t="s">
        <v>610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19"/>
      <c r="B198" s="220"/>
      <c r="C198" s="255" t="s">
        <v>140</v>
      </c>
      <c r="D198" s="228"/>
      <c r="E198" s="229">
        <v>1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285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41">
        <v>68</v>
      </c>
      <c r="B199" s="242" t="s">
        <v>2608</v>
      </c>
      <c r="C199" s="252" t="s">
        <v>2609</v>
      </c>
      <c r="D199" s="243" t="s">
        <v>367</v>
      </c>
      <c r="E199" s="244">
        <v>2</v>
      </c>
      <c r="F199" s="245"/>
      <c r="G199" s="246">
        <f>ROUND(E199*F199,2)</f>
        <v>0</v>
      </c>
      <c r="H199" s="245"/>
      <c r="I199" s="246">
        <f>ROUND(E199*H199,2)</f>
        <v>0</v>
      </c>
      <c r="J199" s="245"/>
      <c r="K199" s="246">
        <f>ROUND(E199*J199,2)</f>
        <v>0</v>
      </c>
      <c r="L199" s="246">
        <v>21</v>
      </c>
      <c r="M199" s="246">
        <f>G199*(1+L199/100)</f>
        <v>0</v>
      </c>
      <c r="N199" s="244">
        <v>4.0000000000000002E-4</v>
      </c>
      <c r="O199" s="244">
        <f>ROUND(E199*N199,2)</f>
        <v>0</v>
      </c>
      <c r="P199" s="244">
        <v>0</v>
      </c>
      <c r="Q199" s="244">
        <f>ROUND(E199*P199,2)</f>
        <v>0</v>
      </c>
      <c r="R199" s="246" t="s">
        <v>608</v>
      </c>
      <c r="S199" s="246" t="s">
        <v>333</v>
      </c>
      <c r="T199" s="247" t="s">
        <v>278</v>
      </c>
      <c r="U199" s="223">
        <v>0</v>
      </c>
      <c r="V199" s="223">
        <f>ROUND(E199*U199,2)</f>
        <v>0</v>
      </c>
      <c r="W199" s="223"/>
      <c r="X199" s="223" t="s">
        <v>609</v>
      </c>
      <c r="Y199" s="223" t="s">
        <v>280</v>
      </c>
      <c r="Z199" s="212"/>
      <c r="AA199" s="212"/>
      <c r="AB199" s="212"/>
      <c r="AC199" s="212"/>
      <c r="AD199" s="212"/>
      <c r="AE199" s="212"/>
      <c r="AF199" s="212"/>
      <c r="AG199" s="212" t="s">
        <v>610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19"/>
      <c r="B200" s="220"/>
      <c r="C200" s="253" t="s">
        <v>846</v>
      </c>
      <c r="D200" s="248"/>
      <c r="E200" s="248"/>
      <c r="F200" s="248"/>
      <c r="G200" s="248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283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2" x14ac:dyDescent="0.2">
      <c r="A201" s="219"/>
      <c r="B201" s="220"/>
      <c r="C201" s="255" t="s">
        <v>1421</v>
      </c>
      <c r="D201" s="228"/>
      <c r="E201" s="229">
        <v>2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285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41">
        <v>69</v>
      </c>
      <c r="B202" s="242" t="s">
        <v>2610</v>
      </c>
      <c r="C202" s="252" t="s">
        <v>2611</v>
      </c>
      <c r="D202" s="243" t="s">
        <v>367</v>
      </c>
      <c r="E202" s="244">
        <v>1</v>
      </c>
      <c r="F202" s="245"/>
      <c r="G202" s="246">
        <f>ROUND(E202*F202,2)</f>
        <v>0</v>
      </c>
      <c r="H202" s="245"/>
      <c r="I202" s="246">
        <f>ROUND(E202*H202,2)</f>
        <v>0</v>
      </c>
      <c r="J202" s="245"/>
      <c r="K202" s="246">
        <f>ROUND(E202*J202,2)</f>
        <v>0</v>
      </c>
      <c r="L202" s="246">
        <v>21</v>
      </c>
      <c r="M202" s="246">
        <f>G202*(1+L202/100)</f>
        <v>0</v>
      </c>
      <c r="N202" s="244">
        <v>2.8E-3</v>
      </c>
      <c r="O202" s="244">
        <f>ROUND(E202*N202,2)</f>
        <v>0</v>
      </c>
      <c r="P202" s="244">
        <v>0</v>
      </c>
      <c r="Q202" s="244">
        <f>ROUND(E202*P202,2)</f>
        <v>0</v>
      </c>
      <c r="R202" s="246"/>
      <c r="S202" s="246" t="s">
        <v>277</v>
      </c>
      <c r="T202" s="247" t="s">
        <v>278</v>
      </c>
      <c r="U202" s="223">
        <v>0</v>
      </c>
      <c r="V202" s="223">
        <f>ROUND(E202*U202,2)</f>
        <v>0</v>
      </c>
      <c r="W202" s="223"/>
      <c r="X202" s="223" t="s">
        <v>609</v>
      </c>
      <c r="Y202" s="223" t="s">
        <v>280</v>
      </c>
      <c r="Z202" s="212"/>
      <c r="AA202" s="212"/>
      <c r="AB202" s="212"/>
      <c r="AC202" s="212"/>
      <c r="AD202" s="212"/>
      <c r="AE202" s="212"/>
      <c r="AF202" s="212"/>
      <c r="AG202" s="212" t="s">
        <v>610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19"/>
      <c r="B203" s="220"/>
      <c r="C203" s="253" t="s">
        <v>2612</v>
      </c>
      <c r="D203" s="248"/>
      <c r="E203" s="248"/>
      <c r="F203" s="248"/>
      <c r="G203" s="248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">
      <c r="A204" s="219"/>
      <c r="B204" s="220"/>
      <c r="C204" s="255" t="s">
        <v>140</v>
      </c>
      <c r="D204" s="228"/>
      <c r="E204" s="229">
        <v>1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285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41">
        <v>70</v>
      </c>
      <c r="B205" s="242" t="s">
        <v>1447</v>
      </c>
      <c r="C205" s="252" t="s">
        <v>1448</v>
      </c>
      <c r="D205" s="243" t="s">
        <v>367</v>
      </c>
      <c r="E205" s="244">
        <v>1</v>
      </c>
      <c r="F205" s="245"/>
      <c r="G205" s="246">
        <f>ROUND(E205*F205,2)</f>
        <v>0</v>
      </c>
      <c r="H205" s="245"/>
      <c r="I205" s="246">
        <f>ROUND(E205*H205,2)</f>
        <v>0</v>
      </c>
      <c r="J205" s="245"/>
      <c r="K205" s="246">
        <f>ROUND(E205*J205,2)</f>
        <v>0</v>
      </c>
      <c r="L205" s="246">
        <v>21</v>
      </c>
      <c r="M205" s="246">
        <f>G205*(1+L205/100)</f>
        <v>0</v>
      </c>
      <c r="N205" s="244">
        <v>8.9999999999999993E-3</v>
      </c>
      <c r="O205" s="244">
        <f>ROUND(E205*N205,2)</f>
        <v>0.01</v>
      </c>
      <c r="P205" s="244">
        <v>0</v>
      </c>
      <c r="Q205" s="244">
        <f>ROUND(E205*P205,2)</f>
        <v>0</v>
      </c>
      <c r="R205" s="246"/>
      <c r="S205" s="246" t="s">
        <v>277</v>
      </c>
      <c r="T205" s="247" t="s">
        <v>278</v>
      </c>
      <c r="U205" s="223">
        <v>0</v>
      </c>
      <c r="V205" s="223">
        <f>ROUND(E205*U205,2)</f>
        <v>0</v>
      </c>
      <c r="W205" s="223"/>
      <c r="X205" s="223" t="s">
        <v>609</v>
      </c>
      <c r="Y205" s="223" t="s">
        <v>280</v>
      </c>
      <c r="Z205" s="212"/>
      <c r="AA205" s="212"/>
      <c r="AB205" s="212"/>
      <c r="AC205" s="212"/>
      <c r="AD205" s="212"/>
      <c r="AE205" s="212"/>
      <c r="AF205" s="212"/>
      <c r="AG205" s="212" t="s">
        <v>610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19"/>
      <c r="B206" s="220"/>
      <c r="C206" s="253" t="s">
        <v>1449</v>
      </c>
      <c r="D206" s="248"/>
      <c r="E206" s="248"/>
      <c r="F206" s="248"/>
      <c r="G206" s="248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283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19"/>
      <c r="B207" s="220"/>
      <c r="C207" s="255" t="s">
        <v>140</v>
      </c>
      <c r="D207" s="228"/>
      <c r="E207" s="229">
        <v>1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285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41">
        <v>71</v>
      </c>
      <c r="B208" s="242" t="s">
        <v>2613</v>
      </c>
      <c r="C208" s="252" t="s">
        <v>2614</v>
      </c>
      <c r="D208" s="243" t="s">
        <v>367</v>
      </c>
      <c r="E208" s="244">
        <v>1</v>
      </c>
      <c r="F208" s="245"/>
      <c r="G208" s="246">
        <f>ROUND(E208*F208,2)</f>
        <v>0</v>
      </c>
      <c r="H208" s="245"/>
      <c r="I208" s="246">
        <f>ROUND(E208*H208,2)</f>
        <v>0</v>
      </c>
      <c r="J208" s="245"/>
      <c r="K208" s="246">
        <f>ROUND(E208*J208,2)</f>
        <v>0</v>
      </c>
      <c r="L208" s="246">
        <v>21</v>
      </c>
      <c r="M208" s="246">
        <f>G208*(1+L208/100)</f>
        <v>0</v>
      </c>
      <c r="N208" s="244">
        <v>0</v>
      </c>
      <c r="O208" s="244">
        <f>ROUND(E208*N208,2)</f>
        <v>0</v>
      </c>
      <c r="P208" s="244">
        <v>0</v>
      </c>
      <c r="Q208" s="244">
        <f>ROUND(E208*P208,2)</f>
        <v>0</v>
      </c>
      <c r="R208" s="246"/>
      <c r="S208" s="246" t="s">
        <v>277</v>
      </c>
      <c r="T208" s="247" t="s">
        <v>278</v>
      </c>
      <c r="U208" s="223">
        <v>0</v>
      </c>
      <c r="V208" s="223">
        <f>ROUND(E208*U208,2)</f>
        <v>0</v>
      </c>
      <c r="W208" s="223"/>
      <c r="X208" s="223" t="s">
        <v>609</v>
      </c>
      <c r="Y208" s="223" t="s">
        <v>280</v>
      </c>
      <c r="Z208" s="212"/>
      <c r="AA208" s="212"/>
      <c r="AB208" s="212"/>
      <c r="AC208" s="212"/>
      <c r="AD208" s="212"/>
      <c r="AE208" s="212"/>
      <c r="AF208" s="212"/>
      <c r="AG208" s="212" t="s">
        <v>610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19"/>
      <c r="B209" s="220"/>
      <c r="C209" s="253" t="s">
        <v>2615</v>
      </c>
      <c r="D209" s="248"/>
      <c r="E209" s="248"/>
      <c r="F209" s="248"/>
      <c r="G209" s="248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283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19"/>
      <c r="B210" s="220"/>
      <c r="C210" s="255" t="s">
        <v>140</v>
      </c>
      <c r="D210" s="228"/>
      <c r="E210" s="229">
        <v>1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285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41">
        <v>72</v>
      </c>
      <c r="B211" s="242" t="s">
        <v>2616</v>
      </c>
      <c r="C211" s="252" t="s">
        <v>2617</v>
      </c>
      <c r="D211" s="243" t="s">
        <v>367</v>
      </c>
      <c r="E211" s="244">
        <v>6</v>
      </c>
      <c r="F211" s="245"/>
      <c r="G211" s="246">
        <f>ROUND(E211*F211,2)</f>
        <v>0</v>
      </c>
      <c r="H211" s="245"/>
      <c r="I211" s="246">
        <f>ROUND(E211*H211,2)</f>
        <v>0</v>
      </c>
      <c r="J211" s="245"/>
      <c r="K211" s="246">
        <f>ROUND(E211*J211,2)</f>
        <v>0</v>
      </c>
      <c r="L211" s="246">
        <v>21</v>
      </c>
      <c r="M211" s="246">
        <f>G211*(1+L211/100)</f>
        <v>0</v>
      </c>
      <c r="N211" s="244">
        <v>4.6000000000000001E-4</v>
      </c>
      <c r="O211" s="244">
        <f>ROUND(E211*N211,2)</f>
        <v>0</v>
      </c>
      <c r="P211" s="244">
        <v>0</v>
      </c>
      <c r="Q211" s="244">
        <f>ROUND(E211*P211,2)</f>
        <v>0</v>
      </c>
      <c r="R211" s="246" t="s">
        <v>608</v>
      </c>
      <c r="S211" s="246" t="s">
        <v>333</v>
      </c>
      <c r="T211" s="247" t="s">
        <v>278</v>
      </c>
      <c r="U211" s="223">
        <v>0</v>
      </c>
      <c r="V211" s="223">
        <f>ROUND(E211*U211,2)</f>
        <v>0</v>
      </c>
      <c r="W211" s="223"/>
      <c r="X211" s="223" t="s">
        <v>609</v>
      </c>
      <c r="Y211" s="223" t="s">
        <v>280</v>
      </c>
      <c r="Z211" s="212"/>
      <c r="AA211" s="212"/>
      <c r="AB211" s="212"/>
      <c r="AC211" s="212"/>
      <c r="AD211" s="212"/>
      <c r="AE211" s="212"/>
      <c r="AF211" s="212"/>
      <c r="AG211" s="212" t="s">
        <v>610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19"/>
      <c r="B212" s="220"/>
      <c r="C212" s="253" t="s">
        <v>846</v>
      </c>
      <c r="D212" s="248"/>
      <c r="E212" s="248"/>
      <c r="F212" s="248"/>
      <c r="G212" s="248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283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2" x14ac:dyDescent="0.2">
      <c r="A213" s="219"/>
      <c r="B213" s="220"/>
      <c r="C213" s="255" t="s">
        <v>2618</v>
      </c>
      <c r="D213" s="228"/>
      <c r="E213" s="229">
        <v>6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285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41">
        <v>73</v>
      </c>
      <c r="B214" s="242" t="s">
        <v>2619</v>
      </c>
      <c r="C214" s="252" t="s">
        <v>2620</v>
      </c>
      <c r="D214" s="243" t="s">
        <v>367</v>
      </c>
      <c r="E214" s="244">
        <v>2</v>
      </c>
      <c r="F214" s="245"/>
      <c r="G214" s="246">
        <f>ROUND(E214*F214,2)</f>
        <v>0</v>
      </c>
      <c r="H214" s="245"/>
      <c r="I214" s="246">
        <f>ROUND(E214*H214,2)</f>
        <v>0</v>
      </c>
      <c r="J214" s="245"/>
      <c r="K214" s="246">
        <f>ROUND(E214*J214,2)</f>
        <v>0</v>
      </c>
      <c r="L214" s="246">
        <v>21</v>
      </c>
      <c r="M214" s="246">
        <f>G214*(1+L214/100)</f>
        <v>0</v>
      </c>
      <c r="N214" s="244">
        <v>3.4000000000000002E-4</v>
      </c>
      <c r="O214" s="244">
        <f>ROUND(E214*N214,2)</f>
        <v>0</v>
      </c>
      <c r="P214" s="244">
        <v>0</v>
      </c>
      <c r="Q214" s="244">
        <f>ROUND(E214*P214,2)</f>
        <v>0</v>
      </c>
      <c r="R214" s="246" t="s">
        <v>608</v>
      </c>
      <c r="S214" s="246" t="s">
        <v>333</v>
      </c>
      <c r="T214" s="247" t="s">
        <v>278</v>
      </c>
      <c r="U214" s="223">
        <v>0</v>
      </c>
      <c r="V214" s="223">
        <f>ROUND(E214*U214,2)</f>
        <v>0</v>
      </c>
      <c r="W214" s="223"/>
      <c r="X214" s="223" t="s">
        <v>609</v>
      </c>
      <c r="Y214" s="223" t="s">
        <v>280</v>
      </c>
      <c r="Z214" s="212"/>
      <c r="AA214" s="212"/>
      <c r="AB214" s="212"/>
      <c r="AC214" s="212"/>
      <c r="AD214" s="212"/>
      <c r="AE214" s="212"/>
      <c r="AF214" s="212"/>
      <c r="AG214" s="212" t="s">
        <v>610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">
      <c r="A215" s="219"/>
      <c r="B215" s="220"/>
      <c r="C215" s="253" t="s">
        <v>846</v>
      </c>
      <c r="D215" s="248"/>
      <c r="E215" s="248"/>
      <c r="F215" s="248"/>
      <c r="G215" s="248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283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2" x14ac:dyDescent="0.2">
      <c r="A216" s="219"/>
      <c r="B216" s="220"/>
      <c r="C216" s="255" t="s">
        <v>142</v>
      </c>
      <c r="D216" s="228"/>
      <c r="E216" s="229">
        <v>2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285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41">
        <v>74</v>
      </c>
      <c r="B217" s="242" t="s">
        <v>2621</v>
      </c>
      <c r="C217" s="252" t="s">
        <v>2622</v>
      </c>
      <c r="D217" s="243" t="s">
        <v>367</v>
      </c>
      <c r="E217" s="244">
        <v>2</v>
      </c>
      <c r="F217" s="245"/>
      <c r="G217" s="246">
        <f>ROUND(E217*F217,2)</f>
        <v>0</v>
      </c>
      <c r="H217" s="245"/>
      <c r="I217" s="246">
        <f>ROUND(E217*H217,2)</f>
        <v>0</v>
      </c>
      <c r="J217" s="245"/>
      <c r="K217" s="246">
        <f>ROUND(E217*J217,2)</f>
        <v>0</v>
      </c>
      <c r="L217" s="246">
        <v>21</v>
      </c>
      <c r="M217" s="246">
        <f>G217*(1+L217/100)</f>
        <v>0</v>
      </c>
      <c r="N217" s="244">
        <v>1.9000000000000001E-4</v>
      </c>
      <c r="O217" s="244">
        <f>ROUND(E217*N217,2)</f>
        <v>0</v>
      </c>
      <c r="P217" s="244">
        <v>0</v>
      </c>
      <c r="Q217" s="244">
        <f>ROUND(E217*P217,2)</f>
        <v>0</v>
      </c>
      <c r="R217" s="246"/>
      <c r="S217" s="246" t="s">
        <v>277</v>
      </c>
      <c r="T217" s="247" t="s">
        <v>278</v>
      </c>
      <c r="U217" s="223">
        <v>0</v>
      </c>
      <c r="V217" s="223">
        <f>ROUND(E217*U217,2)</f>
        <v>0</v>
      </c>
      <c r="W217" s="223"/>
      <c r="X217" s="223" t="s">
        <v>609</v>
      </c>
      <c r="Y217" s="223" t="s">
        <v>280</v>
      </c>
      <c r="Z217" s="212"/>
      <c r="AA217" s="212"/>
      <c r="AB217" s="212"/>
      <c r="AC217" s="212"/>
      <c r="AD217" s="212"/>
      <c r="AE217" s="212"/>
      <c r="AF217" s="212"/>
      <c r="AG217" s="212" t="s">
        <v>610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19"/>
      <c r="B218" s="220"/>
      <c r="C218" s="253" t="s">
        <v>846</v>
      </c>
      <c r="D218" s="248"/>
      <c r="E218" s="248"/>
      <c r="F218" s="248"/>
      <c r="G218" s="248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283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2" x14ac:dyDescent="0.2">
      <c r="A219" s="219"/>
      <c r="B219" s="220"/>
      <c r="C219" s="255" t="s">
        <v>142</v>
      </c>
      <c r="D219" s="228"/>
      <c r="E219" s="229">
        <v>2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285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41">
        <v>75</v>
      </c>
      <c r="B220" s="242" t="s">
        <v>2623</v>
      </c>
      <c r="C220" s="252" t="s">
        <v>2624</v>
      </c>
      <c r="D220" s="243" t="s">
        <v>367</v>
      </c>
      <c r="E220" s="244">
        <v>6</v>
      </c>
      <c r="F220" s="245"/>
      <c r="G220" s="246">
        <f>ROUND(E220*F220,2)</f>
        <v>0</v>
      </c>
      <c r="H220" s="245"/>
      <c r="I220" s="246">
        <f>ROUND(E220*H220,2)</f>
        <v>0</v>
      </c>
      <c r="J220" s="245"/>
      <c r="K220" s="246">
        <f>ROUND(E220*J220,2)</f>
        <v>0</v>
      </c>
      <c r="L220" s="246">
        <v>21</v>
      </c>
      <c r="M220" s="246">
        <f>G220*(1+L220/100)</f>
        <v>0</v>
      </c>
      <c r="N220" s="244">
        <v>1.1999999999999999E-3</v>
      </c>
      <c r="O220" s="244">
        <f>ROUND(E220*N220,2)</f>
        <v>0.01</v>
      </c>
      <c r="P220" s="244">
        <v>0</v>
      </c>
      <c r="Q220" s="244">
        <f>ROUND(E220*P220,2)</f>
        <v>0</v>
      </c>
      <c r="R220" s="246"/>
      <c r="S220" s="246" t="s">
        <v>277</v>
      </c>
      <c r="T220" s="247" t="s">
        <v>278</v>
      </c>
      <c r="U220" s="223">
        <v>0</v>
      </c>
      <c r="V220" s="223">
        <f>ROUND(E220*U220,2)</f>
        <v>0</v>
      </c>
      <c r="W220" s="223"/>
      <c r="X220" s="223" t="s">
        <v>609</v>
      </c>
      <c r="Y220" s="223" t="s">
        <v>280</v>
      </c>
      <c r="Z220" s="212"/>
      <c r="AA220" s="212"/>
      <c r="AB220" s="212"/>
      <c r="AC220" s="212"/>
      <c r="AD220" s="212"/>
      <c r="AE220" s="212"/>
      <c r="AF220" s="212"/>
      <c r="AG220" s="212" t="s">
        <v>610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2" x14ac:dyDescent="0.2">
      <c r="A221" s="219"/>
      <c r="B221" s="220"/>
      <c r="C221" s="253" t="s">
        <v>846</v>
      </c>
      <c r="D221" s="248"/>
      <c r="E221" s="248"/>
      <c r="F221" s="248"/>
      <c r="G221" s="248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23"/>
      <c r="Z221" s="212"/>
      <c r="AA221" s="212"/>
      <c r="AB221" s="212"/>
      <c r="AC221" s="212"/>
      <c r="AD221" s="212"/>
      <c r="AE221" s="212"/>
      <c r="AF221" s="212"/>
      <c r="AG221" s="212" t="s">
        <v>283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">
      <c r="A222" s="219"/>
      <c r="B222" s="220"/>
      <c r="C222" s="255" t="s">
        <v>150</v>
      </c>
      <c r="D222" s="228"/>
      <c r="E222" s="229">
        <v>6</v>
      </c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285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41">
        <v>76</v>
      </c>
      <c r="B223" s="242" t="s">
        <v>2625</v>
      </c>
      <c r="C223" s="252" t="s">
        <v>2626</v>
      </c>
      <c r="D223" s="243" t="s">
        <v>367</v>
      </c>
      <c r="E223" s="244">
        <v>2</v>
      </c>
      <c r="F223" s="245"/>
      <c r="G223" s="246">
        <f>ROUND(E223*F223,2)</f>
        <v>0</v>
      </c>
      <c r="H223" s="245"/>
      <c r="I223" s="246">
        <f>ROUND(E223*H223,2)</f>
        <v>0</v>
      </c>
      <c r="J223" s="245"/>
      <c r="K223" s="246">
        <f>ROUND(E223*J223,2)</f>
        <v>0</v>
      </c>
      <c r="L223" s="246">
        <v>21</v>
      </c>
      <c r="M223" s="246">
        <f>G223*(1+L223/100)</f>
        <v>0</v>
      </c>
      <c r="N223" s="244">
        <v>0</v>
      </c>
      <c r="O223" s="244">
        <f>ROUND(E223*N223,2)</f>
        <v>0</v>
      </c>
      <c r="P223" s="244">
        <v>0</v>
      </c>
      <c r="Q223" s="244">
        <f>ROUND(E223*P223,2)</f>
        <v>0</v>
      </c>
      <c r="R223" s="246"/>
      <c r="S223" s="246" t="s">
        <v>277</v>
      </c>
      <c r="T223" s="247" t="s">
        <v>278</v>
      </c>
      <c r="U223" s="223">
        <v>0</v>
      </c>
      <c r="V223" s="223">
        <f>ROUND(E223*U223,2)</f>
        <v>0</v>
      </c>
      <c r="W223" s="223"/>
      <c r="X223" s="223" t="s">
        <v>609</v>
      </c>
      <c r="Y223" s="223" t="s">
        <v>280</v>
      </c>
      <c r="Z223" s="212"/>
      <c r="AA223" s="212"/>
      <c r="AB223" s="212"/>
      <c r="AC223" s="212"/>
      <c r="AD223" s="212"/>
      <c r="AE223" s="212"/>
      <c r="AF223" s="212"/>
      <c r="AG223" s="212" t="s">
        <v>610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19"/>
      <c r="B224" s="220"/>
      <c r="C224" s="253" t="s">
        <v>846</v>
      </c>
      <c r="D224" s="248"/>
      <c r="E224" s="248"/>
      <c r="F224" s="248"/>
      <c r="G224" s="248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283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2" x14ac:dyDescent="0.2">
      <c r="A225" s="219"/>
      <c r="B225" s="220"/>
      <c r="C225" s="255" t="s">
        <v>142</v>
      </c>
      <c r="D225" s="228"/>
      <c r="E225" s="229">
        <v>2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23"/>
      <c r="Z225" s="212"/>
      <c r="AA225" s="212"/>
      <c r="AB225" s="212"/>
      <c r="AC225" s="212"/>
      <c r="AD225" s="212"/>
      <c r="AE225" s="212"/>
      <c r="AF225" s="212"/>
      <c r="AG225" s="212" t="s">
        <v>285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59">
        <v>77</v>
      </c>
      <c r="B226" s="260" t="s">
        <v>1450</v>
      </c>
      <c r="C226" s="268" t="s">
        <v>1451</v>
      </c>
      <c r="D226" s="261" t="s">
        <v>0</v>
      </c>
      <c r="E226" s="262">
        <v>3059.8928999999998</v>
      </c>
      <c r="F226" s="263"/>
      <c r="G226" s="264">
        <f>ROUND(E226*F226,2)</f>
        <v>0</v>
      </c>
      <c r="H226" s="263"/>
      <c r="I226" s="264">
        <f>ROUND(E226*H226,2)</f>
        <v>0</v>
      </c>
      <c r="J226" s="263"/>
      <c r="K226" s="264">
        <f>ROUND(E226*J226,2)</f>
        <v>0</v>
      </c>
      <c r="L226" s="264">
        <v>21</v>
      </c>
      <c r="M226" s="264">
        <f>G226*(1+L226/100)</f>
        <v>0</v>
      </c>
      <c r="N226" s="262">
        <v>0</v>
      </c>
      <c r="O226" s="262">
        <f>ROUND(E226*N226,2)</f>
        <v>0</v>
      </c>
      <c r="P226" s="262">
        <v>0</v>
      </c>
      <c r="Q226" s="262">
        <f>ROUND(E226*P226,2)</f>
        <v>0</v>
      </c>
      <c r="R226" s="264"/>
      <c r="S226" s="264" t="s">
        <v>333</v>
      </c>
      <c r="T226" s="265" t="s">
        <v>278</v>
      </c>
      <c r="U226" s="223">
        <v>0</v>
      </c>
      <c r="V226" s="223">
        <f>ROUND(E226*U226,2)</f>
        <v>0</v>
      </c>
      <c r="W226" s="223"/>
      <c r="X226" s="223" t="s">
        <v>279</v>
      </c>
      <c r="Y226" s="223" t="s">
        <v>280</v>
      </c>
      <c r="Z226" s="212"/>
      <c r="AA226" s="212"/>
      <c r="AB226" s="212"/>
      <c r="AC226" s="212"/>
      <c r="AD226" s="212"/>
      <c r="AE226" s="212"/>
      <c r="AF226" s="212"/>
      <c r="AG226" s="212" t="s">
        <v>389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x14ac:dyDescent="0.2">
      <c r="A227" s="231" t="s">
        <v>272</v>
      </c>
      <c r="B227" s="232" t="s">
        <v>190</v>
      </c>
      <c r="C227" s="251" t="s">
        <v>191</v>
      </c>
      <c r="D227" s="233"/>
      <c r="E227" s="234"/>
      <c r="F227" s="235"/>
      <c r="G227" s="235">
        <f>SUMIF(AG228:AG329,"&lt;&gt;NOR",G228:G329)</f>
        <v>0</v>
      </c>
      <c r="H227" s="235"/>
      <c r="I227" s="235">
        <f>SUM(I228:I329)</f>
        <v>0</v>
      </c>
      <c r="J227" s="235"/>
      <c r="K227" s="235">
        <f>SUM(K228:K329)</f>
        <v>0</v>
      </c>
      <c r="L227" s="235"/>
      <c r="M227" s="235">
        <f>SUM(M228:M329)</f>
        <v>0</v>
      </c>
      <c r="N227" s="234"/>
      <c r="O227" s="234">
        <f>SUM(O228:O329)</f>
        <v>0.39</v>
      </c>
      <c r="P227" s="234"/>
      <c r="Q227" s="234">
        <f>SUM(Q228:Q329)</f>
        <v>0</v>
      </c>
      <c r="R227" s="235"/>
      <c r="S227" s="235"/>
      <c r="T227" s="236"/>
      <c r="U227" s="230"/>
      <c r="V227" s="230">
        <f>SUM(V228:V329)</f>
        <v>0</v>
      </c>
      <c r="W227" s="230"/>
      <c r="X227" s="230"/>
      <c r="Y227" s="230"/>
      <c r="AG227" t="s">
        <v>273</v>
      </c>
    </row>
    <row r="228" spans="1:60" outlineLevel="1" x14ac:dyDescent="0.2">
      <c r="A228" s="241">
        <v>78</v>
      </c>
      <c r="B228" s="242" t="s">
        <v>2627</v>
      </c>
      <c r="C228" s="252" t="s">
        <v>2628</v>
      </c>
      <c r="D228" s="243" t="s">
        <v>1439</v>
      </c>
      <c r="E228" s="244">
        <v>6</v>
      </c>
      <c r="F228" s="245"/>
      <c r="G228" s="246">
        <f>ROUND(E228*F228,2)</f>
        <v>0</v>
      </c>
      <c r="H228" s="245"/>
      <c r="I228" s="246">
        <f>ROUND(E228*H228,2)</f>
        <v>0</v>
      </c>
      <c r="J228" s="245"/>
      <c r="K228" s="246">
        <f>ROUND(E228*J228,2)</f>
        <v>0</v>
      </c>
      <c r="L228" s="246">
        <v>21</v>
      </c>
      <c r="M228" s="246">
        <f>G228*(1+L228/100)</f>
        <v>0</v>
      </c>
      <c r="N228" s="244">
        <v>8.8999999999999995E-4</v>
      </c>
      <c r="O228" s="244">
        <f>ROUND(E228*N228,2)</f>
        <v>0.01</v>
      </c>
      <c r="P228" s="244">
        <v>0</v>
      </c>
      <c r="Q228" s="244">
        <f>ROUND(E228*P228,2)</f>
        <v>0</v>
      </c>
      <c r="R228" s="246"/>
      <c r="S228" s="246" t="s">
        <v>333</v>
      </c>
      <c r="T228" s="247" t="s">
        <v>278</v>
      </c>
      <c r="U228" s="223">
        <v>0</v>
      </c>
      <c r="V228" s="223">
        <f>ROUND(E228*U228,2)</f>
        <v>0</v>
      </c>
      <c r="W228" s="223"/>
      <c r="X228" s="223" t="s">
        <v>279</v>
      </c>
      <c r="Y228" s="223" t="s">
        <v>280</v>
      </c>
      <c r="Z228" s="212"/>
      <c r="AA228" s="212"/>
      <c r="AB228" s="212"/>
      <c r="AC228" s="212"/>
      <c r="AD228" s="212"/>
      <c r="AE228" s="212"/>
      <c r="AF228" s="212"/>
      <c r="AG228" s="212" t="s">
        <v>599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">
      <c r="A229" s="219"/>
      <c r="B229" s="220"/>
      <c r="C229" s="253" t="s">
        <v>846</v>
      </c>
      <c r="D229" s="248"/>
      <c r="E229" s="248"/>
      <c r="F229" s="248"/>
      <c r="G229" s="248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283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19"/>
      <c r="B230" s="220"/>
      <c r="C230" s="255" t="s">
        <v>150</v>
      </c>
      <c r="D230" s="228"/>
      <c r="E230" s="229">
        <v>6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285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41">
        <v>79</v>
      </c>
      <c r="B231" s="242" t="s">
        <v>2629</v>
      </c>
      <c r="C231" s="252" t="s">
        <v>2630</v>
      </c>
      <c r="D231" s="243" t="s">
        <v>1439</v>
      </c>
      <c r="E231" s="244">
        <v>8</v>
      </c>
      <c r="F231" s="245"/>
      <c r="G231" s="246">
        <f>ROUND(E231*F231,2)</f>
        <v>0</v>
      </c>
      <c r="H231" s="245"/>
      <c r="I231" s="246">
        <f>ROUND(E231*H231,2)</f>
        <v>0</v>
      </c>
      <c r="J231" s="245"/>
      <c r="K231" s="246">
        <f>ROUND(E231*J231,2)</f>
        <v>0</v>
      </c>
      <c r="L231" s="246">
        <v>21</v>
      </c>
      <c r="M231" s="246">
        <f>G231*(1+L231/100)</f>
        <v>0</v>
      </c>
      <c r="N231" s="244">
        <v>0</v>
      </c>
      <c r="O231" s="244">
        <f>ROUND(E231*N231,2)</f>
        <v>0</v>
      </c>
      <c r="P231" s="244">
        <v>0</v>
      </c>
      <c r="Q231" s="244">
        <f>ROUND(E231*P231,2)</f>
        <v>0</v>
      </c>
      <c r="R231" s="246"/>
      <c r="S231" s="246" t="s">
        <v>333</v>
      </c>
      <c r="T231" s="247" t="s">
        <v>278</v>
      </c>
      <c r="U231" s="223">
        <v>0</v>
      </c>
      <c r="V231" s="223">
        <f>ROUND(E231*U231,2)</f>
        <v>0</v>
      </c>
      <c r="W231" s="223"/>
      <c r="X231" s="223" t="s">
        <v>279</v>
      </c>
      <c r="Y231" s="223" t="s">
        <v>280</v>
      </c>
      <c r="Z231" s="212"/>
      <c r="AA231" s="212"/>
      <c r="AB231" s="212"/>
      <c r="AC231" s="212"/>
      <c r="AD231" s="212"/>
      <c r="AE231" s="212"/>
      <c r="AF231" s="212"/>
      <c r="AG231" s="212" t="s">
        <v>599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19"/>
      <c r="B232" s="220"/>
      <c r="C232" s="253" t="s">
        <v>846</v>
      </c>
      <c r="D232" s="248"/>
      <c r="E232" s="248"/>
      <c r="F232" s="248"/>
      <c r="G232" s="248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283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2" x14ac:dyDescent="0.2">
      <c r="A233" s="219"/>
      <c r="B233" s="220"/>
      <c r="C233" s="255" t="s">
        <v>2631</v>
      </c>
      <c r="D233" s="228"/>
      <c r="E233" s="229">
        <v>8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285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41">
        <v>80</v>
      </c>
      <c r="B234" s="242" t="s">
        <v>2632</v>
      </c>
      <c r="C234" s="252" t="s">
        <v>2633</v>
      </c>
      <c r="D234" s="243" t="s">
        <v>1439</v>
      </c>
      <c r="E234" s="244">
        <v>5</v>
      </c>
      <c r="F234" s="245"/>
      <c r="G234" s="246">
        <f>ROUND(E234*F234,2)</f>
        <v>0</v>
      </c>
      <c r="H234" s="245"/>
      <c r="I234" s="246">
        <f>ROUND(E234*H234,2)</f>
        <v>0</v>
      </c>
      <c r="J234" s="245"/>
      <c r="K234" s="246">
        <f>ROUND(E234*J234,2)</f>
        <v>0</v>
      </c>
      <c r="L234" s="246">
        <v>21</v>
      </c>
      <c r="M234" s="246">
        <f>G234*(1+L234/100)</f>
        <v>0</v>
      </c>
      <c r="N234" s="244">
        <v>1.41E-3</v>
      </c>
      <c r="O234" s="244">
        <f>ROUND(E234*N234,2)</f>
        <v>0.01</v>
      </c>
      <c r="P234" s="244">
        <v>0</v>
      </c>
      <c r="Q234" s="244">
        <f>ROUND(E234*P234,2)</f>
        <v>0</v>
      </c>
      <c r="R234" s="246"/>
      <c r="S234" s="246" t="s">
        <v>333</v>
      </c>
      <c r="T234" s="247" t="s">
        <v>278</v>
      </c>
      <c r="U234" s="223">
        <v>0</v>
      </c>
      <c r="V234" s="223">
        <f>ROUND(E234*U234,2)</f>
        <v>0</v>
      </c>
      <c r="W234" s="223"/>
      <c r="X234" s="223" t="s">
        <v>279</v>
      </c>
      <c r="Y234" s="223" t="s">
        <v>280</v>
      </c>
      <c r="Z234" s="212"/>
      <c r="AA234" s="212"/>
      <c r="AB234" s="212"/>
      <c r="AC234" s="212"/>
      <c r="AD234" s="212"/>
      <c r="AE234" s="212"/>
      <c r="AF234" s="212"/>
      <c r="AG234" s="212" t="s">
        <v>320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2" x14ac:dyDescent="0.2">
      <c r="A235" s="219"/>
      <c r="B235" s="220"/>
      <c r="C235" s="253" t="s">
        <v>846</v>
      </c>
      <c r="D235" s="248"/>
      <c r="E235" s="248"/>
      <c r="F235" s="248"/>
      <c r="G235" s="248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283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19"/>
      <c r="B236" s="220"/>
      <c r="C236" s="255" t="s">
        <v>148</v>
      </c>
      <c r="D236" s="228"/>
      <c r="E236" s="229">
        <v>5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285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41">
        <v>81</v>
      </c>
      <c r="B237" s="242" t="s">
        <v>2634</v>
      </c>
      <c r="C237" s="252" t="s">
        <v>2635</v>
      </c>
      <c r="D237" s="243" t="s">
        <v>1439</v>
      </c>
      <c r="E237" s="244">
        <v>5</v>
      </c>
      <c r="F237" s="245"/>
      <c r="G237" s="246">
        <f>ROUND(E237*F237,2)</f>
        <v>0</v>
      </c>
      <c r="H237" s="245"/>
      <c r="I237" s="246">
        <f>ROUND(E237*H237,2)</f>
        <v>0</v>
      </c>
      <c r="J237" s="245"/>
      <c r="K237" s="246">
        <f>ROUND(E237*J237,2)</f>
        <v>0</v>
      </c>
      <c r="L237" s="246">
        <v>21</v>
      </c>
      <c r="M237" s="246">
        <f>G237*(1+L237/100)</f>
        <v>0</v>
      </c>
      <c r="N237" s="244">
        <v>6.9999999999999994E-5</v>
      </c>
      <c r="O237" s="244">
        <f>ROUND(E237*N237,2)</f>
        <v>0</v>
      </c>
      <c r="P237" s="244">
        <v>0</v>
      </c>
      <c r="Q237" s="244">
        <f>ROUND(E237*P237,2)</f>
        <v>0</v>
      </c>
      <c r="R237" s="246"/>
      <c r="S237" s="246" t="s">
        <v>333</v>
      </c>
      <c r="T237" s="247" t="s">
        <v>278</v>
      </c>
      <c r="U237" s="223">
        <v>0</v>
      </c>
      <c r="V237" s="223">
        <f>ROUND(E237*U237,2)</f>
        <v>0</v>
      </c>
      <c r="W237" s="223"/>
      <c r="X237" s="223" t="s">
        <v>279</v>
      </c>
      <c r="Y237" s="223" t="s">
        <v>280</v>
      </c>
      <c r="Z237" s="212"/>
      <c r="AA237" s="212"/>
      <c r="AB237" s="212"/>
      <c r="AC237" s="212"/>
      <c r="AD237" s="212"/>
      <c r="AE237" s="212"/>
      <c r="AF237" s="212"/>
      <c r="AG237" s="212" t="s">
        <v>599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19"/>
      <c r="B238" s="220"/>
      <c r="C238" s="255" t="s">
        <v>148</v>
      </c>
      <c r="D238" s="228"/>
      <c r="E238" s="229">
        <v>5</v>
      </c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23"/>
      <c r="Z238" s="212"/>
      <c r="AA238" s="212"/>
      <c r="AB238" s="212"/>
      <c r="AC238" s="212"/>
      <c r="AD238" s="212"/>
      <c r="AE238" s="212"/>
      <c r="AF238" s="212"/>
      <c r="AG238" s="212" t="s">
        <v>285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41">
        <v>82</v>
      </c>
      <c r="B239" s="242" t="s">
        <v>2636</v>
      </c>
      <c r="C239" s="252" t="s">
        <v>2637</v>
      </c>
      <c r="D239" s="243" t="s">
        <v>1439</v>
      </c>
      <c r="E239" s="244">
        <v>2</v>
      </c>
      <c r="F239" s="245"/>
      <c r="G239" s="246">
        <f>ROUND(E239*F239,2)</f>
        <v>0</v>
      </c>
      <c r="H239" s="245"/>
      <c r="I239" s="246">
        <f>ROUND(E239*H239,2)</f>
        <v>0</v>
      </c>
      <c r="J239" s="245"/>
      <c r="K239" s="246">
        <f>ROUND(E239*J239,2)</f>
        <v>0</v>
      </c>
      <c r="L239" s="246">
        <v>21</v>
      </c>
      <c r="M239" s="246">
        <f>G239*(1+L239/100)</f>
        <v>0</v>
      </c>
      <c r="N239" s="244">
        <v>1.7000000000000001E-4</v>
      </c>
      <c r="O239" s="244">
        <f>ROUND(E239*N239,2)</f>
        <v>0</v>
      </c>
      <c r="P239" s="244">
        <v>0</v>
      </c>
      <c r="Q239" s="244">
        <f>ROUND(E239*P239,2)</f>
        <v>0</v>
      </c>
      <c r="R239" s="246"/>
      <c r="S239" s="246" t="s">
        <v>333</v>
      </c>
      <c r="T239" s="247" t="s">
        <v>278</v>
      </c>
      <c r="U239" s="223">
        <v>0</v>
      </c>
      <c r="V239" s="223">
        <f>ROUND(E239*U239,2)</f>
        <v>0</v>
      </c>
      <c r="W239" s="223"/>
      <c r="X239" s="223" t="s">
        <v>279</v>
      </c>
      <c r="Y239" s="223" t="s">
        <v>280</v>
      </c>
      <c r="Z239" s="212"/>
      <c r="AA239" s="212"/>
      <c r="AB239" s="212"/>
      <c r="AC239" s="212"/>
      <c r="AD239" s="212"/>
      <c r="AE239" s="212"/>
      <c r="AF239" s="212"/>
      <c r="AG239" s="212" t="s">
        <v>599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2" x14ac:dyDescent="0.2">
      <c r="A240" s="219"/>
      <c r="B240" s="220"/>
      <c r="C240" s="255" t="s">
        <v>142</v>
      </c>
      <c r="D240" s="228"/>
      <c r="E240" s="229">
        <v>2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285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41">
        <v>83</v>
      </c>
      <c r="B241" s="242" t="s">
        <v>2638</v>
      </c>
      <c r="C241" s="252" t="s">
        <v>2639</v>
      </c>
      <c r="D241" s="243" t="s">
        <v>367</v>
      </c>
      <c r="E241" s="244">
        <v>1</v>
      </c>
      <c r="F241" s="245"/>
      <c r="G241" s="246">
        <f>ROUND(E241*F241,2)</f>
        <v>0</v>
      </c>
      <c r="H241" s="245"/>
      <c r="I241" s="246">
        <f>ROUND(E241*H241,2)</f>
        <v>0</v>
      </c>
      <c r="J241" s="245"/>
      <c r="K241" s="246">
        <f>ROUND(E241*J241,2)</f>
        <v>0</v>
      </c>
      <c r="L241" s="246">
        <v>21</v>
      </c>
      <c r="M241" s="246">
        <f>G241*(1+L241/100)</f>
        <v>0</v>
      </c>
      <c r="N241" s="244">
        <v>3.0899999999999999E-3</v>
      </c>
      <c r="O241" s="244">
        <f>ROUND(E241*N241,2)</f>
        <v>0</v>
      </c>
      <c r="P241" s="244">
        <v>0</v>
      </c>
      <c r="Q241" s="244">
        <f>ROUND(E241*P241,2)</f>
        <v>0</v>
      </c>
      <c r="R241" s="246"/>
      <c r="S241" s="246" t="s">
        <v>333</v>
      </c>
      <c r="T241" s="247" t="s">
        <v>278</v>
      </c>
      <c r="U241" s="223">
        <v>0</v>
      </c>
      <c r="V241" s="223">
        <f>ROUND(E241*U241,2)</f>
        <v>0</v>
      </c>
      <c r="W241" s="223"/>
      <c r="X241" s="223" t="s">
        <v>279</v>
      </c>
      <c r="Y241" s="223" t="s">
        <v>280</v>
      </c>
      <c r="Z241" s="212"/>
      <c r="AA241" s="212"/>
      <c r="AB241" s="212"/>
      <c r="AC241" s="212"/>
      <c r="AD241" s="212"/>
      <c r="AE241" s="212"/>
      <c r="AF241" s="212"/>
      <c r="AG241" s="212" t="s">
        <v>599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19"/>
      <c r="B242" s="220"/>
      <c r="C242" s="253" t="s">
        <v>846</v>
      </c>
      <c r="D242" s="248"/>
      <c r="E242" s="248"/>
      <c r="F242" s="248"/>
      <c r="G242" s="248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283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2" x14ac:dyDescent="0.2">
      <c r="A243" s="219"/>
      <c r="B243" s="220"/>
      <c r="C243" s="255" t="s">
        <v>140</v>
      </c>
      <c r="D243" s="228"/>
      <c r="E243" s="229">
        <v>1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23"/>
      <c r="Z243" s="212"/>
      <c r="AA243" s="212"/>
      <c r="AB243" s="212"/>
      <c r="AC243" s="212"/>
      <c r="AD243" s="212"/>
      <c r="AE243" s="212"/>
      <c r="AF243" s="212"/>
      <c r="AG243" s="212" t="s">
        <v>285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41">
        <v>84</v>
      </c>
      <c r="B244" s="242" t="s">
        <v>2640</v>
      </c>
      <c r="C244" s="252" t="s">
        <v>2641</v>
      </c>
      <c r="D244" s="243" t="s">
        <v>1439</v>
      </c>
      <c r="E244" s="244">
        <v>22</v>
      </c>
      <c r="F244" s="245"/>
      <c r="G244" s="246">
        <f>ROUND(E244*F244,2)</f>
        <v>0</v>
      </c>
      <c r="H244" s="245"/>
      <c r="I244" s="246">
        <f>ROUND(E244*H244,2)</f>
        <v>0</v>
      </c>
      <c r="J244" s="245"/>
      <c r="K244" s="246">
        <f>ROUND(E244*J244,2)</f>
        <v>0</v>
      </c>
      <c r="L244" s="246">
        <v>21</v>
      </c>
      <c r="M244" s="246">
        <f>G244*(1+L244/100)</f>
        <v>0</v>
      </c>
      <c r="N244" s="244">
        <v>2.4000000000000001E-4</v>
      </c>
      <c r="O244" s="244">
        <f>ROUND(E244*N244,2)</f>
        <v>0.01</v>
      </c>
      <c r="P244" s="244">
        <v>0</v>
      </c>
      <c r="Q244" s="244">
        <f>ROUND(E244*P244,2)</f>
        <v>0</v>
      </c>
      <c r="R244" s="246"/>
      <c r="S244" s="246" t="s">
        <v>333</v>
      </c>
      <c r="T244" s="247" t="s">
        <v>278</v>
      </c>
      <c r="U244" s="223">
        <v>0</v>
      </c>
      <c r="V244" s="223">
        <f>ROUND(E244*U244,2)</f>
        <v>0</v>
      </c>
      <c r="W244" s="223"/>
      <c r="X244" s="223" t="s">
        <v>279</v>
      </c>
      <c r="Y244" s="223" t="s">
        <v>280</v>
      </c>
      <c r="Z244" s="212"/>
      <c r="AA244" s="212"/>
      <c r="AB244" s="212"/>
      <c r="AC244" s="212"/>
      <c r="AD244" s="212"/>
      <c r="AE244" s="212"/>
      <c r="AF244" s="212"/>
      <c r="AG244" s="212" t="s">
        <v>599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2" x14ac:dyDescent="0.2">
      <c r="A245" s="219"/>
      <c r="B245" s="220"/>
      <c r="C245" s="253" t="s">
        <v>846</v>
      </c>
      <c r="D245" s="248"/>
      <c r="E245" s="248"/>
      <c r="F245" s="248"/>
      <c r="G245" s="248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283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">
      <c r="A246" s="219"/>
      <c r="B246" s="220"/>
      <c r="C246" s="255" t="s">
        <v>2642</v>
      </c>
      <c r="D246" s="228"/>
      <c r="E246" s="229">
        <v>22</v>
      </c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285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41">
        <v>85</v>
      </c>
      <c r="B247" s="242" t="s">
        <v>2643</v>
      </c>
      <c r="C247" s="252" t="s">
        <v>2644</v>
      </c>
      <c r="D247" s="243" t="s">
        <v>367</v>
      </c>
      <c r="E247" s="244">
        <v>1</v>
      </c>
      <c r="F247" s="245"/>
      <c r="G247" s="246">
        <f>ROUND(E247*F247,2)</f>
        <v>0</v>
      </c>
      <c r="H247" s="245"/>
      <c r="I247" s="246">
        <f>ROUND(E247*H247,2)</f>
        <v>0</v>
      </c>
      <c r="J247" s="245"/>
      <c r="K247" s="246">
        <f>ROUND(E247*J247,2)</f>
        <v>0</v>
      </c>
      <c r="L247" s="246">
        <v>21</v>
      </c>
      <c r="M247" s="246">
        <f>G247*(1+L247/100)</f>
        <v>0</v>
      </c>
      <c r="N247" s="244">
        <v>1.72E-3</v>
      </c>
      <c r="O247" s="244">
        <f>ROUND(E247*N247,2)</f>
        <v>0</v>
      </c>
      <c r="P247" s="244">
        <v>0</v>
      </c>
      <c r="Q247" s="244">
        <f>ROUND(E247*P247,2)</f>
        <v>0</v>
      </c>
      <c r="R247" s="246"/>
      <c r="S247" s="246" t="s">
        <v>333</v>
      </c>
      <c r="T247" s="247" t="s">
        <v>278</v>
      </c>
      <c r="U247" s="223">
        <v>0</v>
      </c>
      <c r="V247" s="223">
        <f>ROUND(E247*U247,2)</f>
        <v>0</v>
      </c>
      <c r="W247" s="223"/>
      <c r="X247" s="223" t="s">
        <v>279</v>
      </c>
      <c r="Y247" s="223" t="s">
        <v>280</v>
      </c>
      <c r="Z247" s="212"/>
      <c r="AA247" s="212"/>
      <c r="AB247" s="212"/>
      <c r="AC247" s="212"/>
      <c r="AD247" s="212"/>
      <c r="AE247" s="212"/>
      <c r="AF247" s="212"/>
      <c r="AG247" s="212" t="s">
        <v>599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2" x14ac:dyDescent="0.2">
      <c r="A248" s="219"/>
      <c r="B248" s="220"/>
      <c r="C248" s="253" t="s">
        <v>2645</v>
      </c>
      <c r="D248" s="248"/>
      <c r="E248" s="248"/>
      <c r="F248" s="248"/>
      <c r="G248" s="248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283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">
      <c r="A249" s="219"/>
      <c r="B249" s="220"/>
      <c r="C249" s="255" t="s">
        <v>140</v>
      </c>
      <c r="D249" s="228"/>
      <c r="E249" s="229">
        <v>1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285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41">
        <v>86</v>
      </c>
      <c r="B250" s="242" t="s">
        <v>2646</v>
      </c>
      <c r="C250" s="252" t="s">
        <v>2647</v>
      </c>
      <c r="D250" s="243" t="s">
        <v>367</v>
      </c>
      <c r="E250" s="244">
        <v>7</v>
      </c>
      <c r="F250" s="245"/>
      <c r="G250" s="246">
        <f>ROUND(E250*F250,2)</f>
        <v>0</v>
      </c>
      <c r="H250" s="245"/>
      <c r="I250" s="246">
        <f>ROUND(E250*H250,2)</f>
        <v>0</v>
      </c>
      <c r="J250" s="245"/>
      <c r="K250" s="246">
        <f>ROUND(E250*J250,2)</f>
        <v>0</v>
      </c>
      <c r="L250" s="246">
        <v>21</v>
      </c>
      <c r="M250" s="246">
        <f>G250*(1+L250/100)</f>
        <v>0</v>
      </c>
      <c r="N250" s="244">
        <v>4.0000000000000003E-5</v>
      </c>
      <c r="O250" s="244">
        <f>ROUND(E250*N250,2)</f>
        <v>0</v>
      </c>
      <c r="P250" s="244">
        <v>0</v>
      </c>
      <c r="Q250" s="244">
        <f>ROUND(E250*P250,2)</f>
        <v>0</v>
      </c>
      <c r="R250" s="246"/>
      <c r="S250" s="246" t="s">
        <v>333</v>
      </c>
      <c r="T250" s="247" t="s">
        <v>278</v>
      </c>
      <c r="U250" s="223">
        <v>0</v>
      </c>
      <c r="V250" s="223">
        <f>ROUND(E250*U250,2)</f>
        <v>0</v>
      </c>
      <c r="W250" s="223"/>
      <c r="X250" s="223" t="s">
        <v>279</v>
      </c>
      <c r="Y250" s="223" t="s">
        <v>280</v>
      </c>
      <c r="Z250" s="212"/>
      <c r="AA250" s="212"/>
      <c r="AB250" s="212"/>
      <c r="AC250" s="212"/>
      <c r="AD250" s="212"/>
      <c r="AE250" s="212"/>
      <c r="AF250" s="212"/>
      <c r="AG250" s="212" t="s">
        <v>599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19"/>
      <c r="B251" s="220"/>
      <c r="C251" s="253" t="s">
        <v>846</v>
      </c>
      <c r="D251" s="248"/>
      <c r="E251" s="248"/>
      <c r="F251" s="248"/>
      <c r="G251" s="248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283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19"/>
      <c r="B252" s="220"/>
      <c r="C252" s="255" t="s">
        <v>2648</v>
      </c>
      <c r="D252" s="228"/>
      <c r="E252" s="229">
        <v>7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285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41">
        <v>87</v>
      </c>
      <c r="B253" s="242" t="s">
        <v>2649</v>
      </c>
      <c r="C253" s="252" t="s">
        <v>2650</v>
      </c>
      <c r="D253" s="243" t="s">
        <v>367</v>
      </c>
      <c r="E253" s="244">
        <v>2</v>
      </c>
      <c r="F253" s="245"/>
      <c r="G253" s="246">
        <f>ROUND(E253*F253,2)</f>
        <v>0</v>
      </c>
      <c r="H253" s="245"/>
      <c r="I253" s="246">
        <f>ROUND(E253*H253,2)</f>
        <v>0</v>
      </c>
      <c r="J253" s="245"/>
      <c r="K253" s="246">
        <f>ROUND(E253*J253,2)</f>
        <v>0</v>
      </c>
      <c r="L253" s="246">
        <v>21</v>
      </c>
      <c r="M253" s="246">
        <f>G253*(1+L253/100)</f>
        <v>0</v>
      </c>
      <c r="N253" s="244">
        <v>1.2999999999999999E-4</v>
      </c>
      <c r="O253" s="244">
        <f>ROUND(E253*N253,2)</f>
        <v>0</v>
      </c>
      <c r="P253" s="244">
        <v>0</v>
      </c>
      <c r="Q253" s="244">
        <f>ROUND(E253*P253,2)</f>
        <v>0</v>
      </c>
      <c r="R253" s="246"/>
      <c r="S253" s="246" t="s">
        <v>333</v>
      </c>
      <c r="T253" s="247" t="s">
        <v>278</v>
      </c>
      <c r="U253" s="223">
        <v>0</v>
      </c>
      <c r="V253" s="223">
        <f>ROUND(E253*U253,2)</f>
        <v>0</v>
      </c>
      <c r="W253" s="223"/>
      <c r="X253" s="223" t="s">
        <v>279</v>
      </c>
      <c r="Y253" s="223" t="s">
        <v>280</v>
      </c>
      <c r="Z253" s="212"/>
      <c r="AA253" s="212"/>
      <c r="AB253" s="212"/>
      <c r="AC253" s="212"/>
      <c r="AD253" s="212"/>
      <c r="AE253" s="212"/>
      <c r="AF253" s="212"/>
      <c r="AG253" s="212" t="s">
        <v>599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19"/>
      <c r="B254" s="220"/>
      <c r="C254" s="253" t="s">
        <v>846</v>
      </c>
      <c r="D254" s="248"/>
      <c r="E254" s="248"/>
      <c r="F254" s="248"/>
      <c r="G254" s="248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283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">
      <c r="A255" s="219"/>
      <c r="B255" s="220"/>
      <c r="C255" s="255" t="s">
        <v>142</v>
      </c>
      <c r="D255" s="228"/>
      <c r="E255" s="229">
        <v>2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23"/>
      <c r="Z255" s="212"/>
      <c r="AA255" s="212"/>
      <c r="AB255" s="212"/>
      <c r="AC255" s="212"/>
      <c r="AD255" s="212"/>
      <c r="AE255" s="212"/>
      <c r="AF255" s="212"/>
      <c r="AG255" s="212" t="s">
        <v>285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41">
        <v>88</v>
      </c>
      <c r="B256" s="242" t="s">
        <v>2651</v>
      </c>
      <c r="C256" s="252" t="s">
        <v>2652</v>
      </c>
      <c r="D256" s="243" t="s">
        <v>367</v>
      </c>
      <c r="E256" s="244">
        <v>1</v>
      </c>
      <c r="F256" s="245"/>
      <c r="G256" s="246">
        <f>ROUND(E256*F256,2)</f>
        <v>0</v>
      </c>
      <c r="H256" s="245"/>
      <c r="I256" s="246">
        <f>ROUND(E256*H256,2)</f>
        <v>0</v>
      </c>
      <c r="J256" s="245"/>
      <c r="K256" s="246">
        <f>ROUND(E256*J256,2)</f>
        <v>0</v>
      </c>
      <c r="L256" s="246">
        <v>21</v>
      </c>
      <c r="M256" s="246">
        <f>G256*(1+L256/100)</f>
        <v>0</v>
      </c>
      <c r="N256" s="244">
        <v>2.0000000000000001E-4</v>
      </c>
      <c r="O256" s="244">
        <f>ROUND(E256*N256,2)</f>
        <v>0</v>
      </c>
      <c r="P256" s="244">
        <v>0</v>
      </c>
      <c r="Q256" s="244">
        <f>ROUND(E256*P256,2)</f>
        <v>0</v>
      </c>
      <c r="R256" s="246"/>
      <c r="S256" s="246" t="s">
        <v>333</v>
      </c>
      <c r="T256" s="247" t="s">
        <v>278</v>
      </c>
      <c r="U256" s="223">
        <v>0</v>
      </c>
      <c r="V256" s="223">
        <f>ROUND(E256*U256,2)</f>
        <v>0</v>
      </c>
      <c r="W256" s="223"/>
      <c r="X256" s="223" t="s">
        <v>279</v>
      </c>
      <c r="Y256" s="223" t="s">
        <v>280</v>
      </c>
      <c r="Z256" s="212"/>
      <c r="AA256" s="212"/>
      <c r="AB256" s="212"/>
      <c r="AC256" s="212"/>
      <c r="AD256" s="212"/>
      <c r="AE256" s="212"/>
      <c r="AF256" s="212"/>
      <c r="AG256" s="212" t="s">
        <v>599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2" x14ac:dyDescent="0.2">
      <c r="A257" s="219"/>
      <c r="B257" s="220"/>
      <c r="C257" s="255" t="s">
        <v>140</v>
      </c>
      <c r="D257" s="228"/>
      <c r="E257" s="229">
        <v>1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285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41">
        <v>89</v>
      </c>
      <c r="B258" s="242" t="s">
        <v>2653</v>
      </c>
      <c r="C258" s="252" t="s">
        <v>2654</v>
      </c>
      <c r="D258" s="243" t="s">
        <v>367</v>
      </c>
      <c r="E258" s="244">
        <v>5</v>
      </c>
      <c r="F258" s="245"/>
      <c r="G258" s="246">
        <f>ROUND(E258*F258,2)</f>
        <v>0</v>
      </c>
      <c r="H258" s="245"/>
      <c r="I258" s="246">
        <f>ROUND(E258*H258,2)</f>
        <v>0</v>
      </c>
      <c r="J258" s="245"/>
      <c r="K258" s="246">
        <f>ROUND(E258*J258,2)</f>
        <v>0</v>
      </c>
      <c r="L258" s="246">
        <v>21</v>
      </c>
      <c r="M258" s="246">
        <f>G258*(1+L258/100)</f>
        <v>0</v>
      </c>
      <c r="N258" s="244">
        <v>2.0000000000000001E-4</v>
      </c>
      <c r="O258" s="244">
        <f>ROUND(E258*N258,2)</f>
        <v>0</v>
      </c>
      <c r="P258" s="244">
        <v>0</v>
      </c>
      <c r="Q258" s="244">
        <f>ROUND(E258*P258,2)</f>
        <v>0</v>
      </c>
      <c r="R258" s="246"/>
      <c r="S258" s="246" t="s">
        <v>333</v>
      </c>
      <c r="T258" s="247" t="s">
        <v>278</v>
      </c>
      <c r="U258" s="223">
        <v>0</v>
      </c>
      <c r="V258" s="223">
        <f>ROUND(E258*U258,2)</f>
        <v>0</v>
      </c>
      <c r="W258" s="223"/>
      <c r="X258" s="223" t="s">
        <v>279</v>
      </c>
      <c r="Y258" s="223" t="s">
        <v>280</v>
      </c>
      <c r="Z258" s="212"/>
      <c r="AA258" s="212"/>
      <c r="AB258" s="212"/>
      <c r="AC258" s="212"/>
      <c r="AD258" s="212"/>
      <c r="AE258" s="212"/>
      <c r="AF258" s="212"/>
      <c r="AG258" s="212" t="s">
        <v>599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2" x14ac:dyDescent="0.2">
      <c r="A259" s="219"/>
      <c r="B259" s="220"/>
      <c r="C259" s="253" t="s">
        <v>846</v>
      </c>
      <c r="D259" s="248"/>
      <c r="E259" s="248"/>
      <c r="F259" s="248"/>
      <c r="G259" s="248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23"/>
      <c r="Z259" s="212"/>
      <c r="AA259" s="212"/>
      <c r="AB259" s="212"/>
      <c r="AC259" s="212"/>
      <c r="AD259" s="212"/>
      <c r="AE259" s="212"/>
      <c r="AF259" s="212"/>
      <c r="AG259" s="212" t="s">
        <v>283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2" x14ac:dyDescent="0.2">
      <c r="A260" s="219"/>
      <c r="B260" s="220"/>
      <c r="C260" s="255" t="s">
        <v>148</v>
      </c>
      <c r="D260" s="228"/>
      <c r="E260" s="229">
        <v>5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285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41">
        <v>90</v>
      </c>
      <c r="B261" s="242" t="s">
        <v>2655</v>
      </c>
      <c r="C261" s="252" t="s">
        <v>2656</v>
      </c>
      <c r="D261" s="243" t="s">
        <v>1439</v>
      </c>
      <c r="E261" s="244">
        <v>1</v>
      </c>
      <c r="F261" s="245"/>
      <c r="G261" s="246">
        <f>ROUND(E261*F261,2)</f>
        <v>0</v>
      </c>
      <c r="H261" s="245"/>
      <c r="I261" s="246">
        <f>ROUND(E261*H261,2)</f>
        <v>0</v>
      </c>
      <c r="J261" s="245"/>
      <c r="K261" s="246">
        <f>ROUND(E261*J261,2)</f>
        <v>0</v>
      </c>
      <c r="L261" s="246">
        <v>21</v>
      </c>
      <c r="M261" s="246">
        <f>G261*(1+L261/100)</f>
        <v>0</v>
      </c>
      <c r="N261" s="244">
        <v>6.0000000000000001E-3</v>
      </c>
      <c r="O261" s="244">
        <f>ROUND(E261*N261,2)</f>
        <v>0.01</v>
      </c>
      <c r="P261" s="244">
        <v>0</v>
      </c>
      <c r="Q261" s="244">
        <f>ROUND(E261*P261,2)</f>
        <v>0</v>
      </c>
      <c r="R261" s="246"/>
      <c r="S261" s="246" t="s">
        <v>277</v>
      </c>
      <c r="T261" s="247" t="s">
        <v>278</v>
      </c>
      <c r="U261" s="223">
        <v>0</v>
      </c>
      <c r="V261" s="223">
        <f>ROUND(E261*U261,2)</f>
        <v>0</v>
      </c>
      <c r="W261" s="223"/>
      <c r="X261" s="223" t="s">
        <v>279</v>
      </c>
      <c r="Y261" s="223" t="s">
        <v>280</v>
      </c>
      <c r="Z261" s="212"/>
      <c r="AA261" s="212"/>
      <c r="AB261" s="212"/>
      <c r="AC261" s="212"/>
      <c r="AD261" s="212"/>
      <c r="AE261" s="212"/>
      <c r="AF261" s="212"/>
      <c r="AG261" s="212" t="s">
        <v>599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2" x14ac:dyDescent="0.2">
      <c r="A262" s="219"/>
      <c r="B262" s="220"/>
      <c r="C262" s="255" t="s">
        <v>140</v>
      </c>
      <c r="D262" s="228"/>
      <c r="E262" s="229">
        <v>1</v>
      </c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23"/>
      <c r="Z262" s="212"/>
      <c r="AA262" s="212"/>
      <c r="AB262" s="212"/>
      <c r="AC262" s="212"/>
      <c r="AD262" s="212"/>
      <c r="AE262" s="212"/>
      <c r="AF262" s="212"/>
      <c r="AG262" s="212" t="s">
        <v>285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41">
        <v>91</v>
      </c>
      <c r="B263" s="242" t="s">
        <v>2657</v>
      </c>
      <c r="C263" s="252" t="s">
        <v>2658</v>
      </c>
      <c r="D263" s="243" t="s">
        <v>276</v>
      </c>
      <c r="E263" s="244">
        <v>2</v>
      </c>
      <c r="F263" s="245"/>
      <c r="G263" s="246">
        <f>ROUND(E263*F263,2)</f>
        <v>0</v>
      </c>
      <c r="H263" s="245"/>
      <c r="I263" s="246">
        <f>ROUND(E263*H263,2)</f>
        <v>0</v>
      </c>
      <c r="J263" s="245"/>
      <c r="K263" s="246">
        <f>ROUND(E263*J263,2)</f>
        <v>0</v>
      </c>
      <c r="L263" s="246">
        <v>21</v>
      </c>
      <c r="M263" s="246">
        <f>G263*(1+L263/100)</f>
        <v>0</v>
      </c>
      <c r="N263" s="244">
        <v>3.1E-4</v>
      </c>
      <c r="O263" s="244">
        <f>ROUND(E263*N263,2)</f>
        <v>0</v>
      </c>
      <c r="P263" s="244">
        <v>0</v>
      </c>
      <c r="Q263" s="244">
        <f>ROUND(E263*P263,2)</f>
        <v>0</v>
      </c>
      <c r="R263" s="246"/>
      <c r="S263" s="246" t="s">
        <v>277</v>
      </c>
      <c r="T263" s="247" t="s">
        <v>278</v>
      </c>
      <c r="U263" s="223">
        <v>0</v>
      </c>
      <c r="V263" s="223">
        <f>ROUND(E263*U263,2)</f>
        <v>0</v>
      </c>
      <c r="W263" s="223"/>
      <c r="X263" s="223" t="s">
        <v>279</v>
      </c>
      <c r="Y263" s="223" t="s">
        <v>280</v>
      </c>
      <c r="Z263" s="212"/>
      <c r="AA263" s="212"/>
      <c r="AB263" s="212"/>
      <c r="AC263" s="212"/>
      <c r="AD263" s="212"/>
      <c r="AE263" s="212"/>
      <c r="AF263" s="212"/>
      <c r="AG263" s="212" t="s">
        <v>320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">
      <c r="A264" s="219"/>
      <c r="B264" s="220"/>
      <c r="C264" s="255" t="s">
        <v>142</v>
      </c>
      <c r="D264" s="228"/>
      <c r="E264" s="229">
        <v>2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285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41">
        <v>92</v>
      </c>
      <c r="B265" s="242" t="s">
        <v>2659</v>
      </c>
      <c r="C265" s="252" t="s">
        <v>2660</v>
      </c>
      <c r="D265" s="243" t="s">
        <v>1439</v>
      </c>
      <c r="E265" s="244">
        <v>2</v>
      </c>
      <c r="F265" s="245"/>
      <c r="G265" s="246">
        <f>ROUND(E265*F265,2)</f>
        <v>0</v>
      </c>
      <c r="H265" s="245"/>
      <c r="I265" s="246">
        <f>ROUND(E265*H265,2)</f>
        <v>0</v>
      </c>
      <c r="J265" s="245"/>
      <c r="K265" s="246">
        <f>ROUND(E265*J265,2)</f>
        <v>0</v>
      </c>
      <c r="L265" s="246">
        <v>21</v>
      </c>
      <c r="M265" s="246">
        <f>G265*(1+L265/100)</f>
        <v>0</v>
      </c>
      <c r="N265" s="244">
        <v>5.5000000000000003E-4</v>
      </c>
      <c r="O265" s="244">
        <f>ROUND(E265*N265,2)</f>
        <v>0</v>
      </c>
      <c r="P265" s="244">
        <v>0</v>
      </c>
      <c r="Q265" s="244">
        <f>ROUND(E265*P265,2)</f>
        <v>0</v>
      </c>
      <c r="R265" s="246"/>
      <c r="S265" s="246" t="s">
        <v>277</v>
      </c>
      <c r="T265" s="247" t="s">
        <v>278</v>
      </c>
      <c r="U265" s="223">
        <v>0</v>
      </c>
      <c r="V265" s="223">
        <f>ROUND(E265*U265,2)</f>
        <v>0</v>
      </c>
      <c r="W265" s="223"/>
      <c r="X265" s="223" t="s">
        <v>279</v>
      </c>
      <c r="Y265" s="223" t="s">
        <v>280</v>
      </c>
      <c r="Z265" s="212"/>
      <c r="AA265" s="212"/>
      <c r="AB265" s="212"/>
      <c r="AC265" s="212"/>
      <c r="AD265" s="212"/>
      <c r="AE265" s="212"/>
      <c r="AF265" s="212"/>
      <c r="AG265" s="212" t="s">
        <v>599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2" x14ac:dyDescent="0.2">
      <c r="A266" s="219"/>
      <c r="B266" s="220"/>
      <c r="C266" s="255" t="s">
        <v>142</v>
      </c>
      <c r="D266" s="228"/>
      <c r="E266" s="229">
        <v>2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285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41">
        <v>93</v>
      </c>
      <c r="B267" s="242" t="s">
        <v>2661</v>
      </c>
      <c r="C267" s="252" t="s">
        <v>2662</v>
      </c>
      <c r="D267" s="243" t="s">
        <v>367</v>
      </c>
      <c r="E267" s="244">
        <v>2</v>
      </c>
      <c r="F267" s="245"/>
      <c r="G267" s="246">
        <f>ROUND(E267*F267,2)</f>
        <v>0</v>
      </c>
      <c r="H267" s="245"/>
      <c r="I267" s="246">
        <f>ROUND(E267*H267,2)</f>
        <v>0</v>
      </c>
      <c r="J267" s="245"/>
      <c r="K267" s="246">
        <f>ROUND(E267*J267,2)</f>
        <v>0</v>
      </c>
      <c r="L267" s="246">
        <v>21</v>
      </c>
      <c r="M267" s="246">
        <f>G267*(1+L267/100)</f>
        <v>0</v>
      </c>
      <c r="N267" s="244">
        <v>2.0000000000000001E-4</v>
      </c>
      <c r="O267" s="244">
        <f>ROUND(E267*N267,2)</f>
        <v>0</v>
      </c>
      <c r="P267" s="244">
        <v>0</v>
      </c>
      <c r="Q267" s="244">
        <f>ROUND(E267*P267,2)</f>
        <v>0</v>
      </c>
      <c r="R267" s="246"/>
      <c r="S267" s="246" t="s">
        <v>277</v>
      </c>
      <c r="T267" s="247" t="s">
        <v>278</v>
      </c>
      <c r="U267" s="223">
        <v>0</v>
      </c>
      <c r="V267" s="223">
        <f>ROUND(E267*U267,2)</f>
        <v>0</v>
      </c>
      <c r="W267" s="223"/>
      <c r="X267" s="223" t="s">
        <v>279</v>
      </c>
      <c r="Y267" s="223" t="s">
        <v>280</v>
      </c>
      <c r="Z267" s="212"/>
      <c r="AA267" s="212"/>
      <c r="AB267" s="212"/>
      <c r="AC267" s="212"/>
      <c r="AD267" s="212"/>
      <c r="AE267" s="212"/>
      <c r="AF267" s="212"/>
      <c r="AG267" s="212" t="s">
        <v>599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19"/>
      <c r="B268" s="220"/>
      <c r="C268" s="253" t="s">
        <v>846</v>
      </c>
      <c r="D268" s="248"/>
      <c r="E268" s="248"/>
      <c r="F268" s="248"/>
      <c r="G268" s="248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283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2" x14ac:dyDescent="0.2">
      <c r="A269" s="219"/>
      <c r="B269" s="220"/>
      <c r="C269" s="255" t="s">
        <v>142</v>
      </c>
      <c r="D269" s="228"/>
      <c r="E269" s="229">
        <v>2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23"/>
      <c r="Z269" s="212"/>
      <c r="AA269" s="212"/>
      <c r="AB269" s="212"/>
      <c r="AC269" s="212"/>
      <c r="AD269" s="212"/>
      <c r="AE269" s="212"/>
      <c r="AF269" s="212"/>
      <c r="AG269" s="212" t="s">
        <v>285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41">
        <v>94</v>
      </c>
      <c r="B270" s="242" t="s">
        <v>2663</v>
      </c>
      <c r="C270" s="252" t="s">
        <v>2664</v>
      </c>
      <c r="D270" s="243" t="s">
        <v>367</v>
      </c>
      <c r="E270" s="244">
        <v>6</v>
      </c>
      <c r="F270" s="245"/>
      <c r="G270" s="246">
        <f>ROUND(E270*F270,2)</f>
        <v>0</v>
      </c>
      <c r="H270" s="245"/>
      <c r="I270" s="246">
        <f>ROUND(E270*H270,2)</f>
        <v>0</v>
      </c>
      <c r="J270" s="245"/>
      <c r="K270" s="246">
        <f>ROUND(E270*J270,2)</f>
        <v>0</v>
      </c>
      <c r="L270" s="246">
        <v>21</v>
      </c>
      <c r="M270" s="246">
        <f>G270*(1+L270/100)</f>
        <v>0</v>
      </c>
      <c r="N270" s="244">
        <v>1E-4</v>
      </c>
      <c r="O270" s="244">
        <f>ROUND(E270*N270,2)</f>
        <v>0</v>
      </c>
      <c r="P270" s="244">
        <v>0</v>
      </c>
      <c r="Q270" s="244">
        <f>ROUND(E270*P270,2)</f>
        <v>0</v>
      </c>
      <c r="R270" s="246" t="s">
        <v>608</v>
      </c>
      <c r="S270" s="246" t="s">
        <v>333</v>
      </c>
      <c r="T270" s="247" t="s">
        <v>278</v>
      </c>
      <c r="U270" s="223">
        <v>0</v>
      </c>
      <c r="V270" s="223">
        <f>ROUND(E270*U270,2)</f>
        <v>0</v>
      </c>
      <c r="W270" s="223"/>
      <c r="X270" s="223" t="s">
        <v>609</v>
      </c>
      <c r="Y270" s="223" t="s">
        <v>280</v>
      </c>
      <c r="Z270" s="212"/>
      <c r="AA270" s="212"/>
      <c r="AB270" s="212"/>
      <c r="AC270" s="212"/>
      <c r="AD270" s="212"/>
      <c r="AE270" s="212"/>
      <c r="AF270" s="212"/>
      <c r="AG270" s="212" t="s">
        <v>737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2" x14ac:dyDescent="0.2">
      <c r="A271" s="219"/>
      <c r="B271" s="220"/>
      <c r="C271" s="255" t="s">
        <v>150</v>
      </c>
      <c r="D271" s="228"/>
      <c r="E271" s="229">
        <v>6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285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41">
        <v>95</v>
      </c>
      <c r="B272" s="242" t="s">
        <v>2665</v>
      </c>
      <c r="C272" s="252" t="s">
        <v>2666</v>
      </c>
      <c r="D272" s="243" t="s">
        <v>367</v>
      </c>
      <c r="E272" s="244">
        <v>6</v>
      </c>
      <c r="F272" s="245"/>
      <c r="G272" s="246">
        <f>ROUND(E272*F272,2)</f>
        <v>0</v>
      </c>
      <c r="H272" s="245"/>
      <c r="I272" s="246">
        <f>ROUND(E272*H272,2)</f>
        <v>0</v>
      </c>
      <c r="J272" s="245"/>
      <c r="K272" s="246">
        <f>ROUND(E272*J272,2)</f>
        <v>0</v>
      </c>
      <c r="L272" s="246">
        <v>21</v>
      </c>
      <c r="M272" s="246">
        <f>G272*(1+L272/100)</f>
        <v>0</v>
      </c>
      <c r="N272" s="244">
        <v>3.2000000000000003E-4</v>
      </c>
      <c r="O272" s="244">
        <f>ROUND(E272*N272,2)</f>
        <v>0</v>
      </c>
      <c r="P272" s="244">
        <v>0</v>
      </c>
      <c r="Q272" s="244">
        <f>ROUND(E272*P272,2)</f>
        <v>0</v>
      </c>
      <c r="R272" s="246" t="s">
        <v>608</v>
      </c>
      <c r="S272" s="246" t="s">
        <v>333</v>
      </c>
      <c r="T272" s="247" t="s">
        <v>278</v>
      </c>
      <c r="U272" s="223">
        <v>0</v>
      </c>
      <c r="V272" s="223">
        <f>ROUND(E272*U272,2)</f>
        <v>0</v>
      </c>
      <c r="W272" s="223"/>
      <c r="X272" s="223" t="s">
        <v>609</v>
      </c>
      <c r="Y272" s="223" t="s">
        <v>280</v>
      </c>
      <c r="Z272" s="212"/>
      <c r="AA272" s="212"/>
      <c r="AB272" s="212"/>
      <c r="AC272" s="212"/>
      <c r="AD272" s="212"/>
      <c r="AE272" s="212"/>
      <c r="AF272" s="212"/>
      <c r="AG272" s="212" t="s">
        <v>737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2" x14ac:dyDescent="0.2">
      <c r="A273" s="219"/>
      <c r="B273" s="220"/>
      <c r="C273" s="253" t="s">
        <v>2667</v>
      </c>
      <c r="D273" s="248"/>
      <c r="E273" s="248"/>
      <c r="F273" s="248"/>
      <c r="G273" s="248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283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19"/>
      <c r="B274" s="220"/>
      <c r="C274" s="255" t="s">
        <v>150</v>
      </c>
      <c r="D274" s="228"/>
      <c r="E274" s="229">
        <v>6</v>
      </c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285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41">
        <v>96</v>
      </c>
      <c r="B275" s="242" t="s">
        <v>2668</v>
      </c>
      <c r="C275" s="252" t="s">
        <v>2669</v>
      </c>
      <c r="D275" s="243" t="s">
        <v>367</v>
      </c>
      <c r="E275" s="244">
        <v>1</v>
      </c>
      <c r="F275" s="245"/>
      <c r="G275" s="246">
        <f>ROUND(E275*F275,2)</f>
        <v>0</v>
      </c>
      <c r="H275" s="245"/>
      <c r="I275" s="246">
        <f>ROUND(E275*H275,2)</f>
        <v>0</v>
      </c>
      <c r="J275" s="245"/>
      <c r="K275" s="246">
        <f>ROUND(E275*J275,2)</f>
        <v>0</v>
      </c>
      <c r="L275" s="246">
        <v>21</v>
      </c>
      <c r="M275" s="246">
        <f>G275*(1+L275/100)</f>
        <v>0</v>
      </c>
      <c r="N275" s="244">
        <v>3.8000000000000002E-4</v>
      </c>
      <c r="O275" s="244">
        <f>ROUND(E275*N275,2)</f>
        <v>0</v>
      </c>
      <c r="P275" s="244">
        <v>0</v>
      </c>
      <c r="Q275" s="244">
        <f>ROUND(E275*P275,2)</f>
        <v>0</v>
      </c>
      <c r="R275" s="246"/>
      <c r="S275" s="246" t="s">
        <v>277</v>
      </c>
      <c r="T275" s="247" t="s">
        <v>278</v>
      </c>
      <c r="U275" s="223">
        <v>0</v>
      </c>
      <c r="V275" s="223">
        <f>ROUND(E275*U275,2)</f>
        <v>0</v>
      </c>
      <c r="W275" s="223"/>
      <c r="X275" s="223" t="s">
        <v>609</v>
      </c>
      <c r="Y275" s="223" t="s">
        <v>280</v>
      </c>
      <c r="Z275" s="212"/>
      <c r="AA275" s="212"/>
      <c r="AB275" s="212"/>
      <c r="AC275" s="212"/>
      <c r="AD275" s="212"/>
      <c r="AE275" s="212"/>
      <c r="AF275" s="212"/>
      <c r="AG275" s="212" t="s">
        <v>737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2" x14ac:dyDescent="0.2">
      <c r="A276" s="219"/>
      <c r="B276" s="220"/>
      <c r="C276" s="253" t="s">
        <v>2670</v>
      </c>
      <c r="D276" s="248"/>
      <c r="E276" s="248"/>
      <c r="F276" s="248"/>
      <c r="G276" s="248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283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2" x14ac:dyDescent="0.2">
      <c r="A277" s="219"/>
      <c r="B277" s="220"/>
      <c r="C277" s="255" t="s">
        <v>140</v>
      </c>
      <c r="D277" s="228"/>
      <c r="E277" s="229">
        <v>1</v>
      </c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285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41">
        <v>97</v>
      </c>
      <c r="B278" s="242" t="s">
        <v>2671</v>
      </c>
      <c r="C278" s="252" t="s">
        <v>2672</v>
      </c>
      <c r="D278" s="243" t="s">
        <v>367</v>
      </c>
      <c r="E278" s="244">
        <v>1</v>
      </c>
      <c r="F278" s="245"/>
      <c r="G278" s="246">
        <f>ROUND(E278*F278,2)</f>
        <v>0</v>
      </c>
      <c r="H278" s="245"/>
      <c r="I278" s="246">
        <f>ROUND(E278*H278,2)</f>
        <v>0</v>
      </c>
      <c r="J278" s="245"/>
      <c r="K278" s="246">
        <f>ROUND(E278*J278,2)</f>
        <v>0</v>
      </c>
      <c r="L278" s="246">
        <v>21</v>
      </c>
      <c r="M278" s="246">
        <f>G278*(1+L278/100)</f>
        <v>0</v>
      </c>
      <c r="N278" s="244">
        <v>2.3000000000000001E-4</v>
      </c>
      <c r="O278" s="244">
        <f>ROUND(E278*N278,2)</f>
        <v>0</v>
      </c>
      <c r="P278" s="244">
        <v>0</v>
      </c>
      <c r="Q278" s="244">
        <f>ROUND(E278*P278,2)</f>
        <v>0</v>
      </c>
      <c r="R278" s="246"/>
      <c r="S278" s="246" t="s">
        <v>277</v>
      </c>
      <c r="T278" s="247" t="s">
        <v>278</v>
      </c>
      <c r="U278" s="223">
        <v>0</v>
      </c>
      <c r="V278" s="223">
        <f>ROUND(E278*U278,2)</f>
        <v>0</v>
      </c>
      <c r="W278" s="223"/>
      <c r="X278" s="223" t="s">
        <v>609</v>
      </c>
      <c r="Y278" s="223" t="s">
        <v>280</v>
      </c>
      <c r="Z278" s="212"/>
      <c r="AA278" s="212"/>
      <c r="AB278" s="212"/>
      <c r="AC278" s="212"/>
      <c r="AD278" s="212"/>
      <c r="AE278" s="212"/>
      <c r="AF278" s="212"/>
      <c r="AG278" s="212" t="s">
        <v>737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2" x14ac:dyDescent="0.2">
      <c r="A279" s="219"/>
      <c r="B279" s="220"/>
      <c r="C279" s="253" t="s">
        <v>2673</v>
      </c>
      <c r="D279" s="248"/>
      <c r="E279" s="248"/>
      <c r="F279" s="248"/>
      <c r="G279" s="248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283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19"/>
      <c r="B280" s="220"/>
      <c r="C280" s="255" t="s">
        <v>140</v>
      </c>
      <c r="D280" s="228"/>
      <c r="E280" s="229">
        <v>1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285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41">
        <v>98</v>
      </c>
      <c r="B281" s="242" t="s">
        <v>2674</v>
      </c>
      <c r="C281" s="252" t="s">
        <v>2675</v>
      </c>
      <c r="D281" s="243" t="s">
        <v>367</v>
      </c>
      <c r="E281" s="244">
        <v>6</v>
      </c>
      <c r="F281" s="245"/>
      <c r="G281" s="246">
        <f>ROUND(E281*F281,2)</f>
        <v>0</v>
      </c>
      <c r="H281" s="245"/>
      <c r="I281" s="246">
        <f>ROUND(E281*H281,2)</f>
        <v>0</v>
      </c>
      <c r="J281" s="245"/>
      <c r="K281" s="246">
        <f>ROUND(E281*J281,2)</f>
        <v>0</v>
      </c>
      <c r="L281" s="246">
        <v>21</v>
      </c>
      <c r="M281" s="246">
        <f>G281*(1+L281/100)</f>
        <v>0</v>
      </c>
      <c r="N281" s="244">
        <v>1.4500000000000001E-2</v>
      </c>
      <c r="O281" s="244">
        <f>ROUND(E281*N281,2)</f>
        <v>0.09</v>
      </c>
      <c r="P281" s="244">
        <v>0</v>
      </c>
      <c r="Q281" s="244">
        <f>ROUND(E281*P281,2)</f>
        <v>0</v>
      </c>
      <c r="R281" s="246"/>
      <c r="S281" s="246" t="s">
        <v>277</v>
      </c>
      <c r="T281" s="247" t="s">
        <v>278</v>
      </c>
      <c r="U281" s="223">
        <v>0</v>
      </c>
      <c r="V281" s="223">
        <f>ROUND(E281*U281,2)</f>
        <v>0</v>
      </c>
      <c r="W281" s="223"/>
      <c r="X281" s="223" t="s">
        <v>609</v>
      </c>
      <c r="Y281" s="223" t="s">
        <v>280</v>
      </c>
      <c r="Z281" s="212"/>
      <c r="AA281" s="212"/>
      <c r="AB281" s="212"/>
      <c r="AC281" s="212"/>
      <c r="AD281" s="212"/>
      <c r="AE281" s="212"/>
      <c r="AF281" s="212"/>
      <c r="AG281" s="212" t="s">
        <v>737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ht="22.5" outlineLevel="2" x14ac:dyDescent="0.2">
      <c r="A282" s="219"/>
      <c r="B282" s="220"/>
      <c r="C282" s="253" t="s">
        <v>2676</v>
      </c>
      <c r="D282" s="248"/>
      <c r="E282" s="248"/>
      <c r="F282" s="248"/>
      <c r="G282" s="248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283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50" t="str">
        <f>C282</f>
        <v>šířka 570 mm, hloubka 84-100 mm, splachování duální 3 a 6 l, objem nádrže 9 l, zátěž 400 kg. Včetně fixačního setu, kolena odpadu HT 90/110, kryt servusního otvoru, šroubení, tesnění odpadu a přívodu.</v>
      </c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19"/>
      <c r="B283" s="220"/>
      <c r="C283" s="255" t="s">
        <v>150</v>
      </c>
      <c r="D283" s="228"/>
      <c r="E283" s="229">
        <v>6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285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41">
        <v>99</v>
      </c>
      <c r="B284" s="242" t="s">
        <v>2677</v>
      </c>
      <c r="C284" s="252" t="s">
        <v>2678</v>
      </c>
      <c r="D284" s="243" t="s">
        <v>367</v>
      </c>
      <c r="E284" s="244">
        <v>1</v>
      </c>
      <c r="F284" s="245"/>
      <c r="G284" s="246">
        <f>ROUND(E284*F284,2)</f>
        <v>0</v>
      </c>
      <c r="H284" s="245"/>
      <c r="I284" s="246">
        <f>ROUND(E284*H284,2)</f>
        <v>0</v>
      </c>
      <c r="J284" s="245"/>
      <c r="K284" s="246">
        <f>ROUND(E284*J284,2)</f>
        <v>0</v>
      </c>
      <c r="L284" s="246">
        <v>21</v>
      </c>
      <c r="M284" s="246">
        <f>G284*(1+L284/100)</f>
        <v>0</v>
      </c>
      <c r="N284" s="244">
        <v>1.41E-3</v>
      </c>
      <c r="O284" s="244">
        <f>ROUND(E284*N284,2)</f>
        <v>0</v>
      </c>
      <c r="P284" s="244">
        <v>0</v>
      </c>
      <c r="Q284" s="244">
        <f>ROUND(E284*P284,2)</f>
        <v>0</v>
      </c>
      <c r="R284" s="246"/>
      <c r="S284" s="246" t="s">
        <v>277</v>
      </c>
      <c r="T284" s="247" t="s">
        <v>278</v>
      </c>
      <c r="U284" s="223">
        <v>0</v>
      </c>
      <c r="V284" s="223">
        <f>ROUND(E284*U284,2)</f>
        <v>0</v>
      </c>
      <c r="W284" s="223"/>
      <c r="X284" s="223" t="s">
        <v>609</v>
      </c>
      <c r="Y284" s="223" t="s">
        <v>280</v>
      </c>
      <c r="Z284" s="212"/>
      <c r="AA284" s="212"/>
      <c r="AB284" s="212"/>
      <c r="AC284" s="212"/>
      <c r="AD284" s="212"/>
      <c r="AE284" s="212"/>
      <c r="AF284" s="212"/>
      <c r="AG284" s="212" t="s">
        <v>737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2.5" outlineLevel="2" x14ac:dyDescent="0.2">
      <c r="A285" s="219"/>
      <c r="B285" s="220"/>
      <c r="C285" s="253" t="s">
        <v>2679</v>
      </c>
      <c r="D285" s="248"/>
      <c r="E285" s="248"/>
      <c r="F285" s="248"/>
      <c r="G285" s="248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23"/>
      <c r="Z285" s="212"/>
      <c r="AA285" s="212"/>
      <c r="AB285" s="212"/>
      <c r="AC285" s="212"/>
      <c r="AD285" s="212"/>
      <c r="AE285" s="212"/>
      <c r="AF285" s="212"/>
      <c r="AG285" s="212" t="s">
        <v>283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50" t="str">
        <f>C285</f>
        <v>šířka 500 mm, hloubka 90 mm, splachovací ventil TECE U1. Kompletní sestava s napouštěcím ventilem TECE U1 s ovládáním přívodního toku a izolací, odpadní koleno DN 50, upevňovací a připojovací materiál.</v>
      </c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19"/>
      <c r="B286" s="220"/>
      <c r="C286" s="255" t="s">
        <v>140</v>
      </c>
      <c r="D286" s="228"/>
      <c r="E286" s="229">
        <v>1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23"/>
      <c r="Z286" s="212"/>
      <c r="AA286" s="212"/>
      <c r="AB286" s="212"/>
      <c r="AC286" s="212"/>
      <c r="AD286" s="212"/>
      <c r="AE286" s="212"/>
      <c r="AF286" s="212"/>
      <c r="AG286" s="212" t="s">
        <v>285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41">
        <v>100</v>
      </c>
      <c r="B287" s="242" t="s">
        <v>2680</v>
      </c>
      <c r="C287" s="252" t="s">
        <v>2681</v>
      </c>
      <c r="D287" s="243" t="s">
        <v>367</v>
      </c>
      <c r="E287" s="244">
        <v>1</v>
      </c>
      <c r="F287" s="245"/>
      <c r="G287" s="246">
        <f>ROUND(E287*F287,2)</f>
        <v>0</v>
      </c>
      <c r="H287" s="245"/>
      <c r="I287" s="246">
        <f>ROUND(E287*H287,2)</f>
        <v>0</v>
      </c>
      <c r="J287" s="245"/>
      <c r="K287" s="246">
        <f>ROUND(E287*J287,2)</f>
        <v>0</v>
      </c>
      <c r="L287" s="246">
        <v>21</v>
      </c>
      <c r="M287" s="246">
        <f>G287*(1+L287/100)</f>
        <v>0</v>
      </c>
      <c r="N287" s="244">
        <v>1.8500000000000001E-3</v>
      </c>
      <c r="O287" s="244">
        <f>ROUND(E287*N287,2)</f>
        <v>0</v>
      </c>
      <c r="P287" s="244">
        <v>0</v>
      </c>
      <c r="Q287" s="244">
        <f>ROUND(E287*P287,2)</f>
        <v>0</v>
      </c>
      <c r="R287" s="246"/>
      <c r="S287" s="246" t="s">
        <v>277</v>
      </c>
      <c r="T287" s="247" t="s">
        <v>278</v>
      </c>
      <c r="U287" s="223">
        <v>0</v>
      </c>
      <c r="V287" s="223">
        <f>ROUND(E287*U287,2)</f>
        <v>0</v>
      </c>
      <c r="W287" s="223"/>
      <c r="X287" s="223" t="s">
        <v>609</v>
      </c>
      <c r="Y287" s="223" t="s">
        <v>280</v>
      </c>
      <c r="Z287" s="212"/>
      <c r="AA287" s="212"/>
      <c r="AB287" s="212"/>
      <c r="AC287" s="212"/>
      <c r="AD287" s="212"/>
      <c r="AE287" s="212"/>
      <c r="AF287" s="212"/>
      <c r="AG287" s="212" t="s">
        <v>737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ht="22.5" outlineLevel="2" x14ac:dyDescent="0.2">
      <c r="A288" s="219"/>
      <c r="B288" s="220"/>
      <c r="C288" s="253" t="s">
        <v>2682</v>
      </c>
      <c r="D288" s="248"/>
      <c r="E288" s="248"/>
      <c r="F288" s="248"/>
      <c r="G288" s="248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283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50" t="str">
        <f>C288</f>
        <v>šířka 525 mm, hloubka 155 mm. Kompletní sestava s napouštěcím ventilem a splachovacím ventilem, odpadní koleno DN 110, upevňovací a připojovací materiál.</v>
      </c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">
      <c r="A289" s="219"/>
      <c r="B289" s="220"/>
      <c r="C289" s="255" t="s">
        <v>140</v>
      </c>
      <c r="D289" s="228"/>
      <c r="E289" s="229">
        <v>1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285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41">
        <v>101</v>
      </c>
      <c r="B290" s="242" t="s">
        <v>2683</v>
      </c>
      <c r="C290" s="252" t="s">
        <v>2684</v>
      </c>
      <c r="D290" s="243" t="s">
        <v>367</v>
      </c>
      <c r="E290" s="244">
        <v>8</v>
      </c>
      <c r="F290" s="245"/>
      <c r="G290" s="246">
        <f>ROUND(E290*F290,2)</f>
        <v>0</v>
      </c>
      <c r="H290" s="245"/>
      <c r="I290" s="246">
        <f>ROUND(E290*H290,2)</f>
        <v>0</v>
      </c>
      <c r="J290" s="245"/>
      <c r="K290" s="246">
        <f>ROUND(E290*J290,2)</f>
        <v>0</v>
      </c>
      <c r="L290" s="246">
        <v>21</v>
      </c>
      <c r="M290" s="246">
        <f>G290*(1+L290/100)</f>
        <v>0</v>
      </c>
      <c r="N290" s="244">
        <v>1E-3</v>
      </c>
      <c r="O290" s="244">
        <f>ROUND(E290*N290,2)</f>
        <v>0.01</v>
      </c>
      <c r="P290" s="244">
        <v>0</v>
      </c>
      <c r="Q290" s="244">
        <f>ROUND(E290*P290,2)</f>
        <v>0</v>
      </c>
      <c r="R290" s="246"/>
      <c r="S290" s="246" t="s">
        <v>277</v>
      </c>
      <c r="T290" s="247" t="s">
        <v>278</v>
      </c>
      <c r="U290" s="223">
        <v>0</v>
      </c>
      <c r="V290" s="223">
        <f>ROUND(E290*U290,2)</f>
        <v>0</v>
      </c>
      <c r="W290" s="223"/>
      <c r="X290" s="223" t="s">
        <v>609</v>
      </c>
      <c r="Y290" s="223" t="s">
        <v>280</v>
      </c>
      <c r="Z290" s="212"/>
      <c r="AA290" s="212"/>
      <c r="AB290" s="212"/>
      <c r="AC290" s="212"/>
      <c r="AD290" s="212"/>
      <c r="AE290" s="212"/>
      <c r="AF290" s="212"/>
      <c r="AG290" s="212" t="s">
        <v>610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2" x14ac:dyDescent="0.2">
      <c r="A291" s="219"/>
      <c r="B291" s="220"/>
      <c r="C291" s="255" t="s">
        <v>161</v>
      </c>
      <c r="D291" s="228"/>
      <c r="E291" s="229">
        <v>8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23"/>
      <c r="Z291" s="212"/>
      <c r="AA291" s="212"/>
      <c r="AB291" s="212"/>
      <c r="AC291" s="212"/>
      <c r="AD291" s="212"/>
      <c r="AE291" s="212"/>
      <c r="AF291" s="212"/>
      <c r="AG291" s="212" t="s">
        <v>285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41">
        <v>102</v>
      </c>
      <c r="B292" s="242" t="s">
        <v>2685</v>
      </c>
      <c r="C292" s="252" t="s">
        <v>2686</v>
      </c>
      <c r="D292" s="243" t="s">
        <v>367</v>
      </c>
      <c r="E292" s="244">
        <v>2</v>
      </c>
      <c r="F292" s="245"/>
      <c r="G292" s="246">
        <f>ROUND(E292*F292,2)</f>
        <v>0</v>
      </c>
      <c r="H292" s="245"/>
      <c r="I292" s="246">
        <f>ROUND(E292*H292,2)</f>
        <v>0</v>
      </c>
      <c r="J292" s="245"/>
      <c r="K292" s="246">
        <f>ROUND(E292*J292,2)</f>
        <v>0</v>
      </c>
      <c r="L292" s="246">
        <v>21</v>
      </c>
      <c r="M292" s="246">
        <f>G292*(1+L292/100)</f>
        <v>0</v>
      </c>
      <c r="N292" s="244">
        <v>6.9999999999999999E-4</v>
      </c>
      <c r="O292" s="244">
        <f>ROUND(E292*N292,2)</f>
        <v>0</v>
      </c>
      <c r="P292" s="244">
        <v>0</v>
      </c>
      <c r="Q292" s="244">
        <f>ROUND(E292*P292,2)</f>
        <v>0</v>
      </c>
      <c r="R292" s="246" t="s">
        <v>608</v>
      </c>
      <c r="S292" s="246" t="s">
        <v>333</v>
      </c>
      <c r="T292" s="247" t="s">
        <v>278</v>
      </c>
      <c r="U292" s="223">
        <v>0</v>
      </c>
      <c r="V292" s="223">
        <f>ROUND(E292*U292,2)</f>
        <v>0</v>
      </c>
      <c r="W292" s="223"/>
      <c r="X292" s="223" t="s">
        <v>609</v>
      </c>
      <c r="Y292" s="223" t="s">
        <v>280</v>
      </c>
      <c r="Z292" s="212"/>
      <c r="AA292" s="212"/>
      <c r="AB292" s="212"/>
      <c r="AC292" s="212"/>
      <c r="AD292" s="212"/>
      <c r="AE292" s="212"/>
      <c r="AF292" s="212"/>
      <c r="AG292" s="212" t="s">
        <v>610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2" x14ac:dyDescent="0.2">
      <c r="A293" s="219"/>
      <c r="B293" s="220"/>
      <c r="C293" s="253" t="s">
        <v>846</v>
      </c>
      <c r="D293" s="248"/>
      <c r="E293" s="248"/>
      <c r="F293" s="248"/>
      <c r="G293" s="248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283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2" x14ac:dyDescent="0.2">
      <c r="A294" s="219"/>
      <c r="B294" s="220"/>
      <c r="C294" s="255" t="s">
        <v>142</v>
      </c>
      <c r="D294" s="228"/>
      <c r="E294" s="229">
        <v>2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23"/>
      <c r="Z294" s="212"/>
      <c r="AA294" s="212"/>
      <c r="AB294" s="212"/>
      <c r="AC294" s="212"/>
      <c r="AD294" s="212"/>
      <c r="AE294" s="212"/>
      <c r="AF294" s="212"/>
      <c r="AG294" s="212" t="s">
        <v>285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41">
        <v>103</v>
      </c>
      <c r="B295" s="242" t="s">
        <v>2687</v>
      </c>
      <c r="C295" s="252" t="s">
        <v>2688</v>
      </c>
      <c r="D295" s="243" t="s">
        <v>367</v>
      </c>
      <c r="E295" s="244">
        <v>5</v>
      </c>
      <c r="F295" s="245"/>
      <c r="G295" s="246">
        <f>ROUND(E295*F295,2)</f>
        <v>0</v>
      </c>
      <c r="H295" s="245"/>
      <c r="I295" s="246">
        <f>ROUND(E295*H295,2)</f>
        <v>0</v>
      </c>
      <c r="J295" s="245"/>
      <c r="K295" s="246">
        <f>ROUND(E295*J295,2)</f>
        <v>0</v>
      </c>
      <c r="L295" s="246">
        <v>21</v>
      </c>
      <c r="M295" s="246">
        <f>G295*(1+L295/100)</f>
        <v>0</v>
      </c>
      <c r="N295" s="244">
        <v>8.4999999999999995E-4</v>
      </c>
      <c r="O295" s="244">
        <f>ROUND(E295*N295,2)</f>
        <v>0</v>
      </c>
      <c r="P295" s="244">
        <v>0</v>
      </c>
      <c r="Q295" s="244">
        <f>ROUND(E295*P295,2)</f>
        <v>0</v>
      </c>
      <c r="R295" s="246" t="s">
        <v>608</v>
      </c>
      <c r="S295" s="246" t="s">
        <v>333</v>
      </c>
      <c r="T295" s="247" t="s">
        <v>278</v>
      </c>
      <c r="U295" s="223">
        <v>0</v>
      </c>
      <c r="V295" s="223">
        <f>ROUND(E295*U295,2)</f>
        <v>0</v>
      </c>
      <c r="W295" s="223"/>
      <c r="X295" s="223" t="s">
        <v>609</v>
      </c>
      <c r="Y295" s="223" t="s">
        <v>280</v>
      </c>
      <c r="Z295" s="212"/>
      <c r="AA295" s="212"/>
      <c r="AB295" s="212"/>
      <c r="AC295" s="212"/>
      <c r="AD295" s="212"/>
      <c r="AE295" s="212"/>
      <c r="AF295" s="212"/>
      <c r="AG295" s="212" t="s">
        <v>610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2" x14ac:dyDescent="0.2">
      <c r="A296" s="219"/>
      <c r="B296" s="220"/>
      <c r="C296" s="253" t="s">
        <v>2689</v>
      </c>
      <c r="D296" s="248"/>
      <c r="E296" s="248"/>
      <c r="F296" s="248"/>
      <c r="G296" s="248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23"/>
      <c r="Z296" s="212"/>
      <c r="AA296" s="212"/>
      <c r="AB296" s="212"/>
      <c r="AC296" s="212"/>
      <c r="AD296" s="212"/>
      <c r="AE296" s="212"/>
      <c r="AF296" s="212"/>
      <c r="AG296" s="212" t="s">
        <v>283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2" x14ac:dyDescent="0.2">
      <c r="A297" s="219"/>
      <c r="B297" s="220"/>
      <c r="C297" s="255" t="s">
        <v>148</v>
      </c>
      <c r="D297" s="228"/>
      <c r="E297" s="229">
        <v>5</v>
      </c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23"/>
      <c r="Z297" s="212"/>
      <c r="AA297" s="212"/>
      <c r="AB297" s="212"/>
      <c r="AC297" s="212"/>
      <c r="AD297" s="212"/>
      <c r="AE297" s="212"/>
      <c r="AF297" s="212"/>
      <c r="AG297" s="212" t="s">
        <v>285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41">
        <v>104</v>
      </c>
      <c r="B298" s="242" t="s">
        <v>2690</v>
      </c>
      <c r="C298" s="252" t="s">
        <v>2691</v>
      </c>
      <c r="D298" s="243" t="s">
        <v>367</v>
      </c>
      <c r="E298" s="244">
        <v>2</v>
      </c>
      <c r="F298" s="245"/>
      <c r="G298" s="246">
        <f>ROUND(E298*F298,2)</f>
        <v>0</v>
      </c>
      <c r="H298" s="245"/>
      <c r="I298" s="246">
        <f>ROUND(E298*H298,2)</f>
        <v>0</v>
      </c>
      <c r="J298" s="245"/>
      <c r="K298" s="246">
        <f>ROUND(E298*J298,2)</f>
        <v>0</v>
      </c>
      <c r="L298" s="246">
        <v>21</v>
      </c>
      <c r="M298" s="246">
        <f>G298*(1+L298/100)</f>
        <v>0</v>
      </c>
      <c r="N298" s="244">
        <v>1.4E-3</v>
      </c>
      <c r="O298" s="244">
        <f>ROUND(E298*N298,2)</f>
        <v>0</v>
      </c>
      <c r="P298" s="244">
        <v>0</v>
      </c>
      <c r="Q298" s="244">
        <f>ROUND(E298*P298,2)</f>
        <v>0</v>
      </c>
      <c r="R298" s="246" t="s">
        <v>608</v>
      </c>
      <c r="S298" s="246" t="s">
        <v>333</v>
      </c>
      <c r="T298" s="247" t="s">
        <v>278</v>
      </c>
      <c r="U298" s="223">
        <v>0</v>
      </c>
      <c r="V298" s="223">
        <f>ROUND(E298*U298,2)</f>
        <v>0</v>
      </c>
      <c r="W298" s="223"/>
      <c r="X298" s="223" t="s">
        <v>609</v>
      </c>
      <c r="Y298" s="223" t="s">
        <v>280</v>
      </c>
      <c r="Z298" s="212"/>
      <c r="AA298" s="212"/>
      <c r="AB298" s="212"/>
      <c r="AC298" s="212"/>
      <c r="AD298" s="212"/>
      <c r="AE298" s="212"/>
      <c r="AF298" s="212"/>
      <c r="AG298" s="212" t="s">
        <v>610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2" x14ac:dyDescent="0.2">
      <c r="A299" s="219"/>
      <c r="B299" s="220"/>
      <c r="C299" s="255" t="s">
        <v>142</v>
      </c>
      <c r="D299" s="228"/>
      <c r="E299" s="229">
        <v>2</v>
      </c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23"/>
      <c r="Z299" s="212"/>
      <c r="AA299" s="212"/>
      <c r="AB299" s="212"/>
      <c r="AC299" s="212"/>
      <c r="AD299" s="212"/>
      <c r="AE299" s="212"/>
      <c r="AF299" s="212"/>
      <c r="AG299" s="212" t="s">
        <v>285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41">
        <v>105</v>
      </c>
      <c r="B300" s="242" t="s">
        <v>2692</v>
      </c>
      <c r="C300" s="252" t="s">
        <v>2693</v>
      </c>
      <c r="D300" s="243" t="s">
        <v>367</v>
      </c>
      <c r="E300" s="244">
        <v>2</v>
      </c>
      <c r="F300" s="245"/>
      <c r="G300" s="246">
        <f>ROUND(E300*F300,2)</f>
        <v>0</v>
      </c>
      <c r="H300" s="245"/>
      <c r="I300" s="246">
        <f>ROUND(E300*H300,2)</f>
        <v>0</v>
      </c>
      <c r="J300" s="245"/>
      <c r="K300" s="246">
        <f>ROUND(E300*J300,2)</f>
        <v>0</v>
      </c>
      <c r="L300" s="246">
        <v>21</v>
      </c>
      <c r="M300" s="246">
        <f>G300*(1+L300/100)</f>
        <v>0</v>
      </c>
      <c r="N300" s="244">
        <v>1.64E-3</v>
      </c>
      <c r="O300" s="244">
        <f>ROUND(E300*N300,2)</f>
        <v>0</v>
      </c>
      <c r="P300" s="244">
        <v>0</v>
      </c>
      <c r="Q300" s="244">
        <f>ROUND(E300*P300,2)</f>
        <v>0</v>
      </c>
      <c r="R300" s="246" t="s">
        <v>608</v>
      </c>
      <c r="S300" s="246" t="s">
        <v>333</v>
      </c>
      <c r="T300" s="247" t="s">
        <v>278</v>
      </c>
      <c r="U300" s="223">
        <v>0</v>
      </c>
      <c r="V300" s="223">
        <f>ROUND(E300*U300,2)</f>
        <v>0</v>
      </c>
      <c r="W300" s="223"/>
      <c r="X300" s="223" t="s">
        <v>609</v>
      </c>
      <c r="Y300" s="223" t="s">
        <v>280</v>
      </c>
      <c r="Z300" s="212"/>
      <c r="AA300" s="212"/>
      <c r="AB300" s="212"/>
      <c r="AC300" s="212"/>
      <c r="AD300" s="212"/>
      <c r="AE300" s="212"/>
      <c r="AF300" s="212"/>
      <c r="AG300" s="212" t="s">
        <v>610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2" x14ac:dyDescent="0.2">
      <c r="A301" s="219"/>
      <c r="B301" s="220"/>
      <c r="C301" s="253" t="s">
        <v>2689</v>
      </c>
      <c r="D301" s="248"/>
      <c r="E301" s="248"/>
      <c r="F301" s="248"/>
      <c r="G301" s="248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23"/>
      <c r="Z301" s="212"/>
      <c r="AA301" s="212"/>
      <c r="AB301" s="212"/>
      <c r="AC301" s="212"/>
      <c r="AD301" s="212"/>
      <c r="AE301" s="212"/>
      <c r="AF301" s="212"/>
      <c r="AG301" s="212" t="s">
        <v>283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2" x14ac:dyDescent="0.2">
      <c r="A302" s="219"/>
      <c r="B302" s="220"/>
      <c r="C302" s="255" t="s">
        <v>142</v>
      </c>
      <c r="D302" s="228"/>
      <c r="E302" s="229">
        <v>2</v>
      </c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23"/>
      <c r="Z302" s="212"/>
      <c r="AA302" s="212"/>
      <c r="AB302" s="212"/>
      <c r="AC302" s="212"/>
      <c r="AD302" s="212"/>
      <c r="AE302" s="212"/>
      <c r="AF302" s="212"/>
      <c r="AG302" s="212" t="s">
        <v>285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41">
        <v>106</v>
      </c>
      <c r="B303" s="242" t="s">
        <v>2694</v>
      </c>
      <c r="C303" s="252" t="s">
        <v>2695</v>
      </c>
      <c r="D303" s="243" t="s">
        <v>367</v>
      </c>
      <c r="E303" s="244">
        <v>2</v>
      </c>
      <c r="F303" s="245"/>
      <c r="G303" s="246">
        <f>ROUND(E303*F303,2)</f>
        <v>0</v>
      </c>
      <c r="H303" s="245"/>
      <c r="I303" s="246">
        <f>ROUND(E303*H303,2)</f>
        <v>0</v>
      </c>
      <c r="J303" s="245"/>
      <c r="K303" s="246">
        <f>ROUND(E303*J303,2)</f>
        <v>0</v>
      </c>
      <c r="L303" s="246">
        <v>21</v>
      </c>
      <c r="M303" s="246">
        <f>G303*(1+L303/100)</f>
        <v>0</v>
      </c>
      <c r="N303" s="244">
        <v>2.3999999999999998E-3</v>
      </c>
      <c r="O303" s="244">
        <f>ROUND(E303*N303,2)</f>
        <v>0</v>
      </c>
      <c r="P303" s="244">
        <v>0</v>
      </c>
      <c r="Q303" s="244">
        <f>ROUND(E303*P303,2)</f>
        <v>0</v>
      </c>
      <c r="R303" s="246"/>
      <c r="S303" s="246" t="s">
        <v>277</v>
      </c>
      <c r="T303" s="247" t="s">
        <v>278</v>
      </c>
      <c r="U303" s="223">
        <v>0</v>
      </c>
      <c r="V303" s="223">
        <f>ROUND(E303*U303,2)</f>
        <v>0</v>
      </c>
      <c r="W303" s="223"/>
      <c r="X303" s="223" t="s">
        <v>609</v>
      </c>
      <c r="Y303" s="223" t="s">
        <v>280</v>
      </c>
      <c r="Z303" s="212"/>
      <c r="AA303" s="212"/>
      <c r="AB303" s="212"/>
      <c r="AC303" s="212"/>
      <c r="AD303" s="212"/>
      <c r="AE303" s="212"/>
      <c r="AF303" s="212"/>
      <c r="AG303" s="212" t="s">
        <v>737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2" x14ac:dyDescent="0.2">
      <c r="A304" s="219"/>
      <c r="B304" s="220"/>
      <c r="C304" s="253" t="s">
        <v>2696</v>
      </c>
      <c r="D304" s="248"/>
      <c r="E304" s="248"/>
      <c r="F304" s="248"/>
      <c r="G304" s="248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283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2" x14ac:dyDescent="0.2">
      <c r="A305" s="219"/>
      <c r="B305" s="220"/>
      <c r="C305" s="255" t="s">
        <v>142</v>
      </c>
      <c r="D305" s="228"/>
      <c r="E305" s="229">
        <v>2</v>
      </c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23"/>
      <c r="Z305" s="212"/>
      <c r="AA305" s="212"/>
      <c r="AB305" s="212"/>
      <c r="AC305" s="212"/>
      <c r="AD305" s="212"/>
      <c r="AE305" s="212"/>
      <c r="AF305" s="212"/>
      <c r="AG305" s="212" t="s">
        <v>285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41">
        <v>107</v>
      </c>
      <c r="B306" s="242" t="s">
        <v>2697</v>
      </c>
      <c r="C306" s="252" t="s">
        <v>2698</v>
      </c>
      <c r="D306" s="243" t="s">
        <v>367</v>
      </c>
      <c r="E306" s="244">
        <v>6</v>
      </c>
      <c r="F306" s="245"/>
      <c r="G306" s="246">
        <f>ROUND(E306*F306,2)</f>
        <v>0</v>
      </c>
      <c r="H306" s="245"/>
      <c r="I306" s="246">
        <f>ROUND(E306*H306,2)</f>
        <v>0</v>
      </c>
      <c r="J306" s="245"/>
      <c r="K306" s="246">
        <f>ROUND(E306*J306,2)</f>
        <v>0</v>
      </c>
      <c r="L306" s="246">
        <v>21</v>
      </c>
      <c r="M306" s="246">
        <f>G306*(1+L306/100)</f>
        <v>0</v>
      </c>
      <c r="N306" s="244">
        <v>2.5000000000000001E-3</v>
      </c>
      <c r="O306" s="244">
        <f>ROUND(E306*N306,2)</f>
        <v>0.02</v>
      </c>
      <c r="P306" s="244">
        <v>0</v>
      </c>
      <c r="Q306" s="244">
        <f>ROUND(E306*P306,2)</f>
        <v>0</v>
      </c>
      <c r="R306" s="246" t="s">
        <v>608</v>
      </c>
      <c r="S306" s="246" t="s">
        <v>333</v>
      </c>
      <c r="T306" s="247" t="s">
        <v>278</v>
      </c>
      <c r="U306" s="223">
        <v>0</v>
      </c>
      <c r="V306" s="223">
        <f>ROUND(E306*U306,2)</f>
        <v>0</v>
      </c>
      <c r="W306" s="223"/>
      <c r="X306" s="223" t="s">
        <v>609</v>
      </c>
      <c r="Y306" s="223" t="s">
        <v>280</v>
      </c>
      <c r="Z306" s="212"/>
      <c r="AA306" s="212"/>
      <c r="AB306" s="212"/>
      <c r="AC306" s="212"/>
      <c r="AD306" s="212"/>
      <c r="AE306" s="212"/>
      <c r="AF306" s="212"/>
      <c r="AG306" s="212" t="s">
        <v>610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2" x14ac:dyDescent="0.2">
      <c r="A307" s="219"/>
      <c r="B307" s="220"/>
      <c r="C307" s="253" t="s">
        <v>846</v>
      </c>
      <c r="D307" s="248"/>
      <c r="E307" s="248"/>
      <c r="F307" s="248"/>
      <c r="G307" s="248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283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2" x14ac:dyDescent="0.2">
      <c r="A308" s="219"/>
      <c r="B308" s="220"/>
      <c r="C308" s="255" t="s">
        <v>150</v>
      </c>
      <c r="D308" s="228"/>
      <c r="E308" s="229">
        <v>6</v>
      </c>
      <c r="F308" s="223"/>
      <c r="G308" s="223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23"/>
      <c r="Z308" s="212"/>
      <c r="AA308" s="212"/>
      <c r="AB308" s="212"/>
      <c r="AC308" s="212"/>
      <c r="AD308" s="212"/>
      <c r="AE308" s="212"/>
      <c r="AF308" s="212"/>
      <c r="AG308" s="212" t="s">
        <v>285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41">
        <v>108</v>
      </c>
      <c r="B309" s="242" t="s">
        <v>2699</v>
      </c>
      <c r="C309" s="252" t="s">
        <v>2700</v>
      </c>
      <c r="D309" s="243" t="s">
        <v>367</v>
      </c>
      <c r="E309" s="244">
        <v>2</v>
      </c>
      <c r="F309" s="245"/>
      <c r="G309" s="246">
        <f>ROUND(E309*F309,2)</f>
        <v>0</v>
      </c>
      <c r="H309" s="245"/>
      <c r="I309" s="246">
        <f>ROUND(E309*H309,2)</f>
        <v>0</v>
      </c>
      <c r="J309" s="245"/>
      <c r="K309" s="246">
        <f>ROUND(E309*J309,2)</f>
        <v>0</v>
      </c>
      <c r="L309" s="246">
        <v>21</v>
      </c>
      <c r="M309" s="246">
        <f>G309*(1+L309/100)</f>
        <v>0</v>
      </c>
      <c r="N309" s="244">
        <v>0.01</v>
      </c>
      <c r="O309" s="244">
        <f>ROUND(E309*N309,2)</f>
        <v>0.02</v>
      </c>
      <c r="P309" s="244">
        <v>0</v>
      </c>
      <c r="Q309" s="244">
        <f>ROUND(E309*P309,2)</f>
        <v>0</v>
      </c>
      <c r="R309" s="246"/>
      <c r="S309" s="246" t="s">
        <v>277</v>
      </c>
      <c r="T309" s="247" t="s">
        <v>278</v>
      </c>
      <c r="U309" s="223">
        <v>0</v>
      </c>
      <c r="V309" s="223">
        <f>ROUND(E309*U309,2)</f>
        <v>0</v>
      </c>
      <c r="W309" s="223"/>
      <c r="X309" s="223" t="s">
        <v>609</v>
      </c>
      <c r="Y309" s="223" t="s">
        <v>280</v>
      </c>
      <c r="Z309" s="212"/>
      <c r="AA309" s="212"/>
      <c r="AB309" s="212"/>
      <c r="AC309" s="212"/>
      <c r="AD309" s="212"/>
      <c r="AE309" s="212"/>
      <c r="AF309" s="212"/>
      <c r="AG309" s="212" t="s">
        <v>610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2" x14ac:dyDescent="0.2">
      <c r="A310" s="219"/>
      <c r="B310" s="220"/>
      <c r="C310" s="255" t="s">
        <v>142</v>
      </c>
      <c r="D310" s="228"/>
      <c r="E310" s="229">
        <v>2</v>
      </c>
      <c r="F310" s="223"/>
      <c r="G310" s="223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23"/>
      <c r="Z310" s="212"/>
      <c r="AA310" s="212"/>
      <c r="AB310" s="212"/>
      <c r="AC310" s="212"/>
      <c r="AD310" s="212"/>
      <c r="AE310" s="212"/>
      <c r="AF310" s="212"/>
      <c r="AG310" s="212" t="s">
        <v>285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41">
        <v>109</v>
      </c>
      <c r="B311" s="242" t="s">
        <v>2701</v>
      </c>
      <c r="C311" s="252" t="s">
        <v>2702</v>
      </c>
      <c r="D311" s="243" t="s">
        <v>367</v>
      </c>
      <c r="E311" s="244">
        <v>5</v>
      </c>
      <c r="F311" s="245"/>
      <c r="G311" s="246">
        <f>ROUND(E311*F311,2)</f>
        <v>0</v>
      </c>
      <c r="H311" s="245"/>
      <c r="I311" s="246">
        <f>ROUND(E311*H311,2)</f>
        <v>0</v>
      </c>
      <c r="J311" s="245"/>
      <c r="K311" s="246">
        <f>ROUND(E311*J311,2)</f>
        <v>0</v>
      </c>
      <c r="L311" s="246">
        <v>21</v>
      </c>
      <c r="M311" s="246">
        <f>G311*(1+L311/100)</f>
        <v>0</v>
      </c>
      <c r="N311" s="244">
        <v>1.2500000000000001E-2</v>
      </c>
      <c r="O311" s="244">
        <f>ROUND(E311*N311,2)</f>
        <v>0.06</v>
      </c>
      <c r="P311" s="244">
        <v>0</v>
      </c>
      <c r="Q311" s="244">
        <f>ROUND(E311*P311,2)</f>
        <v>0</v>
      </c>
      <c r="R311" s="246"/>
      <c r="S311" s="246" t="s">
        <v>277</v>
      </c>
      <c r="T311" s="247" t="s">
        <v>278</v>
      </c>
      <c r="U311" s="223">
        <v>0</v>
      </c>
      <c r="V311" s="223">
        <f>ROUND(E311*U311,2)</f>
        <v>0</v>
      </c>
      <c r="W311" s="223"/>
      <c r="X311" s="223" t="s">
        <v>609</v>
      </c>
      <c r="Y311" s="223" t="s">
        <v>280</v>
      </c>
      <c r="Z311" s="212"/>
      <c r="AA311" s="212"/>
      <c r="AB311" s="212"/>
      <c r="AC311" s="212"/>
      <c r="AD311" s="212"/>
      <c r="AE311" s="212"/>
      <c r="AF311" s="212"/>
      <c r="AG311" s="212" t="s">
        <v>610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2" x14ac:dyDescent="0.2">
      <c r="A312" s="219"/>
      <c r="B312" s="220"/>
      <c r="C312" s="253" t="s">
        <v>846</v>
      </c>
      <c r="D312" s="248"/>
      <c r="E312" s="248"/>
      <c r="F312" s="248"/>
      <c r="G312" s="248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23"/>
      <c r="Z312" s="212"/>
      <c r="AA312" s="212"/>
      <c r="AB312" s="212"/>
      <c r="AC312" s="212"/>
      <c r="AD312" s="212"/>
      <c r="AE312" s="212"/>
      <c r="AF312" s="212"/>
      <c r="AG312" s="212" t="s">
        <v>283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2" x14ac:dyDescent="0.2">
      <c r="A313" s="219"/>
      <c r="B313" s="220"/>
      <c r="C313" s="255" t="s">
        <v>148</v>
      </c>
      <c r="D313" s="228"/>
      <c r="E313" s="229">
        <v>5</v>
      </c>
      <c r="F313" s="223"/>
      <c r="G313" s="22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23"/>
      <c r="Z313" s="212"/>
      <c r="AA313" s="212"/>
      <c r="AB313" s="212"/>
      <c r="AC313" s="212"/>
      <c r="AD313" s="212"/>
      <c r="AE313" s="212"/>
      <c r="AF313" s="212"/>
      <c r="AG313" s="212" t="s">
        <v>285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41">
        <v>110</v>
      </c>
      <c r="B314" s="242" t="s">
        <v>2703</v>
      </c>
      <c r="C314" s="252" t="s">
        <v>2704</v>
      </c>
      <c r="D314" s="243" t="s">
        <v>367</v>
      </c>
      <c r="E314" s="244">
        <v>6</v>
      </c>
      <c r="F314" s="245"/>
      <c r="G314" s="246">
        <f>ROUND(E314*F314,2)</f>
        <v>0</v>
      </c>
      <c r="H314" s="245"/>
      <c r="I314" s="246">
        <f>ROUND(E314*H314,2)</f>
        <v>0</v>
      </c>
      <c r="J314" s="245"/>
      <c r="K314" s="246">
        <f>ROUND(E314*J314,2)</f>
        <v>0</v>
      </c>
      <c r="L314" s="246">
        <v>21</v>
      </c>
      <c r="M314" s="246">
        <f>G314*(1+L314/100)</f>
        <v>0</v>
      </c>
      <c r="N314" s="244">
        <v>1.35E-2</v>
      </c>
      <c r="O314" s="244">
        <f>ROUND(E314*N314,2)</f>
        <v>0.08</v>
      </c>
      <c r="P314" s="244">
        <v>0</v>
      </c>
      <c r="Q314" s="244">
        <f>ROUND(E314*P314,2)</f>
        <v>0</v>
      </c>
      <c r="R314" s="246"/>
      <c r="S314" s="246" t="s">
        <v>277</v>
      </c>
      <c r="T314" s="247" t="s">
        <v>278</v>
      </c>
      <c r="U314" s="223">
        <v>0</v>
      </c>
      <c r="V314" s="223">
        <f>ROUND(E314*U314,2)</f>
        <v>0</v>
      </c>
      <c r="W314" s="223"/>
      <c r="X314" s="223" t="s">
        <v>609</v>
      </c>
      <c r="Y314" s="223" t="s">
        <v>280</v>
      </c>
      <c r="Z314" s="212"/>
      <c r="AA314" s="212"/>
      <c r="AB314" s="212"/>
      <c r="AC314" s="212"/>
      <c r="AD314" s="212"/>
      <c r="AE314" s="212"/>
      <c r="AF314" s="212"/>
      <c r="AG314" s="212" t="s">
        <v>610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2" x14ac:dyDescent="0.2">
      <c r="A315" s="219"/>
      <c r="B315" s="220"/>
      <c r="C315" s="253" t="s">
        <v>846</v>
      </c>
      <c r="D315" s="248"/>
      <c r="E315" s="248"/>
      <c r="F315" s="248"/>
      <c r="G315" s="248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283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2" x14ac:dyDescent="0.2">
      <c r="A316" s="219"/>
      <c r="B316" s="220"/>
      <c r="C316" s="255" t="s">
        <v>150</v>
      </c>
      <c r="D316" s="228"/>
      <c r="E316" s="229">
        <v>6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23"/>
      <c r="Z316" s="212"/>
      <c r="AA316" s="212"/>
      <c r="AB316" s="212"/>
      <c r="AC316" s="212"/>
      <c r="AD316" s="212"/>
      <c r="AE316" s="212"/>
      <c r="AF316" s="212"/>
      <c r="AG316" s="212" t="s">
        <v>285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41">
        <v>111</v>
      </c>
      <c r="B317" s="242" t="s">
        <v>2705</v>
      </c>
      <c r="C317" s="252" t="s">
        <v>2706</v>
      </c>
      <c r="D317" s="243" t="s">
        <v>367</v>
      </c>
      <c r="E317" s="244">
        <v>1</v>
      </c>
      <c r="F317" s="245"/>
      <c r="G317" s="246">
        <f>ROUND(E317*F317,2)</f>
        <v>0</v>
      </c>
      <c r="H317" s="245"/>
      <c r="I317" s="246">
        <f>ROUND(E317*H317,2)</f>
        <v>0</v>
      </c>
      <c r="J317" s="245"/>
      <c r="K317" s="246">
        <f>ROUND(E317*J317,2)</f>
        <v>0</v>
      </c>
      <c r="L317" s="246">
        <v>21</v>
      </c>
      <c r="M317" s="246">
        <f>G317*(1+L317/100)</f>
        <v>0</v>
      </c>
      <c r="N317" s="244">
        <v>1.6E-2</v>
      </c>
      <c r="O317" s="244">
        <f>ROUND(E317*N317,2)</f>
        <v>0.02</v>
      </c>
      <c r="P317" s="244">
        <v>0</v>
      </c>
      <c r="Q317" s="244">
        <f>ROUND(E317*P317,2)</f>
        <v>0</v>
      </c>
      <c r="R317" s="246"/>
      <c r="S317" s="246" t="s">
        <v>277</v>
      </c>
      <c r="T317" s="247" t="s">
        <v>278</v>
      </c>
      <c r="U317" s="223">
        <v>0</v>
      </c>
      <c r="V317" s="223">
        <f>ROUND(E317*U317,2)</f>
        <v>0</v>
      </c>
      <c r="W317" s="223"/>
      <c r="X317" s="223" t="s">
        <v>609</v>
      </c>
      <c r="Y317" s="223" t="s">
        <v>280</v>
      </c>
      <c r="Z317" s="212"/>
      <c r="AA317" s="212"/>
      <c r="AB317" s="212"/>
      <c r="AC317" s="212"/>
      <c r="AD317" s="212"/>
      <c r="AE317" s="212"/>
      <c r="AF317" s="212"/>
      <c r="AG317" s="212" t="s">
        <v>610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2" x14ac:dyDescent="0.2">
      <c r="A318" s="219"/>
      <c r="B318" s="220"/>
      <c r="C318" s="253" t="s">
        <v>846</v>
      </c>
      <c r="D318" s="248"/>
      <c r="E318" s="248"/>
      <c r="F318" s="248"/>
      <c r="G318" s="248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23"/>
      <c r="Z318" s="212"/>
      <c r="AA318" s="212"/>
      <c r="AB318" s="212"/>
      <c r="AC318" s="212"/>
      <c r="AD318" s="212"/>
      <c r="AE318" s="212"/>
      <c r="AF318" s="212"/>
      <c r="AG318" s="212" t="s">
        <v>283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">
      <c r="A319" s="219"/>
      <c r="B319" s="220"/>
      <c r="C319" s="255" t="s">
        <v>140</v>
      </c>
      <c r="D319" s="228"/>
      <c r="E319" s="229">
        <v>1</v>
      </c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23"/>
      <c r="Z319" s="212"/>
      <c r="AA319" s="212"/>
      <c r="AB319" s="212"/>
      <c r="AC319" s="212"/>
      <c r="AD319" s="212"/>
      <c r="AE319" s="212"/>
      <c r="AF319" s="212"/>
      <c r="AG319" s="212" t="s">
        <v>285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41">
        <v>112</v>
      </c>
      <c r="B320" s="242" t="s">
        <v>2707</v>
      </c>
      <c r="C320" s="252" t="s">
        <v>2708</v>
      </c>
      <c r="D320" s="243" t="s">
        <v>367</v>
      </c>
      <c r="E320" s="244">
        <v>1</v>
      </c>
      <c r="F320" s="245"/>
      <c r="G320" s="246">
        <f>ROUND(E320*F320,2)</f>
        <v>0</v>
      </c>
      <c r="H320" s="245"/>
      <c r="I320" s="246">
        <f>ROUND(E320*H320,2)</f>
        <v>0</v>
      </c>
      <c r="J320" s="245"/>
      <c r="K320" s="246">
        <f>ROUND(E320*J320,2)</f>
        <v>0</v>
      </c>
      <c r="L320" s="246">
        <v>21</v>
      </c>
      <c r="M320" s="246">
        <f>G320*(1+L320/100)</f>
        <v>0</v>
      </c>
      <c r="N320" s="244">
        <v>1.4999999999999999E-2</v>
      </c>
      <c r="O320" s="244">
        <f>ROUND(E320*N320,2)</f>
        <v>0.02</v>
      </c>
      <c r="P320" s="244">
        <v>0</v>
      </c>
      <c r="Q320" s="244">
        <f>ROUND(E320*P320,2)</f>
        <v>0</v>
      </c>
      <c r="R320" s="246"/>
      <c r="S320" s="246" t="s">
        <v>277</v>
      </c>
      <c r="T320" s="247" t="s">
        <v>278</v>
      </c>
      <c r="U320" s="223">
        <v>0</v>
      </c>
      <c r="V320" s="223">
        <f>ROUND(E320*U320,2)</f>
        <v>0</v>
      </c>
      <c r="W320" s="223"/>
      <c r="X320" s="223" t="s">
        <v>609</v>
      </c>
      <c r="Y320" s="223" t="s">
        <v>280</v>
      </c>
      <c r="Z320" s="212"/>
      <c r="AA320" s="212"/>
      <c r="AB320" s="212"/>
      <c r="AC320" s="212"/>
      <c r="AD320" s="212"/>
      <c r="AE320" s="212"/>
      <c r="AF320" s="212"/>
      <c r="AG320" s="212" t="s">
        <v>610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2" x14ac:dyDescent="0.2">
      <c r="A321" s="219"/>
      <c r="B321" s="220"/>
      <c r="C321" s="253" t="s">
        <v>846</v>
      </c>
      <c r="D321" s="248"/>
      <c r="E321" s="248"/>
      <c r="F321" s="248"/>
      <c r="G321" s="248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23"/>
      <c r="Z321" s="212"/>
      <c r="AA321" s="212"/>
      <c r="AB321" s="212"/>
      <c r="AC321" s="212"/>
      <c r="AD321" s="212"/>
      <c r="AE321" s="212"/>
      <c r="AF321" s="212"/>
      <c r="AG321" s="212" t="s">
        <v>283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2" x14ac:dyDescent="0.2">
      <c r="A322" s="219"/>
      <c r="B322" s="220"/>
      <c r="C322" s="255" t="s">
        <v>140</v>
      </c>
      <c r="D322" s="228"/>
      <c r="E322" s="229">
        <v>1</v>
      </c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23"/>
      <c r="Z322" s="212"/>
      <c r="AA322" s="212"/>
      <c r="AB322" s="212"/>
      <c r="AC322" s="212"/>
      <c r="AD322" s="212"/>
      <c r="AE322" s="212"/>
      <c r="AF322" s="212"/>
      <c r="AG322" s="212" t="s">
        <v>285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41">
        <v>113</v>
      </c>
      <c r="B323" s="242" t="s">
        <v>2709</v>
      </c>
      <c r="C323" s="252" t="s">
        <v>2710</v>
      </c>
      <c r="D323" s="243" t="s">
        <v>2711</v>
      </c>
      <c r="E323" s="244">
        <v>5</v>
      </c>
      <c r="F323" s="245"/>
      <c r="G323" s="246">
        <f>ROUND(E323*F323,2)</f>
        <v>0</v>
      </c>
      <c r="H323" s="245"/>
      <c r="I323" s="246">
        <f>ROUND(E323*H323,2)</f>
        <v>0</v>
      </c>
      <c r="J323" s="245"/>
      <c r="K323" s="246">
        <f>ROUND(E323*J323,2)</f>
        <v>0</v>
      </c>
      <c r="L323" s="246">
        <v>21</v>
      </c>
      <c r="M323" s="246">
        <f>G323*(1+L323/100)</f>
        <v>0</v>
      </c>
      <c r="N323" s="244">
        <v>5.0000000000000001E-4</v>
      </c>
      <c r="O323" s="244">
        <f>ROUND(E323*N323,2)</f>
        <v>0</v>
      </c>
      <c r="P323" s="244">
        <v>0</v>
      </c>
      <c r="Q323" s="244">
        <f>ROUND(E323*P323,2)</f>
        <v>0</v>
      </c>
      <c r="R323" s="246" t="s">
        <v>608</v>
      </c>
      <c r="S323" s="246" t="s">
        <v>333</v>
      </c>
      <c r="T323" s="247" t="s">
        <v>278</v>
      </c>
      <c r="U323" s="223">
        <v>0</v>
      </c>
      <c r="V323" s="223">
        <f>ROUND(E323*U323,2)</f>
        <v>0</v>
      </c>
      <c r="W323" s="223"/>
      <c r="X323" s="223" t="s">
        <v>609</v>
      </c>
      <c r="Y323" s="223" t="s">
        <v>280</v>
      </c>
      <c r="Z323" s="212"/>
      <c r="AA323" s="212"/>
      <c r="AB323" s="212"/>
      <c r="AC323" s="212"/>
      <c r="AD323" s="212"/>
      <c r="AE323" s="212"/>
      <c r="AF323" s="212"/>
      <c r="AG323" s="212" t="s">
        <v>610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2" x14ac:dyDescent="0.2">
      <c r="A324" s="219"/>
      <c r="B324" s="220"/>
      <c r="C324" s="253" t="s">
        <v>846</v>
      </c>
      <c r="D324" s="248"/>
      <c r="E324" s="248"/>
      <c r="F324" s="248"/>
      <c r="G324" s="248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283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2" x14ac:dyDescent="0.2">
      <c r="A325" s="219"/>
      <c r="B325" s="220"/>
      <c r="C325" s="255" t="s">
        <v>148</v>
      </c>
      <c r="D325" s="228"/>
      <c r="E325" s="229">
        <v>5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23"/>
      <c r="Z325" s="212"/>
      <c r="AA325" s="212"/>
      <c r="AB325" s="212"/>
      <c r="AC325" s="212"/>
      <c r="AD325" s="212"/>
      <c r="AE325" s="212"/>
      <c r="AF325" s="212"/>
      <c r="AG325" s="212" t="s">
        <v>285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41">
        <v>114</v>
      </c>
      <c r="B326" s="242" t="s">
        <v>2712</v>
      </c>
      <c r="C326" s="252" t="s">
        <v>2713</v>
      </c>
      <c r="D326" s="243" t="s">
        <v>367</v>
      </c>
      <c r="E326" s="244">
        <v>5</v>
      </c>
      <c r="F326" s="245"/>
      <c r="G326" s="246">
        <f>ROUND(E326*F326,2)</f>
        <v>0</v>
      </c>
      <c r="H326" s="245"/>
      <c r="I326" s="246">
        <f>ROUND(E326*H326,2)</f>
        <v>0</v>
      </c>
      <c r="J326" s="245"/>
      <c r="K326" s="246">
        <f>ROUND(E326*J326,2)</f>
        <v>0</v>
      </c>
      <c r="L326" s="246">
        <v>21</v>
      </c>
      <c r="M326" s="246">
        <f>G326*(1+L326/100)</f>
        <v>0</v>
      </c>
      <c r="N326" s="244">
        <v>5.5999999999999999E-3</v>
      </c>
      <c r="O326" s="244">
        <f>ROUND(E326*N326,2)</f>
        <v>0.03</v>
      </c>
      <c r="P326" s="244">
        <v>0</v>
      </c>
      <c r="Q326" s="244">
        <f>ROUND(E326*P326,2)</f>
        <v>0</v>
      </c>
      <c r="R326" s="246"/>
      <c r="S326" s="246" t="s">
        <v>277</v>
      </c>
      <c r="T326" s="247" t="s">
        <v>278</v>
      </c>
      <c r="U326" s="223">
        <v>0</v>
      </c>
      <c r="V326" s="223">
        <f>ROUND(E326*U326,2)</f>
        <v>0</v>
      </c>
      <c r="W326" s="223"/>
      <c r="X326" s="223" t="s">
        <v>609</v>
      </c>
      <c r="Y326" s="223" t="s">
        <v>280</v>
      </c>
      <c r="Z326" s="212"/>
      <c r="AA326" s="212"/>
      <c r="AB326" s="212"/>
      <c r="AC326" s="212"/>
      <c r="AD326" s="212"/>
      <c r="AE326" s="212"/>
      <c r="AF326" s="212"/>
      <c r="AG326" s="212" t="s">
        <v>610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2" x14ac:dyDescent="0.2">
      <c r="A327" s="219"/>
      <c r="B327" s="220"/>
      <c r="C327" s="253" t="s">
        <v>846</v>
      </c>
      <c r="D327" s="248"/>
      <c r="E327" s="248"/>
      <c r="F327" s="248"/>
      <c r="G327" s="248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283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2" x14ac:dyDescent="0.2">
      <c r="A328" s="219"/>
      <c r="B328" s="220"/>
      <c r="C328" s="255" t="s">
        <v>148</v>
      </c>
      <c r="D328" s="228"/>
      <c r="E328" s="229">
        <v>5</v>
      </c>
      <c r="F328" s="223"/>
      <c r="G328" s="223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23"/>
      <c r="Z328" s="212"/>
      <c r="AA328" s="212"/>
      <c r="AB328" s="212"/>
      <c r="AC328" s="212"/>
      <c r="AD328" s="212"/>
      <c r="AE328" s="212"/>
      <c r="AF328" s="212"/>
      <c r="AG328" s="212" t="s">
        <v>285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59">
        <v>115</v>
      </c>
      <c r="B329" s="260" t="s">
        <v>2714</v>
      </c>
      <c r="C329" s="268" t="s">
        <v>2715</v>
      </c>
      <c r="D329" s="261" t="s">
        <v>0</v>
      </c>
      <c r="E329" s="262">
        <v>2159.37</v>
      </c>
      <c r="F329" s="263"/>
      <c r="G329" s="264">
        <f>ROUND(E329*F329,2)</f>
        <v>0</v>
      </c>
      <c r="H329" s="263"/>
      <c r="I329" s="264">
        <f>ROUND(E329*H329,2)</f>
        <v>0</v>
      </c>
      <c r="J329" s="263"/>
      <c r="K329" s="264">
        <f>ROUND(E329*J329,2)</f>
        <v>0</v>
      </c>
      <c r="L329" s="264">
        <v>21</v>
      </c>
      <c r="M329" s="264">
        <f>G329*(1+L329/100)</f>
        <v>0</v>
      </c>
      <c r="N329" s="262">
        <v>0</v>
      </c>
      <c r="O329" s="262">
        <f>ROUND(E329*N329,2)</f>
        <v>0</v>
      </c>
      <c r="P329" s="262">
        <v>0</v>
      </c>
      <c r="Q329" s="262">
        <f>ROUND(E329*P329,2)</f>
        <v>0</v>
      </c>
      <c r="R329" s="264"/>
      <c r="S329" s="264" t="s">
        <v>333</v>
      </c>
      <c r="T329" s="265" t="s">
        <v>278</v>
      </c>
      <c r="U329" s="223">
        <v>0</v>
      </c>
      <c r="V329" s="223">
        <f>ROUND(E329*U329,2)</f>
        <v>0</v>
      </c>
      <c r="W329" s="223"/>
      <c r="X329" s="223" t="s">
        <v>279</v>
      </c>
      <c r="Y329" s="223" t="s">
        <v>280</v>
      </c>
      <c r="Z329" s="212"/>
      <c r="AA329" s="212"/>
      <c r="AB329" s="212"/>
      <c r="AC329" s="212"/>
      <c r="AD329" s="212"/>
      <c r="AE329" s="212"/>
      <c r="AF329" s="212"/>
      <c r="AG329" s="212" t="s">
        <v>389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x14ac:dyDescent="0.2">
      <c r="A330" s="231" t="s">
        <v>272</v>
      </c>
      <c r="B330" s="232" t="s">
        <v>241</v>
      </c>
      <c r="C330" s="251" t="s">
        <v>173</v>
      </c>
      <c r="D330" s="233"/>
      <c r="E330" s="234"/>
      <c r="F330" s="235"/>
      <c r="G330" s="235">
        <f>SUMIF(AG331:AG340,"&lt;&gt;NOR",G331:G340)</f>
        <v>0</v>
      </c>
      <c r="H330" s="235"/>
      <c r="I330" s="235">
        <f>SUM(I331:I340)</f>
        <v>0</v>
      </c>
      <c r="J330" s="235"/>
      <c r="K330" s="235">
        <f>SUM(K331:K340)</f>
        <v>0</v>
      </c>
      <c r="L330" s="235"/>
      <c r="M330" s="235">
        <f>SUM(M331:M340)</f>
        <v>0</v>
      </c>
      <c r="N330" s="234"/>
      <c r="O330" s="234">
        <f>SUM(O331:O340)</f>
        <v>0</v>
      </c>
      <c r="P330" s="234"/>
      <c r="Q330" s="234">
        <f>SUM(Q331:Q340)</f>
        <v>0</v>
      </c>
      <c r="R330" s="235"/>
      <c r="S330" s="235"/>
      <c r="T330" s="236"/>
      <c r="U330" s="230"/>
      <c r="V330" s="230">
        <f>SUM(V331:V340)</f>
        <v>0</v>
      </c>
      <c r="W330" s="230"/>
      <c r="X330" s="230"/>
      <c r="Y330" s="230"/>
      <c r="AG330" t="s">
        <v>273</v>
      </c>
    </row>
    <row r="331" spans="1:60" outlineLevel="1" x14ac:dyDescent="0.2">
      <c r="A331" s="241">
        <v>116</v>
      </c>
      <c r="B331" s="242" t="s">
        <v>842</v>
      </c>
      <c r="C331" s="252" t="s">
        <v>843</v>
      </c>
      <c r="D331" s="243" t="s">
        <v>531</v>
      </c>
      <c r="E331" s="244">
        <v>6.66249</v>
      </c>
      <c r="F331" s="245"/>
      <c r="G331" s="246">
        <f>ROUND(E331*F331,2)</f>
        <v>0</v>
      </c>
      <c r="H331" s="245"/>
      <c r="I331" s="246">
        <f>ROUND(E331*H331,2)</f>
        <v>0</v>
      </c>
      <c r="J331" s="245"/>
      <c r="K331" s="246">
        <f>ROUND(E331*J331,2)</f>
        <v>0</v>
      </c>
      <c r="L331" s="246">
        <v>21</v>
      </c>
      <c r="M331" s="246">
        <f>G331*(1+L331/100)</f>
        <v>0</v>
      </c>
      <c r="N331" s="244">
        <v>0</v>
      </c>
      <c r="O331" s="244">
        <f>ROUND(E331*N331,2)</f>
        <v>0</v>
      </c>
      <c r="P331" s="244">
        <v>0</v>
      </c>
      <c r="Q331" s="244">
        <f>ROUND(E331*P331,2)</f>
        <v>0</v>
      </c>
      <c r="R331" s="246"/>
      <c r="S331" s="246" t="s">
        <v>333</v>
      </c>
      <c r="T331" s="247" t="s">
        <v>278</v>
      </c>
      <c r="U331" s="223">
        <v>0</v>
      </c>
      <c r="V331" s="223">
        <f>ROUND(E331*U331,2)</f>
        <v>0</v>
      </c>
      <c r="W331" s="223"/>
      <c r="X331" s="223" t="s">
        <v>279</v>
      </c>
      <c r="Y331" s="223" t="s">
        <v>280</v>
      </c>
      <c r="Z331" s="212"/>
      <c r="AA331" s="212"/>
      <c r="AB331" s="212"/>
      <c r="AC331" s="212"/>
      <c r="AD331" s="212"/>
      <c r="AE331" s="212"/>
      <c r="AF331" s="212"/>
      <c r="AG331" s="212" t="s">
        <v>389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">
      <c r="A332" s="219"/>
      <c r="B332" s="220"/>
      <c r="C332" s="253" t="s">
        <v>846</v>
      </c>
      <c r="D332" s="248"/>
      <c r="E332" s="248"/>
      <c r="F332" s="248"/>
      <c r="G332" s="248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23"/>
      <c r="Z332" s="212"/>
      <c r="AA332" s="212"/>
      <c r="AB332" s="212"/>
      <c r="AC332" s="212"/>
      <c r="AD332" s="212"/>
      <c r="AE332" s="212"/>
      <c r="AF332" s="212"/>
      <c r="AG332" s="212" t="s">
        <v>283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41">
        <v>117</v>
      </c>
      <c r="B333" s="242" t="s">
        <v>849</v>
      </c>
      <c r="C333" s="252" t="s">
        <v>850</v>
      </c>
      <c r="D333" s="243" t="s">
        <v>531</v>
      </c>
      <c r="E333" s="244">
        <v>6.66249</v>
      </c>
      <c r="F333" s="245"/>
      <c r="G333" s="246">
        <f>ROUND(E333*F333,2)</f>
        <v>0</v>
      </c>
      <c r="H333" s="245"/>
      <c r="I333" s="246">
        <f>ROUND(E333*H333,2)</f>
        <v>0</v>
      </c>
      <c r="J333" s="245"/>
      <c r="K333" s="246">
        <f>ROUND(E333*J333,2)</f>
        <v>0</v>
      </c>
      <c r="L333" s="246">
        <v>21</v>
      </c>
      <c r="M333" s="246">
        <f>G333*(1+L333/100)</f>
        <v>0</v>
      </c>
      <c r="N333" s="244">
        <v>0</v>
      </c>
      <c r="O333" s="244">
        <f>ROUND(E333*N333,2)</f>
        <v>0</v>
      </c>
      <c r="P333" s="244">
        <v>0</v>
      </c>
      <c r="Q333" s="244">
        <f>ROUND(E333*P333,2)</f>
        <v>0</v>
      </c>
      <c r="R333" s="246"/>
      <c r="S333" s="246" t="s">
        <v>333</v>
      </c>
      <c r="T333" s="247" t="s">
        <v>278</v>
      </c>
      <c r="U333" s="223">
        <v>0</v>
      </c>
      <c r="V333" s="223">
        <f>ROUND(E333*U333,2)</f>
        <v>0</v>
      </c>
      <c r="W333" s="223"/>
      <c r="X333" s="223" t="s">
        <v>279</v>
      </c>
      <c r="Y333" s="223" t="s">
        <v>280</v>
      </c>
      <c r="Z333" s="212"/>
      <c r="AA333" s="212"/>
      <c r="AB333" s="212"/>
      <c r="AC333" s="212"/>
      <c r="AD333" s="212"/>
      <c r="AE333" s="212"/>
      <c r="AF333" s="212"/>
      <c r="AG333" s="212" t="s">
        <v>389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2" x14ac:dyDescent="0.2">
      <c r="A334" s="219"/>
      <c r="B334" s="220"/>
      <c r="C334" s="253" t="s">
        <v>846</v>
      </c>
      <c r="D334" s="248"/>
      <c r="E334" s="248"/>
      <c r="F334" s="248"/>
      <c r="G334" s="248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23"/>
      <c r="Z334" s="212"/>
      <c r="AA334" s="212"/>
      <c r="AB334" s="212"/>
      <c r="AC334" s="212"/>
      <c r="AD334" s="212"/>
      <c r="AE334" s="212"/>
      <c r="AF334" s="212"/>
      <c r="AG334" s="212" t="s">
        <v>283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59">
        <v>118</v>
      </c>
      <c r="B335" s="260" t="s">
        <v>851</v>
      </c>
      <c r="C335" s="268" t="s">
        <v>852</v>
      </c>
      <c r="D335" s="261" t="s">
        <v>531</v>
      </c>
      <c r="E335" s="262">
        <v>6.66249</v>
      </c>
      <c r="F335" s="263"/>
      <c r="G335" s="264">
        <f>ROUND(E335*F335,2)</f>
        <v>0</v>
      </c>
      <c r="H335" s="263"/>
      <c r="I335" s="264">
        <f>ROUND(E335*H335,2)</f>
        <v>0</v>
      </c>
      <c r="J335" s="263"/>
      <c r="K335" s="264">
        <f>ROUND(E335*J335,2)</f>
        <v>0</v>
      </c>
      <c r="L335" s="264">
        <v>21</v>
      </c>
      <c r="M335" s="264">
        <f>G335*(1+L335/100)</f>
        <v>0</v>
      </c>
      <c r="N335" s="262">
        <v>0</v>
      </c>
      <c r="O335" s="262">
        <f>ROUND(E335*N335,2)</f>
        <v>0</v>
      </c>
      <c r="P335" s="262">
        <v>0</v>
      </c>
      <c r="Q335" s="262">
        <f>ROUND(E335*P335,2)</f>
        <v>0</v>
      </c>
      <c r="R335" s="264"/>
      <c r="S335" s="264" t="s">
        <v>333</v>
      </c>
      <c r="T335" s="265" t="s">
        <v>278</v>
      </c>
      <c r="U335" s="223">
        <v>0</v>
      </c>
      <c r="V335" s="223">
        <f>ROUND(E335*U335,2)</f>
        <v>0</v>
      </c>
      <c r="W335" s="223"/>
      <c r="X335" s="223" t="s">
        <v>279</v>
      </c>
      <c r="Y335" s="223" t="s">
        <v>280</v>
      </c>
      <c r="Z335" s="212"/>
      <c r="AA335" s="212"/>
      <c r="AB335" s="212"/>
      <c r="AC335" s="212"/>
      <c r="AD335" s="212"/>
      <c r="AE335" s="212"/>
      <c r="AF335" s="212"/>
      <c r="AG335" s="212" t="s">
        <v>389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59">
        <v>119</v>
      </c>
      <c r="B336" s="260" t="s">
        <v>853</v>
      </c>
      <c r="C336" s="268" t="s">
        <v>854</v>
      </c>
      <c r="D336" s="261" t="s">
        <v>531</v>
      </c>
      <c r="E336" s="262">
        <v>6.66249</v>
      </c>
      <c r="F336" s="263"/>
      <c r="G336" s="264">
        <f>ROUND(E336*F336,2)</f>
        <v>0</v>
      </c>
      <c r="H336" s="263"/>
      <c r="I336" s="264">
        <f>ROUND(E336*H336,2)</f>
        <v>0</v>
      </c>
      <c r="J336" s="263"/>
      <c r="K336" s="264">
        <f>ROUND(E336*J336,2)</f>
        <v>0</v>
      </c>
      <c r="L336" s="264">
        <v>21</v>
      </c>
      <c r="M336" s="264">
        <f>G336*(1+L336/100)</f>
        <v>0</v>
      </c>
      <c r="N336" s="262">
        <v>0</v>
      </c>
      <c r="O336" s="262">
        <f>ROUND(E336*N336,2)</f>
        <v>0</v>
      </c>
      <c r="P336" s="262">
        <v>0</v>
      </c>
      <c r="Q336" s="262">
        <f>ROUND(E336*P336,2)</f>
        <v>0</v>
      </c>
      <c r="R336" s="264"/>
      <c r="S336" s="264" t="s">
        <v>333</v>
      </c>
      <c r="T336" s="265" t="s">
        <v>278</v>
      </c>
      <c r="U336" s="223">
        <v>0</v>
      </c>
      <c r="V336" s="223">
        <f>ROUND(E336*U336,2)</f>
        <v>0</v>
      </c>
      <c r="W336" s="223"/>
      <c r="X336" s="223" t="s">
        <v>279</v>
      </c>
      <c r="Y336" s="223" t="s">
        <v>280</v>
      </c>
      <c r="Z336" s="212"/>
      <c r="AA336" s="212"/>
      <c r="AB336" s="212"/>
      <c r="AC336" s="212"/>
      <c r="AD336" s="212"/>
      <c r="AE336" s="212"/>
      <c r="AF336" s="212"/>
      <c r="AG336" s="212" t="s">
        <v>389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59">
        <v>120</v>
      </c>
      <c r="B337" s="260" t="s">
        <v>855</v>
      </c>
      <c r="C337" s="268" t="s">
        <v>856</v>
      </c>
      <c r="D337" s="261" t="s">
        <v>531</v>
      </c>
      <c r="E337" s="262">
        <v>133.24987999999999</v>
      </c>
      <c r="F337" s="263"/>
      <c r="G337" s="264">
        <f>ROUND(E337*F337,2)</f>
        <v>0</v>
      </c>
      <c r="H337" s="263"/>
      <c r="I337" s="264">
        <f>ROUND(E337*H337,2)</f>
        <v>0</v>
      </c>
      <c r="J337" s="263"/>
      <c r="K337" s="264">
        <f>ROUND(E337*J337,2)</f>
        <v>0</v>
      </c>
      <c r="L337" s="264">
        <v>21</v>
      </c>
      <c r="M337" s="264">
        <f>G337*(1+L337/100)</f>
        <v>0</v>
      </c>
      <c r="N337" s="262">
        <v>0</v>
      </c>
      <c r="O337" s="262">
        <f>ROUND(E337*N337,2)</f>
        <v>0</v>
      </c>
      <c r="P337" s="262">
        <v>0</v>
      </c>
      <c r="Q337" s="262">
        <f>ROUND(E337*P337,2)</f>
        <v>0</v>
      </c>
      <c r="R337" s="264"/>
      <c r="S337" s="264" t="s">
        <v>333</v>
      </c>
      <c r="T337" s="265" t="s">
        <v>278</v>
      </c>
      <c r="U337" s="223">
        <v>0</v>
      </c>
      <c r="V337" s="223">
        <f>ROUND(E337*U337,2)</f>
        <v>0</v>
      </c>
      <c r="W337" s="223"/>
      <c r="X337" s="223" t="s">
        <v>279</v>
      </c>
      <c r="Y337" s="223" t="s">
        <v>280</v>
      </c>
      <c r="Z337" s="212"/>
      <c r="AA337" s="212"/>
      <c r="AB337" s="212"/>
      <c r="AC337" s="212"/>
      <c r="AD337" s="212"/>
      <c r="AE337" s="212"/>
      <c r="AF337" s="212"/>
      <c r="AG337" s="212" t="s">
        <v>389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59">
        <v>121</v>
      </c>
      <c r="B338" s="260" t="s">
        <v>857</v>
      </c>
      <c r="C338" s="268" t="s">
        <v>858</v>
      </c>
      <c r="D338" s="261" t="s">
        <v>531</v>
      </c>
      <c r="E338" s="262">
        <v>6.66249</v>
      </c>
      <c r="F338" s="263"/>
      <c r="G338" s="264">
        <f>ROUND(E338*F338,2)</f>
        <v>0</v>
      </c>
      <c r="H338" s="263"/>
      <c r="I338" s="264">
        <f>ROUND(E338*H338,2)</f>
        <v>0</v>
      </c>
      <c r="J338" s="263"/>
      <c r="K338" s="264">
        <f>ROUND(E338*J338,2)</f>
        <v>0</v>
      </c>
      <c r="L338" s="264">
        <v>21</v>
      </c>
      <c r="M338" s="264">
        <f>G338*(1+L338/100)</f>
        <v>0</v>
      </c>
      <c r="N338" s="262">
        <v>0</v>
      </c>
      <c r="O338" s="262">
        <f>ROUND(E338*N338,2)</f>
        <v>0</v>
      </c>
      <c r="P338" s="262">
        <v>0</v>
      </c>
      <c r="Q338" s="262">
        <f>ROUND(E338*P338,2)</f>
        <v>0</v>
      </c>
      <c r="R338" s="264"/>
      <c r="S338" s="264" t="s">
        <v>333</v>
      </c>
      <c r="T338" s="265" t="s">
        <v>278</v>
      </c>
      <c r="U338" s="223">
        <v>0</v>
      </c>
      <c r="V338" s="223">
        <f>ROUND(E338*U338,2)</f>
        <v>0</v>
      </c>
      <c r="W338" s="223"/>
      <c r="X338" s="223" t="s">
        <v>279</v>
      </c>
      <c r="Y338" s="223" t="s">
        <v>280</v>
      </c>
      <c r="Z338" s="212"/>
      <c r="AA338" s="212"/>
      <c r="AB338" s="212"/>
      <c r="AC338" s="212"/>
      <c r="AD338" s="212"/>
      <c r="AE338" s="212"/>
      <c r="AF338" s="212"/>
      <c r="AG338" s="212" t="s">
        <v>389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59">
        <v>122</v>
      </c>
      <c r="B339" s="260" t="s">
        <v>859</v>
      </c>
      <c r="C339" s="268" t="s">
        <v>860</v>
      </c>
      <c r="D339" s="261" t="s">
        <v>531</v>
      </c>
      <c r="E339" s="262">
        <v>133.24987999999999</v>
      </c>
      <c r="F339" s="263"/>
      <c r="G339" s="264">
        <f>ROUND(E339*F339,2)</f>
        <v>0</v>
      </c>
      <c r="H339" s="263"/>
      <c r="I339" s="264">
        <f>ROUND(E339*H339,2)</f>
        <v>0</v>
      </c>
      <c r="J339" s="263"/>
      <c r="K339" s="264">
        <f>ROUND(E339*J339,2)</f>
        <v>0</v>
      </c>
      <c r="L339" s="264">
        <v>21</v>
      </c>
      <c r="M339" s="264">
        <f>G339*(1+L339/100)</f>
        <v>0</v>
      </c>
      <c r="N339" s="262">
        <v>0</v>
      </c>
      <c r="O339" s="262">
        <f>ROUND(E339*N339,2)</f>
        <v>0</v>
      </c>
      <c r="P339" s="262">
        <v>0</v>
      </c>
      <c r="Q339" s="262">
        <f>ROUND(E339*P339,2)</f>
        <v>0</v>
      </c>
      <c r="R339" s="264"/>
      <c r="S339" s="264" t="s">
        <v>333</v>
      </c>
      <c r="T339" s="265" t="s">
        <v>278</v>
      </c>
      <c r="U339" s="223">
        <v>0</v>
      </c>
      <c r="V339" s="223">
        <f>ROUND(E339*U339,2)</f>
        <v>0</v>
      </c>
      <c r="W339" s="223"/>
      <c r="X339" s="223" t="s">
        <v>279</v>
      </c>
      <c r="Y339" s="223" t="s">
        <v>280</v>
      </c>
      <c r="Z339" s="212"/>
      <c r="AA339" s="212"/>
      <c r="AB339" s="212"/>
      <c r="AC339" s="212"/>
      <c r="AD339" s="212"/>
      <c r="AE339" s="212"/>
      <c r="AF339" s="212"/>
      <c r="AG339" s="212" t="s">
        <v>389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41">
        <v>123</v>
      </c>
      <c r="B340" s="242" t="s">
        <v>861</v>
      </c>
      <c r="C340" s="252" t="s">
        <v>862</v>
      </c>
      <c r="D340" s="243" t="s">
        <v>531</v>
      </c>
      <c r="E340" s="244">
        <v>6.66249</v>
      </c>
      <c r="F340" s="245"/>
      <c r="G340" s="246">
        <f>ROUND(E340*F340,2)</f>
        <v>0</v>
      </c>
      <c r="H340" s="245"/>
      <c r="I340" s="246">
        <f>ROUND(E340*H340,2)</f>
        <v>0</v>
      </c>
      <c r="J340" s="245"/>
      <c r="K340" s="246">
        <f>ROUND(E340*J340,2)</f>
        <v>0</v>
      </c>
      <c r="L340" s="246">
        <v>21</v>
      </c>
      <c r="M340" s="246">
        <f>G340*(1+L340/100)</f>
        <v>0</v>
      </c>
      <c r="N340" s="244">
        <v>0</v>
      </c>
      <c r="O340" s="244">
        <f>ROUND(E340*N340,2)</f>
        <v>0</v>
      </c>
      <c r="P340" s="244">
        <v>0</v>
      </c>
      <c r="Q340" s="244">
        <f>ROUND(E340*P340,2)</f>
        <v>0</v>
      </c>
      <c r="R340" s="246"/>
      <c r="S340" s="246" t="s">
        <v>333</v>
      </c>
      <c r="T340" s="247" t="s">
        <v>278</v>
      </c>
      <c r="U340" s="223">
        <v>0</v>
      </c>
      <c r="V340" s="223">
        <f>ROUND(E340*U340,2)</f>
        <v>0</v>
      </c>
      <c r="W340" s="223"/>
      <c r="X340" s="223" t="s">
        <v>279</v>
      </c>
      <c r="Y340" s="223" t="s">
        <v>280</v>
      </c>
      <c r="Z340" s="212"/>
      <c r="AA340" s="212"/>
      <c r="AB340" s="212"/>
      <c r="AC340" s="212"/>
      <c r="AD340" s="212"/>
      <c r="AE340" s="212"/>
      <c r="AF340" s="212"/>
      <c r="AG340" s="212" t="s">
        <v>389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x14ac:dyDescent="0.2">
      <c r="A341" s="3"/>
      <c r="B341" s="4"/>
      <c r="C341" s="256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AE341">
        <v>12</v>
      </c>
      <c r="AF341">
        <v>21</v>
      </c>
      <c r="AG341" t="s">
        <v>258</v>
      </c>
    </row>
    <row r="342" spans="1:60" x14ac:dyDescent="0.2">
      <c r="A342" s="215"/>
      <c r="B342" s="216" t="s">
        <v>29</v>
      </c>
      <c r="C342" s="257"/>
      <c r="D342" s="217"/>
      <c r="E342" s="218"/>
      <c r="F342" s="218"/>
      <c r="G342" s="240">
        <f>G8+G11+G22+G26+G31+G33+G51+G118+G227+G330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AE342">
        <f>SUMIF(L7:L340,AE341,G7:G340)</f>
        <v>0</v>
      </c>
      <c r="AF342">
        <f>SUMIF(L7:L340,AF341,G7:G340)</f>
        <v>0</v>
      </c>
      <c r="AG342" t="s">
        <v>315</v>
      </c>
    </row>
    <row r="343" spans="1:60" x14ac:dyDescent="0.2">
      <c r="C343" s="258"/>
      <c r="D343" s="10"/>
      <c r="AG343" t="s">
        <v>316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o7MZCJAn/pnIhRFjI1n8zj/7k2Wb/hZsrwIP9I3lHXsXflc/Mb42o85Y+gj2k37Z5/dVu32fv0Pum3+kDdw7g==" saltValue="FWEDsSop9lmuzon7N/gUuw==" spinCount="100000" sheet="1" formatRows="0"/>
  <mergeCells count="88">
    <mergeCell ref="C324:G324"/>
    <mergeCell ref="C327:G327"/>
    <mergeCell ref="C332:G332"/>
    <mergeCell ref="C334:G334"/>
    <mergeCell ref="C304:G304"/>
    <mergeCell ref="C307:G307"/>
    <mergeCell ref="C312:G312"/>
    <mergeCell ref="C315:G315"/>
    <mergeCell ref="C318:G318"/>
    <mergeCell ref="C321:G321"/>
    <mergeCell ref="C282:G282"/>
    <mergeCell ref="C285:G285"/>
    <mergeCell ref="C288:G288"/>
    <mergeCell ref="C293:G293"/>
    <mergeCell ref="C296:G296"/>
    <mergeCell ref="C301:G301"/>
    <mergeCell ref="C254:G254"/>
    <mergeCell ref="C259:G259"/>
    <mergeCell ref="C268:G268"/>
    <mergeCell ref="C273:G273"/>
    <mergeCell ref="C276:G276"/>
    <mergeCell ref="C279:G279"/>
    <mergeCell ref="C232:G232"/>
    <mergeCell ref="C235:G235"/>
    <mergeCell ref="C242:G242"/>
    <mergeCell ref="C245:G245"/>
    <mergeCell ref="C248:G248"/>
    <mergeCell ref="C251:G251"/>
    <mergeCell ref="C212:G212"/>
    <mergeCell ref="C215:G215"/>
    <mergeCell ref="C218:G218"/>
    <mergeCell ref="C221:G221"/>
    <mergeCell ref="C224:G224"/>
    <mergeCell ref="C229:G229"/>
    <mergeCell ref="C190:G190"/>
    <mergeCell ref="C193:G193"/>
    <mergeCell ref="C200:G200"/>
    <mergeCell ref="C203:G203"/>
    <mergeCell ref="C206:G206"/>
    <mergeCell ref="C209:G209"/>
    <mergeCell ref="C176:G176"/>
    <mergeCell ref="C179:G179"/>
    <mergeCell ref="C182:G182"/>
    <mergeCell ref="C185:G185"/>
    <mergeCell ref="C186:G186"/>
    <mergeCell ref="C187:G187"/>
    <mergeCell ref="C154:G154"/>
    <mergeCell ref="C157:G157"/>
    <mergeCell ref="C164:G164"/>
    <mergeCell ref="C167:G167"/>
    <mergeCell ref="C170:G170"/>
    <mergeCell ref="C173:G173"/>
    <mergeCell ref="C107:G107"/>
    <mergeCell ref="C120:G120"/>
    <mergeCell ref="C127:G127"/>
    <mergeCell ref="C139:G139"/>
    <mergeCell ref="C142:G142"/>
    <mergeCell ref="C151:G151"/>
    <mergeCell ref="C83:G83"/>
    <mergeCell ref="C86:G86"/>
    <mergeCell ref="C89:G89"/>
    <mergeCell ref="C92:G92"/>
    <mergeCell ref="C101:G101"/>
    <mergeCell ref="C104:G104"/>
    <mergeCell ref="C65:G65"/>
    <mergeCell ref="C68:G68"/>
    <mergeCell ref="C71:G71"/>
    <mergeCell ref="C74:G74"/>
    <mergeCell ref="C77:G77"/>
    <mergeCell ref="C80:G80"/>
    <mergeCell ref="C45:G45"/>
    <mergeCell ref="C48:G48"/>
    <mergeCell ref="C53:G53"/>
    <mergeCell ref="C56:G56"/>
    <mergeCell ref="C59:G59"/>
    <mergeCell ref="C62:G62"/>
    <mergeCell ref="C19:G19"/>
    <mergeCell ref="C24:G24"/>
    <mergeCell ref="C28:G28"/>
    <mergeCell ref="C35:G35"/>
    <mergeCell ref="C39:G39"/>
    <mergeCell ref="C42:G42"/>
    <mergeCell ref="A1:G1"/>
    <mergeCell ref="C2:G2"/>
    <mergeCell ref="C3:G3"/>
    <mergeCell ref="C4:G4"/>
    <mergeCell ref="C13:G13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0F34F-83CE-424F-9894-E2677C27C23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146</v>
      </c>
      <c r="C8" s="251" t="s">
        <v>147</v>
      </c>
      <c r="D8" s="233"/>
      <c r="E8" s="234"/>
      <c r="F8" s="235"/>
      <c r="G8" s="235">
        <f>SUMIF(AG9:AG11,"&lt;&gt;NOR",G9:G11)</f>
        <v>0</v>
      </c>
      <c r="H8" s="235"/>
      <c r="I8" s="235">
        <f>SUM(I9:I11)</f>
        <v>0</v>
      </c>
      <c r="J8" s="235"/>
      <c r="K8" s="235">
        <f>SUM(K9:K11)</f>
        <v>0</v>
      </c>
      <c r="L8" s="235"/>
      <c r="M8" s="235">
        <f>SUM(M9:M11)</f>
        <v>0</v>
      </c>
      <c r="N8" s="234"/>
      <c r="O8" s="234">
        <f>SUM(O9:O11)</f>
        <v>0.16</v>
      </c>
      <c r="P8" s="234"/>
      <c r="Q8" s="234">
        <f>SUM(Q9:Q11)</f>
        <v>0</v>
      </c>
      <c r="R8" s="235"/>
      <c r="S8" s="235"/>
      <c r="T8" s="236"/>
      <c r="U8" s="230"/>
      <c r="V8" s="230">
        <f>SUM(V9:V11)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2716</v>
      </c>
      <c r="C9" s="252" t="s">
        <v>2717</v>
      </c>
      <c r="D9" s="243" t="s">
        <v>367</v>
      </c>
      <c r="E9" s="244">
        <v>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8.0199999999999994E-2</v>
      </c>
      <c r="O9" s="244">
        <f>ROUND(E9*N9,2)</f>
        <v>0.16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3" t="s">
        <v>846</v>
      </c>
      <c r="D10" s="248"/>
      <c r="E10" s="248"/>
      <c r="F10" s="248"/>
      <c r="G10" s="248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19"/>
      <c r="B11" s="220"/>
      <c r="C11" s="255" t="s">
        <v>142</v>
      </c>
      <c r="D11" s="228"/>
      <c r="E11" s="229">
        <v>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285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31" t="s">
        <v>272</v>
      </c>
      <c r="B12" s="232" t="s">
        <v>152</v>
      </c>
      <c r="C12" s="251" t="s">
        <v>153</v>
      </c>
      <c r="D12" s="233"/>
      <c r="E12" s="234"/>
      <c r="F12" s="235"/>
      <c r="G12" s="235">
        <f>SUMIF(AG13:AG15,"&lt;&gt;NOR",G13:G15)</f>
        <v>0</v>
      </c>
      <c r="H12" s="235"/>
      <c r="I12" s="235">
        <f>SUM(I13:I15)</f>
        <v>0</v>
      </c>
      <c r="J12" s="235"/>
      <c r="K12" s="235">
        <f>SUM(K13:K15)</f>
        <v>0</v>
      </c>
      <c r="L12" s="235"/>
      <c r="M12" s="235">
        <f>SUM(M13:M15)</f>
        <v>0</v>
      </c>
      <c r="N12" s="234"/>
      <c r="O12" s="234">
        <f>SUM(O13:O15)</f>
        <v>0.37</v>
      </c>
      <c r="P12" s="234"/>
      <c r="Q12" s="234">
        <f>SUM(Q13:Q15)</f>
        <v>0</v>
      </c>
      <c r="R12" s="235"/>
      <c r="S12" s="235"/>
      <c r="T12" s="236"/>
      <c r="U12" s="230"/>
      <c r="V12" s="230">
        <f>SUM(V13:V15)</f>
        <v>0</v>
      </c>
      <c r="W12" s="230"/>
      <c r="X12" s="230"/>
      <c r="Y12" s="230"/>
      <c r="AG12" t="s">
        <v>273</v>
      </c>
    </row>
    <row r="13" spans="1:60" outlineLevel="1" x14ac:dyDescent="0.2">
      <c r="A13" s="241">
        <v>2</v>
      </c>
      <c r="B13" s="242" t="s">
        <v>2718</v>
      </c>
      <c r="C13" s="252" t="s">
        <v>2719</v>
      </c>
      <c r="D13" s="243" t="s">
        <v>359</v>
      </c>
      <c r="E13" s="244">
        <v>5.5049999999999999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6.8000000000000005E-2</v>
      </c>
      <c r="O13" s="244">
        <f>ROUND(E13*N13,2)</f>
        <v>0.37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320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3" t="s">
        <v>846</v>
      </c>
      <c r="D14" s="248"/>
      <c r="E14" s="248"/>
      <c r="F14" s="248"/>
      <c r="G14" s="248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2720</v>
      </c>
      <c r="D15" s="228"/>
      <c r="E15" s="229">
        <v>5.5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31" t="s">
        <v>272</v>
      </c>
      <c r="B16" s="232" t="s">
        <v>171</v>
      </c>
      <c r="C16" s="251" t="s">
        <v>172</v>
      </c>
      <c r="D16" s="233"/>
      <c r="E16" s="234"/>
      <c r="F16" s="235"/>
      <c r="G16" s="235">
        <f>SUMIF(AG17:AG25,"&lt;&gt;NOR",G17:G25)</f>
        <v>0</v>
      </c>
      <c r="H16" s="235"/>
      <c r="I16" s="235">
        <f>SUM(I17:I25)</f>
        <v>0</v>
      </c>
      <c r="J16" s="235"/>
      <c r="K16" s="235">
        <f>SUM(K17:K25)</f>
        <v>0</v>
      </c>
      <c r="L16" s="235"/>
      <c r="M16" s="235">
        <f>SUM(M17:M25)</f>
        <v>0</v>
      </c>
      <c r="N16" s="234"/>
      <c r="O16" s="234">
        <f>SUM(O17:O25)</f>
        <v>0.02</v>
      </c>
      <c r="P16" s="234"/>
      <c r="Q16" s="234">
        <f>SUM(Q17:Q25)</f>
        <v>0.49</v>
      </c>
      <c r="R16" s="235"/>
      <c r="S16" s="235"/>
      <c r="T16" s="236"/>
      <c r="U16" s="230"/>
      <c r="V16" s="230">
        <f>SUM(V17:V25)</f>
        <v>0</v>
      </c>
      <c r="W16" s="230"/>
      <c r="X16" s="230"/>
      <c r="Y16" s="230"/>
      <c r="AG16" t="s">
        <v>273</v>
      </c>
    </row>
    <row r="17" spans="1:60" outlineLevel="1" x14ac:dyDescent="0.2">
      <c r="A17" s="241">
        <v>3</v>
      </c>
      <c r="B17" s="242" t="s">
        <v>2721</v>
      </c>
      <c r="C17" s="252" t="s">
        <v>2722</v>
      </c>
      <c r="D17" s="243" t="s">
        <v>400</v>
      </c>
      <c r="E17" s="244">
        <v>12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4.8999999999999998E-4</v>
      </c>
      <c r="O17" s="244">
        <f>ROUND(E17*N17,2)</f>
        <v>0.01</v>
      </c>
      <c r="P17" s="244">
        <v>6.0000000000000001E-3</v>
      </c>
      <c r="Q17" s="244">
        <f>ROUND(E17*P17,2)</f>
        <v>7.0000000000000007E-2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281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3" t="s">
        <v>846</v>
      </c>
      <c r="D18" s="248"/>
      <c r="E18" s="248"/>
      <c r="F18" s="248"/>
      <c r="G18" s="248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54</v>
      </c>
      <c r="D19" s="228"/>
      <c r="E19" s="229">
        <v>12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1">
        <v>4</v>
      </c>
      <c r="B20" s="242" t="s">
        <v>2723</v>
      </c>
      <c r="C20" s="252" t="s">
        <v>2724</v>
      </c>
      <c r="D20" s="243" t="s">
        <v>400</v>
      </c>
      <c r="E20" s="244">
        <v>28.7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4.8999999999999998E-4</v>
      </c>
      <c r="O20" s="244">
        <f>ROUND(E20*N20,2)</f>
        <v>0.01</v>
      </c>
      <c r="P20" s="244">
        <v>1.2999999999999999E-2</v>
      </c>
      <c r="Q20" s="244">
        <f>ROUND(E20*P20,2)</f>
        <v>0.37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3" t="s">
        <v>846</v>
      </c>
      <c r="D21" s="248"/>
      <c r="E21" s="248"/>
      <c r="F21" s="248"/>
      <c r="G21" s="248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2725</v>
      </c>
      <c r="D22" s="228"/>
      <c r="E22" s="229">
        <v>28.7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5</v>
      </c>
      <c r="B23" s="242" t="s">
        <v>2726</v>
      </c>
      <c r="C23" s="252" t="s">
        <v>2727</v>
      </c>
      <c r="D23" s="243" t="s">
        <v>367</v>
      </c>
      <c r="E23" s="244">
        <v>2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1.33E-3</v>
      </c>
      <c r="O23" s="244">
        <f>ROUND(E23*N23,2)</f>
        <v>0</v>
      </c>
      <c r="P23" s="244">
        <v>2.5999999999999999E-2</v>
      </c>
      <c r="Q23" s="244">
        <f>ROUND(E23*P23,2)</f>
        <v>0.05</v>
      </c>
      <c r="R23" s="246"/>
      <c r="S23" s="246" t="s">
        <v>277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320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3" t="s">
        <v>846</v>
      </c>
      <c r="D24" s="248"/>
      <c r="E24" s="248"/>
      <c r="F24" s="248"/>
      <c r="G24" s="248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5" t="s">
        <v>142</v>
      </c>
      <c r="D25" s="228"/>
      <c r="E25" s="229">
        <v>2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1" t="s">
        <v>272</v>
      </c>
      <c r="B26" s="232" t="s">
        <v>174</v>
      </c>
      <c r="C26" s="251" t="s">
        <v>175</v>
      </c>
      <c r="D26" s="233"/>
      <c r="E26" s="234"/>
      <c r="F26" s="235"/>
      <c r="G26" s="235">
        <f>SUMIF(AG27:AG27,"&lt;&gt;NOR",G27:G27)</f>
        <v>0</v>
      </c>
      <c r="H26" s="235"/>
      <c r="I26" s="235">
        <f>SUM(I27:I27)</f>
        <v>0</v>
      </c>
      <c r="J26" s="235"/>
      <c r="K26" s="235">
        <f>SUM(K27:K27)</f>
        <v>0</v>
      </c>
      <c r="L26" s="235"/>
      <c r="M26" s="235">
        <f>SUM(M27:M27)</f>
        <v>0</v>
      </c>
      <c r="N26" s="234"/>
      <c r="O26" s="234">
        <f>SUM(O27:O27)</f>
        <v>0</v>
      </c>
      <c r="P26" s="234"/>
      <c r="Q26" s="234">
        <f>SUM(Q27:Q27)</f>
        <v>0</v>
      </c>
      <c r="R26" s="235"/>
      <c r="S26" s="235"/>
      <c r="T26" s="236"/>
      <c r="U26" s="230"/>
      <c r="V26" s="230">
        <f>SUM(V27:V27)</f>
        <v>0</v>
      </c>
      <c r="W26" s="230"/>
      <c r="X26" s="230"/>
      <c r="Y26" s="230"/>
      <c r="AG26" t="s">
        <v>273</v>
      </c>
    </row>
    <row r="27" spans="1:60" outlineLevel="1" x14ac:dyDescent="0.2">
      <c r="A27" s="259">
        <v>6</v>
      </c>
      <c r="B27" s="260" t="s">
        <v>1424</v>
      </c>
      <c r="C27" s="268" t="s">
        <v>1425</v>
      </c>
      <c r="D27" s="261" t="s">
        <v>531</v>
      </c>
      <c r="E27" s="262">
        <v>0.55733999999999995</v>
      </c>
      <c r="F27" s="263"/>
      <c r="G27" s="264">
        <f>ROUND(E27*F27,2)</f>
        <v>0</v>
      </c>
      <c r="H27" s="263"/>
      <c r="I27" s="264">
        <f>ROUND(E27*H27,2)</f>
        <v>0</v>
      </c>
      <c r="J27" s="263"/>
      <c r="K27" s="264">
        <f>ROUND(E27*J27,2)</f>
        <v>0</v>
      </c>
      <c r="L27" s="264">
        <v>21</v>
      </c>
      <c r="M27" s="264">
        <f>G27*(1+L27/100)</f>
        <v>0</v>
      </c>
      <c r="N27" s="262">
        <v>0</v>
      </c>
      <c r="O27" s="262">
        <f>ROUND(E27*N27,2)</f>
        <v>0</v>
      </c>
      <c r="P27" s="262">
        <v>0</v>
      </c>
      <c r="Q27" s="262">
        <f>ROUND(E27*P27,2)</f>
        <v>0</v>
      </c>
      <c r="R27" s="264"/>
      <c r="S27" s="264" t="s">
        <v>333</v>
      </c>
      <c r="T27" s="265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389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x14ac:dyDescent="0.2">
      <c r="A28" s="231" t="s">
        <v>272</v>
      </c>
      <c r="B28" s="232" t="s">
        <v>182</v>
      </c>
      <c r="C28" s="251" t="s">
        <v>183</v>
      </c>
      <c r="D28" s="233"/>
      <c r="E28" s="234"/>
      <c r="F28" s="235"/>
      <c r="G28" s="235">
        <f>SUMIF(AG29:AG72,"&lt;&gt;NOR",G29:G72)</f>
        <v>0</v>
      </c>
      <c r="H28" s="235"/>
      <c r="I28" s="235">
        <f>SUM(I29:I72)</f>
        <v>0</v>
      </c>
      <c r="J28" s="235"/>
      <c r="K28" s="235">
        <f>SUM(K29:K72)</f>
        <v>0</v>
      </c>
      <c r="L28" s="235"/>
      <c r="M28" s="235">
        <f>SUM(M29:M72)</f>
        <v>0</v>
      </c>
      <c r="N28" s="234"/>
      <c r="O28" s="234">
        <f>SUM(O29:O72)</f>
        <v>0.37</v>
      </c>
      <c r="P28" s="234"/>
      <c r="Q28" s="234">
        <f>SUM(Q29:Q72)</f>
        <v>0</v>
      </c>
      <c r="R28" s="235"/>
      <c r="S28" s="235"/>
      <c r="T28" s="236"/>
      <c r="U28" s="230"/>
      <c r="V28" s="230">
        <f>SUM(V29:V72)</f>
        <v>0</v>
      </c>
      <c r="W28" s="230"/>
      <c r="X28" s="230"/>
      <c r="Y28" s="230"/>
      <c r="AG28" t="s">
        <v>273</v>
      </c>
    </row>
    <row r="29" spans="1:60" outlineLevel="1" x14ac:dyDescent="0.2">
      <c r="A29" s="241">
        <v>7</v>
      </c>
      <c r="B29" s="242" t="s">
        <v>2728</v>
      </c>
      <c r="C29" s="252" t="s">
        <v>2729</v>
      </c>
      <c r="D29" s="243" t="s">
        <v>400</v>
      </c>
      <c r="E29" s="244">
        <v>183.5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2.0000000000000002E-5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599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2478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2730</v>
      </c>
      <c r="D31" s="228"/>
      <c r="E31" s="229">
        <v>183.5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8</v>
      </c>
      <c r="B32" s="242" t="s">
        <v>2731</v>
      </c>
      <c r="C32" s="252" t="s">
        <v>2732</v>
      </c>
      <c r="D32" s="243" t="s">
        <v>400</v>
      </c>
      <c r="E32" s="244">
        <v>46.9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2.0000000000000002E-5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599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2478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2733</v>
      </c>
      <c r="D34" s="228"/>
      <c r="E34" s="229">
        <v>46.9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1">
        <v>9</v>
      </c>
      <c r="B35" s="242" t="s">
        <v>2734</v>
      </c>
      <c r="C35" s="252" t="s">
        <v>2735</v>
      </c>
      <c r="D35" s="243" t="s">
        <v>400</v>
      </c>
      <c r="E35" s="244">
        <v>72.5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4.0000000000000003E-5</v>
      </c>
      <c r="O35" s="244">
        <f>ROUND(E35*N35,2)</f>
        <v>0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599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2478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2736</v>
      </c>
      <c r="D37" s="228"/>
      <c r="E37" s="229">
        <v>72.5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10</v>
      </c>
      <c r="B38" s="242" t="s">
        <v>2737</v>
      </c>
      <c r="C38" s="252" t="s">
        <v>2738</v>
      </c>
      <c r="D38" s="243" t="s">
        <v>400</v>
      </c>
      <c r="E38" s="244">
        <v>29.2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5.8E-4</v>
      </c>
      <c r="O38" s="244">
        <f>ROUND(E38*N38,2)</f>
        <v>0.02</v>
      </c>
      <c r="P38" s="244">
        <v>0</v>
      </c>
      <c r="Q38" s="244">
        <f>ROUND(E38*P38,2)</f>
        <v>0</v>
      </c>
      <c r="R38" s="246"/>
      <c r="S38" s="246" t="s">
        <v>277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320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19"/>
      <c r="B39" s="220"/>
      <c r="C39" s="253" t="s">
        <v>1454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50" t="str">
        <f>C39</f>
        <v>Kašírované potrubní pouzdro z kamenné vlny - dutý, podélně dělený válec se zámkem. Povrchová úprava z Al fólie vyztužené skl.vlákny. Nehořlavé, hydrofobizované.</v>
      </c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19"/>
      <c r="B40" s="220"/>
      <c r="C40" s="254" t="s">
        <v>1455</v>
      </c>
      <c r="D40" s="249"/>
      <c r="E40" s="249"/>
      <c r="F40" s="249"/>
      <c r="G40" s="24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2739</v>
      </c>
      <c r="D41" s="228"/>
      <c r="E41" s="229">
        <v>29.2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11</v>
      </c>
      <c r="B42" s="242" t="s">
        <v>2740</v>
      </c>
      <c r="C42" s="252" t="s">
        <v>2741</v>
      </c>
      <c r="D42" s="243" t="s">
        <v>400</v>
      </c>
      <c r="E42" s="244">
        <v>15.7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6.0999999999999997E-4</v>
      </c>
      <c r="O42" s="244">
        <f>ROUND(E42*N42,2)</f>
        <v>0.01</v>
      </c>
      <c r="P42" s="244">
        <v>0</v>
      </c>
      <c r="Q42" s="244">
        <f>ROUND(E42*P42,2)</f>
        <v>0</v>
      </c>
      <c r="R42" s="246"/>
      <c r="S42" s="246" t="s">
        <v>277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320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2" x14ac:dyDescent="0.2">
      <c r="A43" s="219"/>
      <c r="B43" s="220"/>
      <c r="C43" s="253" t="s">
        <v>1454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50" t="str">
        <f>C43</f>
        <v>Kašírované potrubní pouzdro z kamenné vlny - dutý, podélně dělený válec se zámkem. Povrchová úprava z Al fólie vyztužené skl.vlákny. Nehořlavé, hydrofobizované.</v>
      </c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19"/>
      <c r="B44" s="220"/>
      <c r="C44" s="254" t="s">
        <v>1455</v>
      </c>
      <c r="D44" s="249"/>
      <c r="E44" s="249"/>
      <c r="F44" s="249"/>
      <c r="G44" s="249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5" t="s">
        <v>2742</v>
      </c>
      <c r="D45" s="228"/>
      <c r="E45" s="229">
        <v>15.7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1">
        <v>12</v>
      </c>
      <c r="B46" s="242" t="s">
        <v>1452</v>
      </c>
      <c r="C46" s="252" t="s">
        <v>1453</v>
      </c>
      <c r="D46" s="243" t="s">
        <v>400</v>
      </c>
      <c r="E46" s="244">
        <v>47.1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6.6E-4</v>
      </c>
      <c r="O46" s="244">
        <f>ROUND(E46*N46,2)</f>
        <v>0.03</v>
      </c>
      <c r="P46" s="244">
        <v>0</v>
      </c>
      <c r="Q46" s="244">
        <f>ROUND(E46*P46,2)</f>
        <v>0</v>
      </c>
      <c r="R46" s="246"/>
      <c r="S46" s="246" t="s">
        <v>277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320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2" x14ac:dyDescent="0.2">
      <c r="A47" s="219"/>
      <c r="B47" s="220"/>
      <c r="C47" s="253" t="s">
        <v>1454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50" t="str">
        <f>C47</f>
        <v>Kašírované potrubní pouzdro z kamenné vlny - dutý, podélně dělený válec se zámkem. Povrchová úprava z Al fólie vyztužené skl.vlákny. Nehořlavé, hydrofobizované.</v>
      </c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19"/>
      <c r="B48" s="220"/>
      <c r="C48" s="254" t="s">
        <v>1455</v>
      </c>
      <c r="D48" s="249"/>
      <c r="E48" s="249"/>
      <c r="F48" s="249"/>
      <c r="G48" s="24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2743</v>
      </c>
      <c r="D49" s="228"/>
      <c r="E49" s="229">
        <v>27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5" t="s">
        <v>2744</v>
      </c>
      <c r="D50" s="228"/>
      <c r="E50" s="229">
        <v>20.100000000000001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1">
        <v>13</v>
      </c>
      <c r="B51" s="242" t="s">
        <v>2745</v>
      </c>
      <c r="C51" s="252" t="s">
        <v>2746</v>
      </c>
      <c r="D51" s="243" t="s">
        <v>400</v>
      </c>
      <c r="E51" s="244">
        <v>34.6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7.2999999999999996E-4</v>
      </c>
      <c r="O51" s="244">
        <f>ROUND(E51*N51,2)</f>
        <v>0.03</v>
      </c>
      <c r="P51" s="244">
        <v>0</v>
      </c>
      <c r="Q51" s="244">
        <f>ROUND(E51*P51,2)</f>
        <v>0</v>
      </c>
      <c r="R51" s="246"/>
      <c r="S51" s="246" t="s">
        <v>277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320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2" x14ac:dyDescent="0.2">
      <c r="A52" s="219"/>
      <c r="B52" s="220"/>
      <c r="C52" s="253" t="s">
        <v>1454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50" t="str">
        <f>C52</f>
        <v>Kašírované potrubní pouzdro z kamenné vlny - dutý, podélně dělený válec se zámkem. Povrchová úprava z Al fólie vyztužené skl.vlákny. Nehořlavé, hydrofobizované.</v>
      </c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19"/>
      <c r="B53" s="220"/>
      <c r="C53" s="254" t="s">
        <v>1455</v>
      </c>
      <c r="D53" s="249"/>
      <c r="E53" s="249"/>
      <c r="F53" s="249"/>
      <c r="G53" s="249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2747</v>
      </c>
      <c r="D54" s="228"/>
      <c r="E54" s="229">
        <v>12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19"/>
      <c r="B55" s="220"/>
      <c r="C55" s="255" t="s">
        <v>2748</v>
      </c>
      <c r="D55" s="228"/>
      <c r="E55" s="229">
        <v>22.6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1">
        <v>14</v>
      </c>
      <c r="B56" s="242" t="s">
        <v>2749</v>
      </c>
      <c r="C56" s="252" t="s">
        <v>2750</v>
      </c>
      <c r="D56" s="243" t="s">
        <v>400</v>
      </c>
      <c r="E56" s="244">
        <v>37.1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4">
        <v>8.5999999999999998E-4</v>
      </c>
      <c r="O56" s="244">
        <f>ROUND(E56*N56,2)</f>
        <v>0.03</v>
      </c>
      <c r="P56" s="244">
        <v>0</v>
      </c>
      <c r="Q56" s="244">
        <f>ROUND(E56*P56,2)</f>
        <v>0</v>
      </c>
      <c r="R56" s="246"/>
      <c r="S56" s="246" t="s">
        <v>277</v>
      </c>
      <c r="T56" s="247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320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2" x14ac:dyDescent="0.2">
      <c r="A57" s="219"/>
      <c r="B57" s="220"/>
      <c r="C57" s="253" t="s">
        <v>1454</v>
      </c>
      <c r="D57" s="248"/>
      <c r="E57" s="248"/>
      <c r="F57" s="248"/>
      <c r="G57" s="248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50" t="str">
        <f>C57</f>
        <v>Kašírované potrubní pouzdro z kamenné vlny - dutý, podélně dělený válec se zámkem. Povrchová úprava z Al fólie vyztužené skl.vlákny. Nehořlavé, hydrofobizované.</v>
      </c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19"/>
      <c r="B58" s="220"/>
      <c r="C58" s="254" t="s">
        <v>1455</v>
      </c>
      <c r="D58" s="249"/>
      <c r="E58" s="249"/>
      <c r="F58" s="249"/>
      <c r="G58" s="24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5" t="s">
        <v>2751</v>
      </c>
      <c r="D59" s="228"/>
      <c r="E59" s="229">
        <v>20.5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19"/>
      <c r="B60" s="220"/>
      <c r="C60" s="255" t="s">
        <v>2752</v>
      </c>
      <c r="D60" s="228"/>
      <c r="E60" s="229">
        <v>16.600000000000001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15</v>
      </c>
      <c r="B61" s="242" t="s">
        <v>2753</v>
      </c>
      <c r="C61" s="252" t="s">
        <v>2754</v>
      </c>
      <c r="D61" s="243" t="s">
        <v>400</v>
      </c>
      <c r="E61" s="244">
        <v>78.599999999999994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8.5999999999999998E-4</v>
      </c>
      <c r="O61" s="244">
        <f>ROUND(E61*N61,2)</f>
        <v>7.0000000000000007E-2</v>
      </c>
      <c r="P61" s="244">
        <v>0</v>
      </c>
      <c r="Q61" s="244">
        <f>ROUND(E61*P61,2)</f>
        <v>0</v>
      </c>
      <c r="R61" s="246"/>
      <c r="S61" s="246" t="s">
        <v>277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320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2" x14ac:dyDescent="0.2">
      <c r="A62" s="219"/>
      <c r="B62" s="220"/>
      <c r="C62" s="253" t="s">
        <v>1454</v>
      </c>
      <c r="D62" s="248"/>
      <c r="E62" s="248"/>
      <c r="F62" s="248"/>
      <c r="G62" s="248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50" t="str">
        <f>C62</f>
        <v>Kašírované potrubní pouzdro z kamenné vlny - dutý, podélně dělený válec se zámkem. Povrchová úprava z Al fólie vyztužené skl.vlákny. Nehořlavé, hydrofobizované.</v>
      </c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19"/>
      <c r="B63" s="220"/>
      <c r="C63" s="254" t="s">
        <v>1455</v>
      </c>
      <c r="D63" s="249"/>
      <c r="E63" s="249"/>
      <c r="F63" s="249"/>
      <c r="G63" s="249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5" t="s">
        <v>2755</v>
      </c>
      <c r="D64" s="228"/>
      <c r="E64" s="229">
        <v>73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19"/>
      <c r="B65" s="220"/>
      <c r="C65" s="255" t="s">
        <v>2756</v>
      </c>
      <c r="D65" s="228"/>
      <c r="E65" s="229">
        <v>5.6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1">
        <v>16</v>
      </c>
      <c r="B66" s="242" t="s">
        <v>1457</v>
      </c>
      <c r="C66" s="252" t="s">
        <v>1458</v>
      </c>
      <c r="D66" s="243" t="s">
        <v>367</v>
      </c>
      <c r="E66" s="244">
        <v>5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4">
        <v>1.0500000000000001E-2</v>
      </c>
      <c r="O66" s="244">
        <f>ROUND(E66*N66,2)</f>
        <v>0.05</v>
      </c>
      <c r="P66" s="244">
        <v>0</v>
      </c>
      <c r="Q66" s="244">
        <f>ROUND(E66*P66,2)</f>
        <v>0</v>
      </c>
      <c r="R66" s="246"/>
      <c r="S66" s="246" t="s">
        <v>277</v>
      </c>
      <c r="T66" s="247" t="s">
        <v>278</v>
      </c>
      <c r="U66" s="223">
        <v>0</v>
      </c>
      <c r="V66" s="223">
        <f>ROUND(E66*U66,2)</f>
        <v>0</v>
      </c>
      <c r="W66" s="223"/>
      <c r="X66" s="223" t="s">
        <v>609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610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19"/>
      <c r="B67" s="220"/>
      <c r="C67" s="253" t="s">
        <v>1459</v>
      </c>
      <c r="D67" s="248"/>
      <c r="E67" s="248"/>
      <c r="F67" s="248"/>
      <c r="G67" s="248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283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5" t="s">
        <v>148</v>
      </c>
      <c r="D68" s="228"/>
      <c r="E68" s="229">
        <v>5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17</v>
      </c>
      <c r="B69" s="242" t="s">
        <v>1460</v>
      </c>
      <c r="C69" s="252" t="s">
        <v>1461</v>
      </c>
      <c r="D69" s="243" t="s">
        <v>367</v>
      </c>
      <c r="E69" s="244">
        <v>12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1.0500000000000001E-2</v>
      </c>
      <c r="O69" s="244">
        <f>ROUND(E69*N69,2)</f>
        <v>0.13</v>
      </c>
      <c r="P69" s="244">
        <v>0</v>
      </c>
      <c r="Q69" s="244">
        <f>ROUND(E69*P69,2)</f>
        <v>0</v>
      </c>
      <c r="R69" s="246"/>
      <c r="S69" s="246" t="s">
        <v>277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609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610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3" t="s">
        <v>1459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5" t="s">
        <v>54</v>
      </c>
      <c r="D71" s="228"/>
      <c r="E71" s="229">
        <v>12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9">
        <v>18</v>
      </c>
      <c r="B72" s="260" t="s">
        <v>654</v>
      </c>
      <c r="C72" s="268" t="s">
        <v>655</v>
      </c>
      <c r="D72" s="261" t="s">
        <v>0</v>
      </c>
      <c r="E72" s="262">
        <v>823.86559999999997</v>
      </c>
      <c r="F72" s="263"/>
      <c r="G72" s="264">
        <f>ROUND(E72*F72,2)</f>
        <v>0</v>
      </c>
      <c r="H72" s="263"/>
      <c r="I72" s="264">
        <f>ROUND(E72*H72,2)</f>
        <v>0</v>
      </c>
      <c r="J72" s="263"/>
      <c r="K72" s="264">
        <f>ROUND(E72*J72,2)</f>
        <v>0</v>
      </c>
      <c r="L72" s="264">
        <v>21</v>
      </c>
      <c r="M72" s="264">
        <f>G72*(1+L72/100)</f>
        <v>0</v>
      </c>
      <c r="N72" s="262">
        <v>0</v>
      </c>
      <c r="O72" s="262">
        <f>ROUND(E72*N72,2)</f>
        <v>0</v>
      </c>
      <c r="P72" s="262">
        <v>0</v>
      </c>
      <c r="Q72" s="262">
        <f>ROUND(E72*P72,2)</f>
        <v>0</v>
      </c>
      <c r="R72" s="264"/>
      <c r="S72" s="264" t="s">
        <v>333</v>
      </c>
      <c r="T72" s="265" t="s">
        <v>278</v>
      </c>
      <c r="U72" s="223">
        <v>0</v>
      </c>
      <c r="V72" s="223">
        <f>ROUND(E72*U72,2)</f>
        <v>0</v>
      </c>
      <c r="W72" s="223"/>
      <c r="X72" s="223" t="s">
        <v>279</v>
      </c>
      <c r="Y72" s="223" t="s">
        <v>280</v>
      </c>
      <c r="Z72" s="212"/>
      <c r="AA72" s="212"/>
      <c r="AB72" s="212"/>
      <c r="AC72" s="212"/>
      <c r="AD72" s="212"/>
      <c r="AE72" s="212"/>
      <c r="AF72" s="212"/>
      <c r="AG72" s="212" t="s">
        <v>389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x14ac:dyDescent="0.2">
      <c r="A73" s="231" t="s">
        <v>272</v>
      </c>
      <c r="B73" s="232" t="s">
        <v>194</v>
      </c>
      <c r="C73" s="251" t="s">
        <v>195</v>
      </c>
      <c r="D73" s="233"/>
      <c r="E73" s="234"/>
      <c r="F73" s="235"/>
      <c r="G73" s="235">
        <f>SUMIF(AG74:AG99,"&lt;&gt;NOR",G74:G99)</f>
        <v>0</v>
      </c>
      <c r="H73" s="235"/>
      <c r="I73" s="235">
        <f>SUM(I74:I99)</f>
        <v>0</v>
      </c>
      <c r="J73" s="235"/>
      <c r="K73" s="235">
        <f>SUM(K74:K99)</f>
        <v>0</v>
      </c>
      <c r="L73" s="235"/>
      <c r="M73" s="235">
        <f>SUM(M74:M99)</f>
        <v>0</v>
      </c>
      <c r="N73" s="234"/>
      <c r="O73" s="234">
        <f>SUM(O74:O99)</f>
        <v>0.26000000000000006</v>
      </c>
      <c r="P73" s="234"/>
      <c r="Q73" s="234">
        <f>SUM(Q74:Q99)</f>
        <v>0</v>
      </c>
      <c r="R73" s="235"/>
      <c r="S73" s="235"/>
      <c r="T73" s="236"/>
      <c r="U73" s="230"/>
      <c r="V73" s="230">
        <f>SUM(V74:V99)</f>
        <v>0</v>
      </c>
      <c r="W73" s="230"/>
      <c r="X73" s="230"/>
      <c r="Y73" s="230"/>
      <c r="AG73" t="s">
        <v>273</v>
      </c>
    </row>
    <row r="74" spans="1:60" outlineLevel="1" x14ac:dyDescent="0.2">
      <c r="A74" s="241">
        <v>19</v>
      </c>
      <c r="B74" s="242" t="s">
        <v>2757</v>
      </c>
      <c r="C74" s="252" t="s">
        <v>2758</v>
      </c>
      <c r="D74" s="243" t="s">
        <v>367</v>
      </c>
      <c r="E74" s="244">
        <v>1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4">
        <v>6.8529999999999994E-2</v>
      </c>
      <c r="O74" s="244">
        <f>ROUND(E74*N74,2)</f>
        <v>7.0000000000000007E-2</v>
      </c>
      <c r="P74" s="244">
        <v>0</v>
      </c>
      <c r="Q74" s="244">
        <f>ROUND(E74*P74,2)</f>
        <v>0</v>
      </c>
      <c r="R74" s="246"/>
      <c r="S74" s="246" t="s">
        <v>333</v>
      </c>
      <c r="T74" s="247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320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19"/>
      <c r="B75" s="220"/>
      <c r="C75" s="255" t="s">
        <v>140</v>
      </c>
      <c r="D75" s="228"/>
      <c r="E75" s="229">
        <v>1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1">
        <v>20</v>
      </c>
      <c r="B76" s="242" t="s">
        <v>2759</v>
      </c>
      <c r="C76" s="252" t="s">
        <v>2760</v>
      </c>
      <c r="D76" s="243" t="s">
        <v>1439</v>
      </c>
      <c r="E76" s="244">
        <v>2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2.1999999999999999E-2</v>
      </c>
      <c r="O76" s="244">
        <f>ROUND(E76*N76,2)</f>
        <v>0.04</v>
      </c>
      <c r="P76" s="244">
        <v>0</v>
      </c>
      <c r="Q76" s="244">
        <f>ROUND(E76*P76,2)</f>
        <v>0</v>
      </c>
      <c r="R76" s="246"/>
      <c r="S76" s="246" t="s">
        <v>277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320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19"/>
      <c r="B77" s="220"/>
      <c r="C77" s="253" t="s">
        <v>2761</v>
      </c>
      <c r="D77" s="248"/>
      <c r="E77" s="248"/>
      <c r="F77" s="248"/>
      <c r="G77" s="248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5" t="s">
        <v>142</v>
      </c>
      <c r="D78" s="228"/>
      <c r="E78" s="229">
        <v>2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1">
        <v>21</v>
      </c>
      <c r="B79" s="242" t="s">
        <v>2762</v>
      </c>
      <c r="C79" s="252" t="s">
        <v>2763</v>
      </c>
      <c r="D79" s="243" t="s">
        <v>1439</v>
      </c>
      <c r="E79" s="244">
        <v>1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4">
        <v>2.5000000000000001E-2</v>
      </c>
      <c r="O79" s="244">
        <f>ROUND(E79*N79,2)</f>
        <v>0.03</v>
      </c>
      <c r="P79" s="244">
        <v>0</v>
      </c>
      <c r="Q79" s="244">
        <f>ROUND(E79*P79,2)</f>
        <v>0</v>
      </c>
      <c r="R79" s="246"/>
      <c r="S79" s="246" t="s">
        <v>277</v>
      </c>
      <c r="T79" s="247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320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3" t="s">
        <v>2761</v>
      </c>
      <c r="D80" s="248"/>
      <c r="E80" s="248"/>
      <c r="F80" s="248"/>
      <c r="G80" s="248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19"/>
      <c r="B81" s="220"/>
      <c r="C81" s="255" t="s">
        <v>140</v>
      </c>
      <c r="D81" s="228"/>
      <c r="E81" s="229">
        <v>1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285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22</v>
      </c>
      <c r="B82" s="242" t="s">
        <v>2764</v>
      </c>
      <c r="C82" s="252" t="s">
        <v>2765</v>
      </c>
      <c r="D82" s="243" t="s">
        <v>1439</v>
      </c>
      <c r="E82" s="244">
        <v>4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4.4999999999999999E-4</v>
      </c>
      <c r="O82" s="244">
        <f>ROUND(E82*N82,2)</f>
        <v>0</v>
      </c>
      <c r="P82" s="244">
        <v>0</v>
      </c>
      <c r="Q82" s="244">
        <f>ROUND(E82*P82,2)</f>
        <v>0</v>
      </c>
      <c r="R82" s="246"/>
      <c r="S82" s="246" t="s">
        <v>277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599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2766</v>
      </c>
      <c r="D83" s="228"/>
      <c r="E83" s="229">
        <v>4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1">
        <v>23</v>
      </c>
      <c r="B84" s="242" t="s">
        <v>2767</v>
      </c>
      <c r="C84" s="252" t="s">
        <v>2599</v>
      </c>
      <c r="D84" s="243" t="s">
        <v>1439</v>
      </c>
      <c r="E84" s="244">
        <v>2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7.0000000000000001E-3</v>
      </c>
      <c r="O84" s="244">
        <f>ROUND(E84*N84,2)</f>
        <v>0.01</v>
      </c>
      <c r="P84" s="244">
        <v>0</v>
      </c>
      <c r="Q84" s="244">
        <f>ROUND(E84*P84,2)</f>
        <v>0</v>
      </c>
      <c r="R84" s="246"/>
      <c r="S84" s="246" t="s">
        <v>277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320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5" t="s">
        <v>142</v>
      </c>
      <c r="D85" s="228"/>
      <c r="E85" s="229">
        <v>2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1">
        <v>24</v>
      </c>
      <c r="B86" s="242" t="s">
        <v>2768</v>
      </c>
      <c r="C86" s="252" t="s">
        <v>2769</v>
      </c>
      <c r="D86" s="243" t="s">
        <v>1439</v>
      </c>
      <c r="E86" s="244">
        <v>1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8.0000000000000002E-3</v>
      </c>
      <c r="O86" s="244">
        <f>ROUND(E86*N86,2)</f>
        <v>0.01</v>
      </c>
      <c r="P86" s="244">
        <v>0</v>
      </c>
      <c r="Q86" s="244">
        <f>ROUND(E86*P86,2)</f>
        <v>0</v>
      </c>
      <c r="R86" s="246"/>
      <c r="S86" s="246" t="s">
        <v>277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279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320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140</v>
      </c>
      <c r="D87" s="228"/>
      <c r="E87" s="229">
        <v>1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25</v>
      </c>
      <c r="B88" s="242" t="s">
        <v>2770</v>
      </c>
      <c r="C88" s="252" t="s">
        <v>2771</v>
      </c>
      <c r="D88" s="243" t="s">
        <v>367</v>
      </c>
      <c r="E88" s="244">
        <v>2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5.8199999999999997E-3</v>
      </c>
      <c r="O88" s="244">
        <f>ROUND(E88*N88,2)</f>
        <v>0.01</v>
      </c>
      <c r="P88" s="244">
        <v>0</v>
      </c>
      <c r="Q88" s="244">
        <f>ROUND(E88*P88,2)</f>
        <v>0</v>
      </c>
      <c r="R88" s="246"/>
      <c r="S88" s="246" t="s">
        <v>277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609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610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3" t="s">
        <v>2772</v>
      </c>
      <c r="D89" s="248"/>
      <c r="E89" s="248"/>
      <c r="F89" s="248"/>
      <c r="G89" s="248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3" x14ac:dyDescent="0.2">
      <c r="A90" s="219"/>
      <c r="B90" s="220"/>
      <c r="C90" s="254" t="s">
        <v>2773</v>
      </c>
      <c r="D90" s="249"/>
      <c r="E90" s="249"/>
      <c r="F90" s="249"/>
      <c r="G90" s="249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50" t="str">
        <f>C90</f>
        <v>230 V. Čerpadlo bude umožňovat automatické přizpůsobování výkonu dle požadavku soustavy, proporciální i konstantní tlakové řízení, manuální nastavení, noční režim.</v>
      </c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55" t="s">
        <v>142</v>
      </c>
      <c r="D91" s="228"/>
      <c r="E91" s="229">
        <v>2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1">
        <v>26</v>
      </c>
      <c r="B92" s="242" t="s">
        <v>2774</v>
      </c>
      <c r="C92" s="252" t="s">
        <v>2775</v>
      </c>
      <c r="D92" s="243" t="s">
        <v>367</v>
      </c>
      <c r="E92" s="244">
        <v>1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4">
        <v>9.7000000000000003E-3</v>
      </c>
      <c r="O92" s="244">
        <f>ROUND(E92*N92,2)</f>
        <v>0.01</v>
      </c>
      <c r="P92" s="244">
        <v>0</v>
      </c>
      <c r="Q92" s="244">
        <f>ROUND(E92*P92,2)</f>
        <v>0</v>
      </c>
      <c r="R92" s="246"/>
      <c r="S92" s="246" t="s">
        <v>277</v>
      </c>
      <c r="T92" s="247" t="s">
        <v>278</v>
      </c>
      <c r="U92" s="223">
        <v>0</v>
      </c>
      <c r="V92" s="223">
        <f>ROUND(E92*U92,2)</f>
        <v>0</v>
      </c>
      <c r="W92" s="223"/>
      <c r="X92" s="223" t="s">
        <v>609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610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3" t="s">
        <v>2776</v>
      </c>
      <c r="D93" s="248"/>
      <c r="E93" s="248"/>
      <c r="F93" s="248"/>
      <c r="G93" s="248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3" x14ac:dyDescent="0.2">
      <c r="A94" s="219"/>
      <c r="B94" s="220"/>
      <c r="C94" s="254" t="s">
        <v>2773</v>
      </c>
      <c r="D94" s="249"/>
      <c r="E94" s="249"/>
      <c r="F94" s="249"/>
      <c r="G94" s="249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283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50" t="str">
        <f>C94</f>
        <v>230 V. Čerpadlo bude umožňovat automatické přizpůsobování výkonu dle požadavku soustavy, proporciální i konstantní tlakové řízení, manuální nastavení, noční režim.</v>
      </c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19"/>
      <c r="B95" s="220"/>
      <c r="C95" s="255" t="s">
        <v>140</v>
      </c>
      <c r="D95" s="228"/>
      <c r="E95" s="229">
        <v>1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1">
        <v>27</v>
      </c>
      <c r="B96" s="242" t="s">
        <v>2777</v>
      </c>
      <c r="C96" s="252" t="s">
        <v>2778</v>
      </c>
      <c r="D96" s="243" t="s">
        <v>367</v>
      </c>
      <c r="E96" s="244">
        <v>1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4">
        <v>7.5999999999999998E-2</v>
      </c>
      <c r="O96" s="244">
        <f>ROUND(E96*N96,2)</f>
        <v>0.08</v>
      </c>
      <c r="P96" s="244">
        <v>0</v>
      </c>
      <c r="Q96" s="244">
        <f>ROUND(E96*P96,2)</f>
        <v>0</v>
      </c>
      <c r="R96" s="246"/>
      <c r="S96" s="246" t="s">
        <v>277</v>
      </c>
      <c r="T96" s="247" t="s">
        <v>278</v>
      </c>
      <c r="U96" s="223">
        <v>0</v>
      </c>
      <c r="V96" s="223">
        <f>ROUND(E96*U96,2)</f>
        <v>0</v>
      </c>
      <c r="W96" s="223"/>
      <c r="X96" s="223" t="s">
        <v>609</v>
      </c>
      <c r="Y96" s="223" t="s">
        <v>280</v>
      </c>
      <c r="Z96" s="212"/>
      <c r="AA96" s="212"/>
      <c r="AB96" s="212"/>
      <c r="AC96" s="212"/>
      <c r="AD96" s="212"/>
      <c r="AE96" s="212"/>
      <c r="AF96" s="212"/>
      <c r="AG96" s="212" t="s">
        <v>610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3" t="s">
        <v>2779</v>
      </c>
      <c r="D97" s="248"/>
      <c r="E97" s="248"/>
      <c r="F97" s="248"/>
      <c r="G97" s="248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19"/>
      <c r="B98" s="220"/>
      <c r="C98" s="255" t="s">
        <v>140</v>
      </c>
      <c r="D98" s="228"/>
      <c r="E98" s="229">
        <v>1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9">
        <v>28</v>
      </c>
      <c r="B99" s="260" t="s">
        <v>2780</v>
      </c>
      <c r="C99" s="268" t="s">
        <v>2781</v>
      </c>
      <c r="D99" s="261" t="s">
        <v>0</v>
      </c>
      <c r="E99" s="262">
        <v>1007.4</v>
      </c>
      <c r="F99" s="263"/>
      <c r="G99" s="264">
        <f>ROUND(E99*F99,2)</f>
        <v>0</v>
      </c>
      <c r="H99" s="263"/>
      <c r="I99" s="264">
        <f>ROUND(E99*H99,2)</f>
        <v>0</v>
      </c>
      <c r="J99" s="263"/>
      <c r="K99" s="264">
        <f>ROUND(E99*J99,2)</f>
        <v>0</v>
      </c>
      <c r="L99" s="264">
        <v>21</v>
      </c>
      <c r="M99" s="264">
        <f>G99*(1+L99/100)</f>
        <v>0</v>
      </c>
      <c r="N99" s="262">
        <v>0</v>
      </c>
      <c r="O99" s="262">
        <f>ROUND(E99*N99,2)</f>
        <v>0</v>
      </c>
      <c r="P99" s="262">
        <v>0</v>
      </c>
      <c r="Q99" s="262">
        <f>ROUND(E99*P99,2)</f>
        <v>0</v>
      </c>
      <c r="R99" s="264"/>
      <c r="S99" s="264" t="s">
        <v>333</v>
      </c>
      <c r="T99" s="265" t="s">
        <v>278</v>
      </c>
      <c r="U99" s="223">
        <v>0</v>
      </c>
      <c r="V99" s="223">
        <f>ROUND(E99*U99,2)</f>
        <v>0</v>
      </c>
      <c r="W99" s="223"/>
      <c r="X99" s="223" t="s">
        <v>279</v>
      </c>
      <c r="Y99" s="223" t="s">
        <v>280</v>
      </c>
      <c r="Z99" s="212"/>
      <c r="AA99" s="212"/>
      <c r="AB99" s="212"/>
      <c r="AC99" s="212"/>
      <c r="AD99" s="212"/>
      <c r="AE99" s="212"/>
      <c r="AF99" s="212"/>
      <c r="AG99" s="212" t="s">
        <v>389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x14ac:dyDescent="0.2">
      <c r="A100" s="231" t="s">
        <v>272</v>
      </c>
      <c r="B100" s="232" t="s">
        <v>196</v>
      </c>
      <c r="C100" s="251" t="s">
        <v>197</v>
      </c>
      <c r="D100" s="233"/>
      <c r="E100" s="234"/>
      <c r="F100" s="235"/>
      <c r="G100" s="235">
        <f>SUMIF(AG101:AG174,"&lt;&gt;NOR",G101:G174)</f>
        <v>0</v>
      </c>
      <c r="H100" s="235"/>
      <c r="I100" s="235">
        <f>SUM(I101:I174)</f>
        <v>0</v>
      </c>
      <c r="J100" s="235"/>
      <c r="K100" s="235">
        <f>SUM(K101:K174)</f>
        <v>0</v>
      </c>
      <c r="L100" s="235"/>
      <c r="M100" s="235">
        <f>SUM(M101:M174)</f>
        <v>0</v>
      </c>
      <c r="N100" s="234"/>
      <c r="O100" s="234">
        <f>SUM(O101:O174)</f>
        <v>1.06</v>
      </c>
      <c r="P100" s="234"/>
      <c r="Q100" s="234">
        <f>SUM(Q101:Q174)</f>
        <v>0.09</v>
      </c>
      <c r="R100" s="235"/>
      <c r="S100" s="235"/>
      <c r="T100" s="236"/>
      <c r="U100" s="230"/>
      <c r="V100" s="230">
        <f>SUM(V101:V174)</f>
        <v>0</v>
      </c>
      <c r="W100" s="230"/>
      <c r="X100" s="230"/>
      <c r="Y100" s="230"/>
      <c r="AG100" t="s">
        <v>273</v>
      </c>
    </row>
    <row r="101" spans="1:60" outlineLevel="1" x14ac:dyDescent="0.2">
      <c r="A101" s="241">
        <v>29</v>
      </c>
      <c r="B101" s="242" t="s">
        <v>2782</v>
      </c>
      <c r="C101" s="252" t="s">
        <v>2783</v>
      </c>
      <c r="D101" s="243" t="s">
        <v>400</v>
      </c>
      <c r="E101" s="244">
        <v>73</v>
      </c>
      <c r="F101" s="245"/>
      <c r="G101" s="246">
        <f>ROUND(E101*F101,2)</f>
        <v>0</v>
      </c>
      <c r="H101" s="245"/>
      <c r="I101" s="246">
        <f>ROUND(E101*H101,2)</f>
        <v>0</v>
      </c>
      <c r="J101" s="245"/>
      <c r="K101" s="246">
        <f>ROUND(E101*J101,2)</f>
        <v>0</v>
      </c>
      <c r="L101" s="246">
        <v>21</v>
      </c>
      <c r="M101" s="246">
        <f>G101*(1+L101/100)</f>
        <v>0</v>
      </c>
      <c r="N101" s="244">
        <v>7.2100000000000003E-3</v>
      </c>
      <c r="O101" s="244">
        <f>ROUND(E101*N101,2)</f>
        <v>0.53</v>
      </c>
      <c r="P101" s="244">
        <v>0</v>
      </c>
      <c r="Q101" s="244">
        <f>ROUND(E101*P101,2)</f>
        <v>0</v>
      </c>
      <c r="R101" s="246"/>
      <c r="S101" s="246" t="s">
        <v>333</v>
      </c>
      <c r="T101" s="247" t="s">
        <v>278</v>
      </c>
      <c r="U101" s="223">
        <v>0</v>
      </c>
      <c r="V101" s="223">
        <f>ROUND(E101*U101,2)</f>
        <v>0</v>
      </c>
      <c r="W101" s="223"/>
      <c r="X101" s="223" t="s">
        <v>279</v>
      </c>
      <c r="Y101" s="223" t="s">
        <v>280</v>
      </c>
      <c r="Z101" s="212"/>
      <c r="AA101" s="212"/>
      <c r="AB101" s="212"/>
      <c r="AC101" s="212"/>
      <c r="AD101" s="212"/>
      <c r="AE101" s="212"/>
      <c r="AF101" s="212"/>
      <c r="AG101" s="212" t="s">
        <v>599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19"/>
      <c r="B102" s="220"/>
      <c r="C102" s="255" t="s">
        <v>2784</v>
      </c>
      <c r="D102" s="228"/>
      <c r="E102" s="229">
        <v>73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1">
        <v>30</v>
      </c>
      <c r="B103" s="242" t="s">
        <v>2785</v>
      </c>
      <c r="C103" s="252" t="s">
        <v>2786</v>
      </c>
      <c r="D103" s="243" t="s">
        <v>367</v>
      </c>
      <c r="E103" s="244">
        <v>2</v>
      </c>
      <c r="F103" s="245"/>
      <c r="G103" s="246">
        <f>ROUND(E103*F103,2)</f>
        <v>0</v>
      </c>
      <c r="H103" s="245"/>
      <c r="I103" s="246">
        <f>ROUND(E103*H103,2)</f>
        <v>0</v>
      </c>
      <c r="J103" s="245"/>
      <c r="K103" s="246">
        <f>ROUND(E103*J103,2)</f>
        <v>0</v>
      </c>
      <c r="L103" s="246">
        <v>21</v>
      </c>
      <c r="M103" s="246">
        <f>G103*(1+L103/100)</f>
        <v>0</v>
      </c>
      <c r="N103" s="244">
        <v>0</v>
      </c>
      <c r="O103" s="244">
        <f>ROUND(E103*N103,2)</f>
        <v>0</v>
      </c>
      <c r="P103" s="244">
        <v>0</v>
      </c>
      <c r="Q103" s="244">
        <f>ROUND(E103*P103,2)</f>
        <v>0</v>
      </c>
      <c r="R103" s="246"/>
      <c r="S103" s="246" t="s">
        <v>333</v>
      </c>
      <c r="T103" s="247" t="s">
        <v>278</v>
      </c>
      <c r="U103" s="223">
        <v>0</v>
      </c>
      <c r="V103" s="223">
        <f>ROUND(E103*U103,2)</f>
        <v>0</v>
      </c>
      <c r="W103" s="223"/>
      <c r="X103" s="223" t="s">
        <v>279</v>
      </c>
      <c r="Y103" s="223" t="s">
        <v>280</v>
      </c>
      <c r="Z103" s="212"/>
      <c r="AA103" s="212"/>
      <c r="AB103" s="212"/>
      <c r="AC103" s="212"/>
      <c r="AD103" s="212"/>
      <c r="AE103" s="212"/>
      <c r="AF103" s="212"/>
      <c r="AG103" s="212" t="s">
        <v>599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19"/>
      <c r="B104" s="220"/>
      <c r="C104" s="255" t="s">
        <v>142</v>
      </c>
      <c r="D104" s="228"/>
      <c r="E104" s="229">
        <v>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1">
        <v>31</v>
      </c>
      <c r="B105" s="242" t="s">
        <v>2787</v>
      </c>
      <c r="C105" s="252" t="s">
        <v>2788</v>
      </c>
      <c r="D105" s="243" t="s">
        <v>367</v>
      </c>
      <c r="E105" s="244">
        <v>4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4">
        <v>1.5E-3</v>
      </c>
      <c r="O105" s="244">
        <f>ROUND(E105*N105,2)</f>
        <v>0.01</v>
      </c>
      <c r="P105" s="244">
        <v>0</v>
      </c>
      <c r="Q105" s="244">
        <f>ROUND(E105*P105,2)</f>
        <v>0</v>
      </c>
      <c r="R105" s="246"/>
      <c r="S105" s="246" t="s">
        <v>333</v>
      </c>
      <c r="T105" s="247" t="s">
        <v>278</v>
      </c>
      <c r="U105" s="223">
        <v>0</v>
      </c>
      <c r="V105" s="223">
        <f>ROUND(E105*U105,2)</f>
        <v>0</v>
      </c>
      <c r="W105" s="223"/>
      <c r="X105" s="223" t="s">
        <v>279</v>
      </c>
      <c r="Y105" s="223" t="s">
        <v>280</v>
      </c>
      <c r="Z105" s="212"/>
      <c r="AA105" s="212"/>
      <c r="AB105" s="212"/>
      <c r="AC105" s="212"/>
      <c r="AD105" s="212"/>
      <c r="AE105" s="212"/>
      <c r="AF105" s="212"/>
      <c r="AG105" s="212" t="s">
        <v>599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5" t="s">
        <v>146</v>
      </c>
      <c r="D106" s="228"/>
      <c r="E106" s="229">
        <v>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1">
        <v>32</v>
      </c>
      <c r="B107" s="242" t="s">
        <v>2789</v>
      </c>
      <c r="C107" s="252" t="s">
        <v>2790</v>
      </c>
      <c r="D107" s="243" t="s">
        <v>400</v>
      </c>
      <c r="E107" s="244">
        <v>80</v>
      </c>
      <c r="F107" s="245"/>
      <c r="G107" s="246">
        <f>ROUND(E107*F107,2)</f>
        <v>0</v>
      </c>
      <c r="H107" s="245"/>
      <c r="I107" s="246">
        <f>ROUND(E107*H107,2)</f>
        <v>0</v>
      </c>
      <c r="J107" s="245"/>
      <c r="K107" s="246">
        <f>ROUND(E107*J107,2)</f>
        <v>0</v>
      </c>
      <c r="L107" s="246">
        <v>21</v>
      </c>
      <c r="M107" s="246">
        <f>G107*(1+L107/100)</f>
        <v>0</v>
      </c>
      <c r="N107" s="244">
        <v>3.0000000000000001E-5</v>
      </c>
      <c r="O107" s="244">
        <f>ROUND(E107*N107,2)</f>
        <v>0</v>
      </c>
      <c r="P107" s="244">
        <v>1.1000000000000001E-3</v>
      </c>
      <c r="Q107" s="244">
        <f>ROUND(E107*P107,2)</f>
        <v>0.09</v>
      </c>
      <c r="R107" s="246"/>
      <c r="S107" s="246" t="s">
        <v>333</v>
      </c>
      <c r="T107" s="247" t="s">
        <v>278</v>
      </c>
      <c r="U107" s="223">
        <v>0</v>
      </c>
      <c r="V107" s="223">
        <f>ROUND(E107*U107,2)</f>
        <v>0</v>
      </c>
      <c r="W107" s="223"/>
      <c r="X107" s="223" t="s">
        <v>279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599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5" t="s">
        <v>2791</v>
      </c>
      <c r="D108" s="228"/>
      <c r="E108" s="229">
        <v>80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1">
        <v>33</v>
      </c>
      <c r="B109" s="242" t="s">
        <v>2792</v>
      </c>
      <c r="C109" s="252" t="s">
        <v>2793</v>
      </c>
      <c r="D109" s="243" t="s">
        <v>400</v>
      </c>
      <c r="E109" s="244">
        <v>212.7</v>
      </c>
      <c r="F109" s="245"/>
      <c r="G109" s="246">
        <f>ROUND(E109*F109,2)</f>
        <v>0</v>
      </c>
      <c r="H109" s="245"/>
      <c r="I109" s="246">
        <f>ROUND(E109*H109,2)</f>
        <v>0</v>
      </c>
      <c r="J109" s="245"/>
      <c r="K109" s="246">
        <f>ROUND(E109*J109,2)</f>
        <v>0</v>
      </c>
      <c r="L109" s="246">
        <v>21</v>
      </c>
      <c r="M109" s="246">
        <f>G109*(1+L109/100)</f>
        <v>0</v>
      </c>
      <c r="N109" s="244">
        <v>7.6000000000000004E-4</v>
      </c>
      <c r="O109" s="244">
        <f>ROUND(E109*N109,2)</f>
        <v>0.16</v>
      </c>
      <c r="P109" s="244">
        <v>0</v>
      </c>
      <c r="Q109" s="244">
        <f>ROUND(E109*P109,2)</f>
        <v>0</v>
      </c>
      <c r="R109" s="246"/>
      <c r="S109" s="246" t="s">
        <v>333</v>
      </c>
      <c r="T109" s="247" t="s">
        <v>278</v>
      </c>
      <c r="U109" s="223">
        <v>0</v>
      </c>
      <c r="V109" s="223">
        <f>ROUND(E109*U109,2)</f>
        <v>0</v>
      </c>
      <c r="W109" s="223"/>
      <c r="X109" s="223" t="s">
        <v>279</v>
      </c>
      <c r="Y109" s="223" t="s">
        <v>280</v>
      </c>
      <c r="Z109" s="212"/>
      <c r="AA109" s="212"/>
      <c r="AB109" s="212"/>
      <c r="AC109" s="212"/>
      <c r="AD109" s="212"/>
      <c r="AE109" s="212"/>
      <c r="AF109" s="212"/>
      <c r="AG109" s="212" t="s">
        <v>599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19"/>
      <c r="B110" s="220"/>
      <c r="C110" s="253" t="s">
        <v>846</v>
      </c>
      <c r="D110" s="248"/>
      <c r="E110" s="248"/>
      <c r="F110" s="248"/>
      <c r="G110" s="248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5" t="s">
        <v>2794</v>
      </c>
      <c r="D111" s="228"/>
      <c r="E111" s="229">
        <v>29.2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19"/>
      <c r="B112" s="220"/>
      <c r="C112" s="255" t="s">
        <v>2795</v>
      </c>
      <c r="D112" s="228"/>
      <c r="E112" s="229">
        <v>55.5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285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19"/>
      <c r="B113" s="220"/>
      <c r="C113" s="255" t="s">
        <v>2796</v>
      </c>
      <c r="D113" s="228"/>
      <c r="E113" s="229">
        <v>37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19"/>
      <c r="B114" s="220"/>
      <c r="C114" s="255" t="s">
        <v>2797</v>
      </c>
      <c r="D114" s="228"/>
      <c r="E114" s="229">
        <v>91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1">
        <v>34</v>
      </c>
      <c r="B115" s="242" t="s">
        <v>2798</v>
      </c>
      <c r="C115" s="252" t="s">
        <v>2799</v>
      </c>
      <c r="D115" s="243" t="s">
        <v>400</v>
      </c>
      <c r="E115" s="244">
        <v>62.6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4">
        <v>8.8000000000000003E-4</v>
      </c>
      <c r="O115" s="244">
        <f>ROUND(E115*N115,2)</f>
        <v>0.06</v>
      </c>
      <c r="P115" s="244">
        <v>0</v>
      </c>
      <c r="Q115" s="244">
        <f>ROUND(E115*P115,2)</f>
        <v>0</v>
      </c>
      <c r="R115" s="246"/>
      <c r="S115" s="246" t="s">
        <v>333</v>
      </c>
      <c r="T115" s="247" t="s">
        <v>278</v>
      </c>
      <c r="U115" s="223">
        <v>0</v>
      </c>
      <c r="V115" s="223">
        <f>ROUND(E115*U115,2)</f>
        <v>0</v>
      </c>
      <c r="W115" s="223"/>
      <c r="X115" s="223" t="s">
        <v>279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599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19"/>
      <c r="B116" s="220"/>
      <c r="C116" s="253" t="s">
        <v>846</v>
      </c>
      <c r="D116" s="248"/>
      <c r="E116" s="248"/>
      <c r="F116" s="248"/>
      <c r="G116" s="248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19"/>
      <c r="B117" s="220"/>
      <c r="C117" s="255" t="s">
        <v>2800</v>
      </c>
      <c r="D117" s="228"/>
      <c r="E117" s="229">
        <v>15.7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285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19"/>
      <c r="B118" s="220"/>
      <c r="C118" s="255" t="s">
        <v>2801</v>
      </c>
      <c r="D118" s="228"/>
      <c r="E118" s="229">
        <v>27.4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19"/>
      <c r="B119" s="220"/>
      <c r="C119" s="255" t="s">
        <v>2802</v>
      </c>
      <c r="D119" s="228"/>
      <c r="E119" s="229">
        <v>19.5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41">
        <v>35</v>
      </c>
      <c r="B120" s="242" t="s">
        <v>1462</v>
      </c>
      <c r="C120" s="252" t="s">
        <v>1463</v>
      </c>
      <c r="D120" s="243" t="s">
        <v>400</v>
      </c>
      <c r="E120" s="244">
        <v>119.6</v>
      </c>
      <c r="F120" s="245"/>
      <c r="G120" s="246">
        <f>ROUND(E120*F120,2)</f>
        <v>0</v>
      </c>
      <c r="H120" s="245"/>
      <c r="I120" s="246">
        <f>ROUND(E120*H120,2)</f>
        <v>0</v>
      </c>
      <c r="J120" s="245"/>
      <c r="K120" s="246">
        <f>ROUND(E120*J120,2)</f>
        <v>0</v>
      </c>
      <c r="L120" s="246">
        <v>21</v>
      </c>
      <c r="M120" s="246">
        <f>G120*(1+L120/100)</f>
        <v>0</v>
      </c>
      <c r="N120" s="244">
        <v>1.01E-3</v>
      </c>
      <c r="O120" s="244">
        <f>ROUND(E120*N120,2)</f>
        <v>0.12</v>
      </c>
      <c r="P120" s="244">
        <v>0</v>
      </c>
      <c r="Q120" s="244">
        <f>ROUND(E120*P120,2)</f>
        <v>0</v>
      </c>
      <c r="R120" s="246"/>
      <c r="S120" s="246" t="s">
        <v>333</v>
      </c>
      <c r="T120" s="247" t="s">
        <v>278</v>
      </c>
      <c r="U120" s="223">
        <v>0</v>
      </c>
      <c r="V120" s="223">
        <f>ROUND(E120*U120,2)</f>
        <v>0</v>
      </c>
      <c r="W120" s="223"/>
      <c r="X120" s="223" t="s">
        <v>279</v>
      </c>
      <c r="Y120" s="223" t="s">
        <v>280</v>
      </c>
      <c r="Z120" s="212"/>
      <c r="AA120" s="212"/>
      <c r="AB120" s="212"/>
      <c r="AC120" s="212"/>
      <c r="AD120" s="212"/>
      <c r="AE120" s="212"/>
      <c r="AF120" s="212"/>
      <c r="AG120" s="212" t="s">
        <v>599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19"/>
      <c r="B121" s="220"/>
      <c r="C121" s="253" t="s">
        <v>846</v>
      </c>
      <c r="D121" s="248"/>
      <c r="E121" s="248"/>
      <c r="F121" s="248"/>
      <c r="G121" s="248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283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19"/>
      <c r="B122" s="220"/>
      <c r="C122" s="255" t="s">
        <v>2803</v>
      </c>
      <c r="D122" s="228"/>
      <c r="E122" s="229">
        <v>27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285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19"/>
      <c r="B123" s="220"/>
      <c r="C123" s="255" t="s">
        <v>2804</v>
      </c>
      <c r="D123" s="228"/>
      <c r="E123" s="229">
        <v>20.100000000000001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19"/>
      <c r="B124" s="220"/>
      <c r="C124" s="255" t="s">
        <v>2805</v>
      </c>
      <c r="D124" s="228"/>
      <c r="E124" s="229">
        <v>47.2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285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19"/>
      <c r="B125" s="220"/>
      <c r="C125" s="255" t="s">
        <v>2806</v>
      </c>
      <c r="D125" s="228"/>
      <c r="E125" s="229">
        <v>25.3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285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1">
        <v>36</v>
      </c>
      <c r="B126" s="242" t="s">
        <v>2807</v>
      </c>
      <c r="C126" s="252" t="s">
        <v>2808</v>
      </c>
      <c r="D126" s="243" t="s">
        <v>400</v>
      </c>
      <c r="E126" s="244">
        <v>34.6</v>
      </c>
      <c r="F126" s="245"/>
      <c r="G126" s="246">
        <f>ROUND(E126*F126,2)</f>
        <v>0</v>
      </c>
      <c r="H126" s="245"/>
      <c r="I126" s="246">
        <f>ROUND(E126*H126,2)</f>
        <v>0</v>
      </c>
      <c r="J126" s="245"/>
      <c r="K126" s="246">
        <f>ROUND(E126*J126,2)</f>
        <v>0</v>
      </c>
      <c r="L126" s="246">
        <v>21</v>
      </c>
      <c r="M126" s="246">
        <f>G126*(1+L126/100)</f>
        <v>0</v>
      </c>
      <c r="N126" s="244">
        <v>1.6000000000000001E-3</v>
      </c>
      <c r="O126" s="244">
        <f>ROUND(E126*N126,2)</f>
        <v>0.06</v>
      </c>
      <c r="P126" s="244">
        <v>0</v>
      </c>
      <c r="Q126" s="244">
        <f>ROUND(E126*P126,2)</f>
        <v>0</v>
      </c>
      <c r="R126" s="246"/>
      <c r="S126" s="246" t="s">
        <v>333</v>
      </c>
      <c r="T126" s="247" t="s">
        <v>278</v>
      </c>
      <c r="U126" s="223">
        <v>0</v>
      </c>
      <c r="V126" s="223">
        <f>ROUND(E126*U126,2)</f>
        <v>0</v>
      </c>
      <c r="W126" s="223"/>
      <c r="X126" s="223" t="s">
        <v>279</v>
      </c>
      <c r="Y126" s="223" t="s">
        <v>280</v>
      </c>
      <c r="Z126" s="212"/>
      <c r="AA126" s="212"/>
      <c r="AB126" s="212"/>
      <c r="AC126" s="212"/>
      <c r="AD126" s="212"/>
      <c r="AE126" s="212"/>
      <c r="AF126" s="212"/>
      <c r="AG126" s="212" t="s">
        <v>599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19"/>
      <c r="B127" s="220"/>
      <c r="C127" s="253" t="s">
        <v>846</v>
      </c>
      <c r="D127" s="248"/>
      <c r="E127" s="248"/>
      <c r="F127" s="248"/>
      <c r="G127" s="248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19"/>
      <c r="B128" s="220"/>
      <c r="C128" s="255" t="s">
        <v>2809</v>
      </c>
      <c r="D128" s="228"/>
      <c r="E128" s="229">
        <v>12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19"/>
      <c r="B129" s="220"/>
      <c r="C129" s="255" t="s">
        <v>2810</v>
      </c>
      <c r="D129" s="228"/>
      <c r="E129" s="229">
        <v>22.6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285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41">
        <v>37</v>
      </c>
      <c r="B130" s="242" t="s">
        <v>2811</v>
      </c>
      <c r="C130" s="252" t="s">
        <v>2812</v>
      </c>
      <c r="D130" s="243" t="s">
        <v>400</v>
      </c>
      <c r="E130" s="244">
        <v>37.1</v>
      </c>
      <c r="F130" s="245"/>
      <c r="G130" s="246">
        <f>ROUND(E130*F130,2)</f>
        <v>0</v>
      </c>
      <c r="H130" s="245"/>
      <c r="I130" s="246">
        <f>ROUND(E130*H130,2)</f>
        <v>0</v>
      </c>
      <c r="J130" s="245"/>
      <c r="K130" s="246">
        <f>ROUND(E130*J130,2)</f>
        <v>0</v>
      </c>
      <c r="L130" s="246">
        <v>21</v>
      </c>
      <c r="M130" s="246">
        <f>G130*(1+L130/100)</f>
        <v>0</v>
      </c>
      <c r="N130" s="244">
        <v>1.9599999999999999E-3</v>
      </c>
      <c r="O130" s="244">
        <f>ROUND(E130*N130,2)</f>
        <v>7.0000000000000007E-2</v>
      </c>
      <c r="P130" s="244">
        <v>0</v>
      </c>
      <c r="Q130" s="244">
        <f>ROUND(E130*P130,2)</f>
        <v>0</v>
      </c>
      <c r="R130" s="246"/>
      <c r="S130" s="246" t="s">
        <v>333</v>
      </c>
      <c r="T130" s="247" t="s">
        <v>278</v>
      </c>
      <c r="U130" s="223">
        <v>0</v>
      </c>
      <c r="V130" s="223">
        <f>ROUND(E130*U130,2)</f>
        <v>0</v>
      </c>
      <c r="W130" s="223"/>
      <c r="X130" s="223" t="s">
        <v>279</v>
      </c>
      <c r="Y130" s="223" t="s">
        <v>280</v>
      </c>
      <c r="Z130" s="212"/>
      <c r="AA130" s="212"/>
      <c r="AB130" s="212"/>
      <c r="AC130" s="212"/>
      <c r="AD130" s="212"/>
      <c r="AE130" s="212"/>
      <c r="AF130" s="212"/>
      <c r="AG130" s="212" t="s">
        <v>599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19"/>
      <c r="B131" s="220"/>
      <c r="C131" s="253" t="s">
        <v>846</v>
      </c>
      <c r="D131" s="248"/>
      <c r="E131" s="248"/>
      <c r="F131" s="248"/>
      <c r="G131" s="248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283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19"/>
      <c r="B132" s="220"/>
      <c r="C132" s="255" t="s">
        <v>2813</v>
      </c>
      <c r="D132" s="228"/>
      <c r="E132" s="229">
        <v>20.5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285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19"/>
      <c r="B133" s="220"/>
      <c r="C133" s="255" t="s">
        <v>2814</v>
      </c>
      <c r="D133" s="228"/>
      <c r="E133" s="229">
        <v>16.600000000000001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1">
        <v>38</v>
      </c>
      <c r="B134" s="242" t="s">
        <v>2815</v>
      </c>
      <c r="C134" s="252" t="s">
        <v>2816</v>
      </c>
      <c r="D134" s="243" t="s">
        <v>400</v>
      </c>
      <c r="E134" s="244">
        <v>5.6</v>
      </c>
      <c r="F134" s="245"/>
      <c r="G134" s="246">
        <f>ROUND(E134*F134,2)</f>
        <v>0</v>
      </c>
      <c r="H134" s="245"/>
      <c r="I134" s="246">
        <f>ROUND(E134*H134,2)</f>
        <v>0</v>
      </c>
      <c r="J134" s="245"/>
      <c r="K134" s="246">
        <f>ROUND(E134*J134,2)</f>
        <v>0</v>
      </c>
      <c r="L134" s="246">
        <v>21</v>
      </c>
      <c r="M134" s="246">
        <f>G134*(1+L134/100)</f>
        <v>0</v>
      </c>
      <c r="N134" s="244">
        <v>3.7399999999999998E-3</v>
      </c>
      <c r="O134" s="244">
        <f>ROUND(E134*N134,2)</f>
        <v>0.02</v>
      </c>
      <c r="P134" s="244">
        <v>0</v>
      </c>
      <c r="Q134" s="244">
        <f>ROUND(E134*P134,2)</f>
        <v>0</v>
      </c>
      <c r="R134" s="246"/>
      <c r="S134" s="246" t="s">
        <v>333</v>
      </c>
      <c r="T134" s="247" t="s">
        <v>278</v>
      </c>
      <c r="U134" s="223">
        <v>0</v>
      </c>
      <c r="V134" s="223">
        <f>ROUND(E134*U134,2)</f>
        <v>0</v>
      </c>
      <c r="W134" s="223"/>
      <c r="X134" s="223" t="s">
        <v>279</v>
      </c>
      <c r="Y134" s="223" t="s">
        <v>280</v>
      </c>
      <c r="Z134" s="212"/>
      <c r="AA134" s="212"/>
      <c r="AB134" s="212"/>
      <c r="AC134" s="212"/>
      <c r="AD134" s="212"/>
      <c r="AE134" s="212"/>
      <c r="AF134" s="212"/>
      <c r="AG134" s="212" t="s">
        <v>599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19"/>
      <c r="B135" s="220"/>
      <c r="C135" s="253" t="s">
        <v>846</v>
      </c>
      <c r="D135" s="248"/>
      <c r="E135" s="248"/>
      <c r="F135" s="248"/>
      <c r="G135" s="248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19"/>
      <c r="B136" s="220"/>
      <c r="C136" s="255" t="s">
        <v>2817</v>
      </c>
      <c r="D136" s="228"/>
      <c r="E136" s="229">
        <v>5.6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285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1">
        <v>39</v>
      </c>
      <c r="B137" s="242" t="s">
        <v>2818</v>
      </c>
      <c r="C137" s="252" t="s">
        <v>2819</v>
      </c>
      <c r="D137" s="243" t="s">
        <v>367</v>
      </c>
      <c r="E137" s="244">
        <v>4</v>
      </c>
      <c r="F137" s="245"/>
      <c r="G137" s="246">
        <f>ROUND(E137*F137,2)</f>
        <v>0</v>
      </c>
      <c r="H137" s="245"/>
      <c r="I137" s="246">
        <f>ROUND(E137*H137,2)</f>
        <v>0</v>
      </c>
      <c r="J137" s="245"/>
      <c r="K137" s="246">
        <f>ROUND(E137*J137,2)</f>
        <v>0</v>
      </c>
      <c r="L137" s="246">
        <v>21</v>
      </c>
      <c r="M137" s="246">
        <f>G137*(1+L137/100)</f>
        <v>0</v>
      </c>
      <c r="N137" s="244">
        <v>0</v>
      </c>
      <c r="O137" s="244">
        <f>ROUND(E137*N137,2)</f>
        <v>0</v>
      </c>
      <c r="P137" s="244">
        <v>0</v>
      </c>
      <c r="Q137" s="244">
        <f>ROUND(E137*P137,2)</f>
        <v>0</v>
      </c>
      <c r="R137" s="246"/>
      <c r="S137" s="246" t="s">
        <v>333</v>
      </c>
      <c r="T137" s="247" t="s">
        <v>278</v>
      </c>
      <c r="U137" s="223">
        <v>0</v>
      </c>
      <c r="V137" s="223">
        <f>ROUND(E137*U137,2)</f>
        <v>0</v>
      </c>
      <c r="W137" s="223"/>
      <c r="X137" s="223" t="s">
        <v>279</v>
      </c>
      <c r="Y137" s="223" t="s">
        <v>280</v>
      </c>
      <c r="Z137" s="212"/>
      <c r="AA137" s="212"/>
      <c r="AB137" s="212"/>
      <c r="AC137" s="212"/>
      <c r="AD137" s="212"/>
      <c r="AE137" s="212"/>
      <c r="AF137" s="212"/>
      <c r="AG137" s="212" t="s">
        <v>312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19"/>
      <c r="B138" s="220"/>
      <c r="C138" s="255" t="s">
        <v>146</v>
      </c>
      <c r="D138" s="228"/>
      <c r="E138" s="229">
        <v>4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285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1">
        <v>40</v>
      </c>
      <c r="B139" s="242" t="s">
        <v>1445</v>
      </c>
      <c r="C139" s="252" t="s">
        <v>1446</v>
      </c>
      <c r="D139" s="243" t="s">
        <v>367</v>
      </c>
      <c r="E139" s="244">
        <v>4</v>
      </c>
      <c r="F139" s="245"/>
      <c r="G139" s="246">
        <f>ROUND(E139*F139,2)</f>
        <v>0</v>
      </c>
      <c r="H139" s="245"/>
      <c r="I139" s="246">
        <f>ROUND(E139*H139,2)</f>
        <v>0</v>
      </c>
      <c r="J139" s="245"/>
      <c r="K139" s="246">
        <f>ROUND(E139*J139,2)</f>
        <v>0</v>
      </c>
      <c r="L139" s="246">
        <v>21</v>
      </c>
      <c r="M139" s="246">
        <f>G139*(1+L139/100)</f>
        <v>0</v>
      </c>
      <c r="N139" s="244">
        <v>0</v>
      </c>
      <c r="O139" s="244">
        <f>ROUND(E139*N139,2)</f>
        <v>0</v>
      </c>
      <c r="P139" s="244">
        <v>0</v>
      </c>
      <c r="Q139" s="244">
        <f>ROUND(E139*P139,2)</f>
        <v>0</v>
      </c>
      <c r="R139" s="246"/>
      <c r="S139" s="246" t="s">
        <v>333</v>
      </c>
      <c r="T139" s="247" t="s">
        <v>278</v>
      </c>
      <c r="U139" s="223">
        <v>0</v>
      </c>
      <c r="V139" s="223">
        <f>ROUND(E139*U139,2)</f>
        <v>0</v>
      </c>
      <c r="W139" s="223"/>
      <c r="X139" s="223" t="s">
        <v>279</v>
      </c>
      <c r="Y139" s="223" t="s">
        <v>280</v>
      </c>
      <c r="Z139" s="212"/>
      <c r="AA139" s="212"/>
      <c r="AB139" s="212"/>
      <c r="AC139" s="212"/>
      <c r="AD139" s="212"/>
      <c r="AE139" s="212"/>
      <c r="AF139" s="212"/>
      <c r="AG139" s="212" t="s">
        <v>312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19"/>
      <c r="B140" s="220"/>
      <c r="C140" s="255" t="s">
        <v>2766</v>
      </c>
      <c r="D140" s="228"/>
      <c r="E140" s="229">
        <v>4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285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1">
        <v>41</v>
      </c>
      <c r="B141" s="242" t="s">
        <v>2820</v>
      </c>
      <c r="C141" s="252" t="s">
        <v>2821</v>
      </c>
      <c r="D141" s="243" t="s">
        <v>367</v>
      </c>
      <c r="E141" s="244">
        <v>6</v>
      </c>
      <c r="F141" s="245"/>
      <c r="G141" s="246">
        <f>ROUND(E141*F141,2)</f>
        <v>0</v>
      </c>
      <c r="H141" s="245"/>
      <c r="I141" s="246">
        <f>ROUND(E141*H141,2)</f>
        <v>0</v>
      </c>
      <c r="J141" s="245"/>
      <c r="K141" s="246">
        <f>ROUND(E141*J141,2)</f>
        <v>0</v>
      </c>
      <c r="L141" s="246">
        <v>21</v>
      </c>
      <c r="M141" s="246">
        <f>G141*(1+L141/100)</f>
        <v>0</v>
      </c>
      <c r="N141" s="244">
        <v>0</v>
      </c>
      <c r="O141" s="244">
        <f>ROUND(E141*N141,2)</f>
        <v>0</v>
      </c>
      <c r="P141" s="244">
        <v>0</v>
      </c>
      <c r="Q141" s="244">
        <f>ROUND(E141*P141,2)</f>
        <v>0</v>
      </c>
      <c r="R141" s="246"/>
      <c r="S141" s="246" t="s">
        <v>333</v>
      </c>
      <c r="T141" s="247" t="s">
        <v>278</v>
      </c>
      <c r="U141" s="223">
        <v>0</v>
      </c>
      <c r="V141" s="223">
        <f>ROUND(E141*U141,2)</f>
        <v>0</v>
      </c>
      <c r="W141" s="223"/>
      <c r="X141" s="223" t="s">
        <v>279</v>
      </c>
      <c r="Y141" s="223" t="s">
        <v>280</v>
      </c>
      <c r="Z141" s="212"/>
      <c r="AA141" s="212"/>
      <c r="AB141" s="212"/>
      <c r="AC141" s="212"/>
      <c r="AD141" s="212"/>
      <c r="AE141" s="212"/>
      <c r="AF141" s="212"/>
      <c r="AG141" s="212" t="s">
        <v>312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5" t="s">
        <v>2618</v>
      </c>
      <c r="D142" s="228"/>
      <c r="E142" s="229">
        <v>6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41">
        <v>42</v>
      </c>
      <c r="B143" s="242" t="s">
        <v>2822</v>
      </c>
      <c r="C143" s="252" t="s">
        <v>2823</v>
      </c>
      <c r="D143" s="243" t="s">
        <v>367</v>
      </c>
      <c r="E143" s="244">
        <v>7</v>
      </c>
      <c r="F143" s="245"/>
      <c r="G143" s="246">
        <f>ROUND(E143*F143,2)</f>
        <v>0</v>
      </c>
      <c r="H143" s="245"/>
      <c r="I143" s="246">
        <f>ROUND(E143*H143,2)</f>
        <v>0</v>
      </c>
      <c r="J143" s="245"/>
      <c r="K143" s="246">
        <f>ROUND(E143*J143,2)</f>
        <v>0</v>
      </c>
      <c r="L143" s="246">
        <v>21</v>
      </c>
      <c r="M143" s="246">
        <f>G143*(1+L143/100)</f>
        <v>0</v>
      </c>
      <c r="N143" s="244">
        <v>0</v>
      </c>
      <c r="O143" s="244">
        <f>ROUND(E143*N143,2)</f>
        <v>0</v>
      </c>
      <c r="P143" s="244">
        <v>0</v>
      </c>
      <c r="Q143" s="244">
        <f>ROUND(E143*P143,2)</f>
        <v>0</v>
      </c>
      <c r="R143" s="246"/>
      <c r="S143" s="246" t="s">
        <v>277</v>
      </c>
      <c r="T143" s="247" t="s">
        <v>278</v>
      </c>
      <c r="U143" s="223">
        <v>0</v>
      </c>
      <c r="V143" s="223">
        <f>ROUND(E143*U143,2)</f>
        <v>0</v>
      </c>
      <c r="W143" s="223"/>
      <c r="X143" s="223" t="s">
        <v>279</v>
      </c>
      <c r="Y143" s="223" t="s">
        <v>280</v>
      </c>
      <c r="Z143" s="212"/>
      <c r="AA143" s="212"/>
      <c r="AB143" s="212"/>
      <c r="AC143" s="212"/>
      <c r="AD143" s="212"/>
      <c r="AE143" s="212"/>
      <c r="AF143" s="212"/>
      <c r="AG143" s="212" t="s">
        <v>599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19"/>
      <c r="B144" s="220"/>
      <c r="C144" s="255" t="s">
        <v>566</v>
      </c>
      <c r="D144" s="228"/>
      <c r="E144" s="229">
        <v>7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2"/>
      <c r="AA144" s="212"/>
      <c r="AB144" s="212"/>
      <c r="AC144" s="212"/>
      <c r="AD144" s="212"/>
      <c r="AE144" s="212"/>
      <c r="AF144" s="212"/>
      <c r="AG144" s="212" t="s">
        <v>285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41">
        <v>43</v>
      </c>
      <c r="B145" s="242" t="s">
        <v>2824</v>
      </c>
      <c r="C145" s="252" t="s">
        <v>2825</v>
      </c>
      <c r="D145" s="243" t="s">
        <v>367</v>
      </c>
      <c r="E145" s="244">
        <v>2</v>
      </c>
      <c r="F145" s="245"/>
      <c r="G145" s="246">
        <f>ROUND(E145*F145,2)</f>
        <v>0</v>
      </c>
      <c r="H145" s="245"/>
      <c r="I145" s="246">
        <f>ROUND(E145*H145,2)</f>
        <v>0</v>
      </c>
      <c r="J145" s="245"/>
      <c r="K145" s="246">
        <f>ROUND(E145*J145,2)</f>
        <v>0</v>
      </c>
      <c r="L145" s="246">
        <v>21</v>
      </c>
      <c r="M145" s="246">
        <f>G145*(1+L145/100)</f>
        <v>0</v>
      </c>
      <c r="N145" s="244">
        <v>2.8E-3</v>
      </c>
      <c r="O145" s="244">
        <f>ROUND(E145*N145,2)</f>
        <v>0.01</v>
      </c>
      <c r="P145" s="244">
        <v>0</v>
      </c>
      <c r="Q145" s="244">
        <f>ROUND(E145*P145,2)</f>
        <v>0</v>
      </c>
      <c r="R145" s="246"/>
      <c r="S145" s="246" t="s">
        <v>277</v>
      </c>
      <c r="T145" s="247" t="s">
        <v>278</v>
      </c>
      <c r="U145" s="223">
        <v>0</v>
      </c>
      <c r="V145" s="223">
        <f>ROUND(E145*U145,2)</f>
        <v>0</v>
      </c>
      <c r="W145" s="223"/>
      <c r="X145" s="223" t="s">
        <v>279</v>
      </c>
      <c r="Y145" s="223" t="s">
        <v>280</v>
      </c>
      <c r="Z145" s="212"/>
      <c r="AA145" s="212"/>
      <c r="AB145" s="212"/>
      <c r="AC145" s="212"/>
      <c r="AD145" s="212"/>
      <c r="AE145" s="212"/>
      <c r="AF145" s="212"/>
      <c r="AG145" s="212" t="s">
        <v>599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19"/>
      <c r="B146" s="220"/>
      <c r="C146" s="253" t="s">
        <v>2826</v>
      </c>
      <c r="D146" s="248"/>
      <c r="E146" s="248"/>
      <c r="F146" s="248"/>
      <c r="G146" s="248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283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19"/>
      <c r="B147" s="220"/>
      <c r="C147" s="255" t="s">
        <v>142</v>
      </c>
      <c r="D147" s="228"/>
      <c r="E147" s="229">
        <v>2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1">
        <v>44</v>
      </c>
      <c r="B148" s="242" t="s">
        <v>2827</v>
      </c>
      <c r="C148" s="252" t="s">
        <v>2828</v>
      </c>
      <c r="D148" s="243" t="s">
        <v>367</v>
      </c>
      <c r="E148" s="244">
        <v>1</v>
      </c>
      <c r="F148" s="245"/>
      <c r="G148" s="246">
        <f>ROUND(E148*F148,2)</f>
        <v>0</v>
      </c>
      <c r="H148" s="245"/>
      <c r="I148" s="246">
        <f>ROUND(E148*H148,2)</f>
        <v>0</v>
      </c>
      <c r="J148" s="245"/>
      <c r="K148" s="246">
        <f>ROUND(E148*J148,2)</f>
        <v>0</v>
      </c>
      <c r="L148" s="246">
        <v>21</v>
      </c>
      <c r="M148" s="246">
        <f>G148*(1+L148/100)</f>
        <v>0</v>
      </c>
      <c r="N148" s="244">
        <v>3.0999999999999999E-3</v>
      </c>
      <c r="O148" s="244">
        <f>ROUND(E148*N148,2)</f>
        <v>0</v>
      </c>
      <c r="P148" s="244">
        <v>0</v>
      </c>
      <c r="Q148" s="244">
        <f>ROUND(E148*P148,2)</f>
        <v>0</v>
      </c>
      <c r="R148" s="246"/>
      <c r="S148" s="246" t="s">
        <v>277</v>
      </c>
      <c r="T148" s="247" t="s">
        <v>278</v>
      </c>
      <c r="U148" s="223">
        <v>0</v>
      </c>
      <c r="V148" s="223">
        <f>ROUND(E148*U148,2)</f>
        <v>0</v>
      </c>
      <c r="W148" s="223"/>
      <c r="X148" s="223" t="s">
        <v>279</v>
      </c>
      <c r="Y148" s="223" t="s">
        <v>280</v>
      </c>
      <c r="Z148" s="212"/>
      <c r="AA148" s="212"/>
      <c r="AB148" s="212"/>
      <c r="AC148" s="212"/>
      <c r="AD148" s="212"/>
      <c r="AE148" s="212"/>
      <c r="AF148" s="212"/>
      <c r="AG148" s="212" t="s">
        <v>599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19"/>
      <c r="B149" s="220"/>
      <c r="C149" s="253" t="s">
        <v>2826</v>
      </c>
      <c r="D149" s="248"/>
      <c r="E149" s="248"/>
      <c r="F149" s="248"/>
      <c r="G149" s="248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283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19"/>
      <c r="B150" s="220"/>
      <c r="C150" s="255" t="s">
        <v>140</v>
      </c>
      <c r="D150" s="228"/>
      <c r="E150" s="229">
        <v>1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285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41">
        <v>45</v>
      </c>
      <c r="B151" s="242" t="s">
        <v>2829</v>
      </c>
      <c r="C151" s="252" t="s">
        <v>2830</v>
      </c>
      <c r="D151" s="243" t="s">
        <v>367</v>
      </c>
      <c r="E151" s="244">
        <v>1</v>
      </c>
      <c r="F151" s="245"/>
      <c r="G151" s="246">
        <f>ROUND(E151*F151,2)</f>
        <v>0</v>
      </c>
      <c r="H151" s="245"/>
      <c r="I151" s="246">
        <f>ROUND(E151*H151,2)</f>
        <v>0</v>
      </c>
      <c r="J151" s="245"/>
      <c r="K151" s="246">
        <f>ROUND(E151*J151,2)</f>
        <v>0</v>
      </c>
      <c r="L151" s="246">
        <v>21</v>
      </c>
      <c r="M151" s="246">
        <f>G151*(1+L151/100)</f>
        <v>0</v>
      </c>
      <c r="N151" s="244">
        <v>3.0999999999999999E-3</v>
      </c>
      <c r="O151" s="244">
        <f>ROUND(E151*N151,2)</f>
        <v>0</v>
      </c>
      <c r="P151" s="244">
        <v>0</v>
      </c>
      <c r="Q151" s="244">
        <f>ROUND(E151*P151,2)</f>
        <v>0</v>
      </c>
      <c r="R151" s="246"/>
      <c r="S151" s="246" t="s">
        <v>277</v>
      </c>
      <c r="T151" s="247" t="s">
        <v>278</v>
      </c>
      <c r="U151" s="223">
        <v>0</v>
      </c>
      <c r="V151" s="223">
        <f>ROUND(E151*U151,2)</f>
        <v>0</v>
      </c>
      <c r="W151" s="223"/>
      <c r="X151" s="223" t="s">
        <v>279</v>
      </c>
      <c r="Y151" s="223" t="s">
        <v>280</v>
      </c>
      <c r="Z151" s="212"/>
      <c r="AA151" s="212"/>
      <c r="AB151" s="212"/>
      <c r="AC151" s="212"/>
      <c r="AD151" s="212"/>
      <c r="AE151" s="212"/>
      <c r="AF151" s="212"/>
      <c r="AG151" s="212" t="s">
        <v>599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19"/>
      <c r="B152" s="220"/>
      <c r="C152" s="253" t="s">
        <v>2826</v>
      </c>
      <c r="D152" s="248"/>
      <c r="E152" s="248"/>
      <c r="F152" s="248"/>
      <c r="G152" s="248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283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19"/>
      <c r="B153" s="220"/>
      <c r="C153" s="255" t="s">
        <v>140</v>
      </c>
      <c r="D153" s="228"/>
      <c r="E153" s="229">
        <v>1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285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41">
        <v>46</v>
      </c>
      <c r="B154" s="242" t="s">
        <v>2831</v>
      </c>
      <c r="C154" s="252" t="s">
        <v>2832</v>
      </c>
      <c r="D154" s="243" t="s">
        <v>367</v>
      </c>
      <c r="E154" s="244">
        <v>2</v>
      </c>
      <c r="F154" s="245"/>
      <c r="G154" s="246">
        <f>ROUND(E154*F154,2)</f>
        <v>0</v>
      </c>
      <c r="H154" s="245"/>
      <c r="I154" s="246">
        <f>ROUND(E154*H154,2)</f>
        <v>0</v>
      </c>
      <c r="J154" s="245"/>
      <c r="K154" s="246">
        <f>ROUND(E154*J154,2)</f>
        <v>0</v>
      </c>
      <c r="L154" s="246">
        <v>21</v>
      </c>
      <c r="M154" s="246">
        <f>G154*(1+L154/100)</f>
        <v>0</v>
      </c>
      <c r="N154" s="244">
        <v>2.7000000000000001E-3</v>
      </c>
      <c r="O154" s="244">
        <f>ROUND(E154*N154,2)</f>
        <v>0.01</v>
      </c>
      <c r="P154" s="244">
        <v>0</v>
      </c>
      <c r="Q154" s="244">
        <f>ROUND(E154*P154,2)</f>
        <v>0</v>
      </c>
      <c r="R154" s="246"/>
      <c r="S154" s="246" t="s">
        <v>277</v>
      </c>
      <c r="T154" s="247" t="s">
        <v>278</v>
      </c>
      <c r="U154" s="223">
        <v>0</v>
      </c>
      <c r="V154" s="223">
        <f>ROUND(E154*U154,2)</f>
        <v>0</v>
      </c>
      <c r="W154" s="223"/>
      <c r="X154" s="223" t="s">
        <v>279</v>
      </c>
      <c r="Y154" s="223" t="s">
        <v>280</v>
      </c>
      <c r="Z154" s="212"/>
      <c r="AA154" s="212"/>
      <c r="AB154" s="212"/>
      <c r="AC154" s="212"/>
      <c r="AD154" s="212"/>
      <c r="AE154" s="212"/>
      <c r="AF154" s="212"/>
      <c r="AG154" s="212" t="s">
        <v>599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19"/>
      <c r="B155" s="220"/>
      <c r="C155" s="253" t="s">
        <v>2826</v>
      </c>
      <c r="D155" s="248"/>
      <c r="E155" s="248"/>
      <c r="F155" s="248"/>
      <c r="G155" s="248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283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2" x14ac:dyDescent="0.2">
      <c r="A156" s="219"/>
      <c r="B156" s="220"/>
      <c r="C156" s="255" t="s">
        <v>142</v>
      </c>
      <c r="D156" s="228"/>
      <c r="E156" s="229">
        <v>2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285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1">
        <v>47</v>
      </c>
      <c r="B157" s="242" t="s">
        <v>2833</v>
      </c>
      <c r="C157" s="252" t="s">
        <v>2834</v>
      </c>
      <c r="D157" s="243" t="s">
        <v>367</v>
      </c>
      <c r="E157" s="244">
        <v>1</v>
      </c>
      <c r="F157" s="245"/>
      <c r="G157" s="246">
        <f>ROUND(E157*F157,2)</f>
        <v>0</v>
      </c>
      <c r="H157" s="245"/>
      <c r="I157" s="246">
        <f>ROUND(E157*H157,2)</f>
        <v>0</v>
      </c>
      <c r="J157" s="245"/>
      <c r="K157" s="246">
        <f>ROUND(E157*J157,2)</f>
        <v>0</v>
      </c>
      <c r="L157" s="246">
        <v>21</v>
      </c>
      <c r="M157" s="246">
        <f>G157*(1+L157/100)</f>
        <v>0</v>
      </c>
      <c r="N157" s="244">
        <v>2.7000000000000001E-3</v>
      </c>
      <c r="O157" s="244">
        <f>ROUND(E157*N157,2)</f>
        <v>0</v>
      </c>
      <c r="P157" s="244">
        <v>0</v>
      </c>
      <c r="Q157" s="244">
        <f>ROUND(E157*P157,2)</f>
        <v>0</v>
      </c>
      <c r="R157" s="246"/>
      <c r="S157" s="246" t="s">
        <v>277</v>
      </c>
      <c r="T157" s="247" t="s">
        <v>278</v>
      </c>
      <c r="U157" s="223">
        <v>0</v>
      </c>
      <c r="V157" s="223">
        <f>ROUND(E157*U157,2)</f>
        <v>0</v>
      </c>
      <c r="W157" s="223"/>
      <c r="X157" s="223" t="s">
        <v>279</v>
      </c>
      <c r="Y157" s="223" t="s">
        <v>280</v>
      </c>
      <c r="Z157" s="212"/>
      <c r="AA157" s="212"/>
      <c r="AB157" s="212"/>
      <c r="AC157" s="212"/>
      <c r="AD157" s="212"/>
      <c r="AE157" s="212"/>
      <c r="AF157" s="212"/>
      <c r="AG157" s="212" t="s">
        <v>599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19"/>
      <c r="B158" s="220"/>
      <c r="C158" s="253" t="s">
        <v>2826</v>
      </c>
      <c r="D158" s="248"/>
      <c r="E158" s="248"/>
      <c r="F158" s="248"/>
      <c r="G158" s="248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283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">
      <c r="A159" s="219"/>
      <c r="B159" s="220"/>
      <c r="C159" s="255" t="s">
        <v>140</v>
      </c>
      <c r="D159" s="228"/>
      <c r="E159" s="229">
        <v>1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285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41">
        <v>48</v>
      </c>
      <c r="B160" s="242" t="s">
        <v>2835</v>
      </c>
      <c r="C160" s="252" t="s">
        <v>2836</v>
      </c>
      <c r="D160" s="243" t="s">
        <v>367</v>
      </c>
      <c r="E160" s="244">
        <v>1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4">
        <v>2.7000000000000001E-3</v>
      </c>
      <c r="O160" s="244">
        <f>ROUND(E160*N160,2)</f>
        <v>0</v>
      </c>
      <c r="P160" s="244">
        <v>0</v>
      </c>
      <c r="Q160" s="244">
        <f>ROUND(E160*P160,2)</f>
        <v>0</v>
      </c>
      <c r="R160" s="246"/>
      <c r="S160" s="246" t="s">
        <v>277</v>
      </c>
      <c r="T160" s="247" t="s">
        <v>278</v>
      </c>
      <c r="U160" s="223">
        <v>0</v>
      </c>
      <c r="V160" s="223">
        <f>ROUND(E160*U160,2)</f>
        <v>0</v>
      </c>
      <c r="W160" s="223"/>
      <c r="X160" s="223" t="s">
        <v>279</v>
      </c>
      <c r="Y160" s="223" t="s">
        <v>280</v>
      </c>
      <c r="Z160" s="212"/>
      <c r="AA160" s="212"/>
      <c r="AB160" s="212"/>
      <c r="AC160" s="212"/>
      <c r="AD160" s="212"/>
      <c r="AE160" s="212"/>
      <c r="AF160" s="212"/>
      <c r="AG160" s="212" t="s">
        <v>599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19"/>
      <c r="B161" s="220"/>
      <c r="C161" s="253" t="s">
        <v>2826</v>
      </c>
      <c r="D161" s="248"/>
      <c r="E161" s="248"/>
      <c r="F161" s="248"/>
      <c r="G161" s="248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283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">
      <c r="A162" s="219"/>
      <c r="B162" s="220"/>
      <c r="C162" s="255" t="s">
        <v>140</v>
      </c>
      <c r="D162" s="228"/>
      <c r="E162" s="229">
        <v>1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285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41">
        <v>49</v>
      </c>
      <c r="B163" s="242" t="s">
        <v>1465</v>
      </c>
      <c r="C163" s="252" t="s">
        <v>1466</v>
      </c>
      <c r="D163" s="243" t="s">
        <v>1467</v>
      </c>
      <c r="E163" s="244">
        <v>4</v>
      </c>
      <c r="F163" s="245"/>
      <c r="G163" s="246">
        <f>ROUND(E163*F163,2)</f>
        <v>0</v>
      </c>
      <c r="H163" s="245"/>
      <c r="I163" s="246">
        <f>ROUND(E163*H163,2)</f>
        <v>0</v>
      </c>
      <c r="J163" s="245"/>
      <c r="K163" s="246">
        <f>ROUND(E163*J163,2)</f>
        <v>0</v>
      </c>
      <c r="L163" s="246">
        <v>21</v>
      </c>
      <c r="M163" s="246">
        <f>G163*(1+L163/100)</f>
        <v>0</v>
      </c>
      <c r="N163" s="244">
        <v>0</v>
      </c>
      <c r="O163" s="244">
        <f>ROUND(E163*N163,2)</f>
        <v>0</v>
      </c>
      <c r="P163" s="244">
        <v>0</v>
      </c>
      <c r="Q163" s="244">
        <f>ROUND(E163*P163,2)</f>
        <v>0</v>
      </c>
      <c r="R163" s="246" t="s">
        <v>1468</v>
      </c>
      <c r="S163" s="246" t="s">
        <v>333</v>
      </c>
      <c r="T163" s="247" t="s">
        <v>278</v>
      </c>
      <c r="U163" s="223">
        <v>0</v>
      </c>
      <c r="V163" s="223">
        <f>ROUND(E163*U163,2)</f>
        <v>0</v>
      </c>
      <c r="W163" s="223"/>
      <c r="X163" s="223" t="s">
        <v>1469</v>
      </c>
      <c r="Y163" s="223" t="s">
        <v>280</v>
      </c>
      <c r="Z163" s="212"/>
      <c r="AA163" s="212"/>
      <c r="AB163" s="212"/>
      <c r="AC163" s="212"/>
      <c r="AD163" s="212"/>
      <c r="AE163" s="212"/>
      <c r="AF163" s="212"/>
      <c r="AG163" s="212" t="s">
        <v>1470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">
      <c r="A164" s="219"/>
      <c r="B164" s="220"/>
      <c r="C164" s="255" t="s">
        <v>146</v>
      </c>
      <c r="D164" s="228"/>
      <c r="E164" s="229">
        <v>4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285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41">
        <v>50</v>
      </c>
      <c r="B165" s="242" t="s">
        <v>1471</v>
      </c>
      <c r="C165" s="252" t="s">
        <v>1472</v>
      </c>
      <c r="D165" s="243" t="s">
        <v>1473</v>
      </c>
      <c r="E165" s="244">
        <v>8</v>
      </c>
      <c r="F165" s="245"/>
      <c r="G165" s="246">
        <f>ROUND(E165*F165,2)</f>
        <v>0</v>
      </c>
      <c r="H165" s="245"/>
      <c r="I165" s="246">
        <f>ROUND(E165*H165,2)</f>
        <v>0</v>
      </c>
      <c r="J165" s="245"/>
      <c r="K165" s="246">
        <f>ROUND(E165*J165,2)</f>
        <v>0</v>
      </c>
      <c r="L165" s="246">
        <v>21</v>
      </c>
      <c r="M165" s="246">
        <f>G165*(1+L165/100)</f>
        <v>0</v>
      </c>
      <c r="N165" s="244">
        <v>0</v>
      </c>
      <c r="O165" s="244">
        <f>ROUND(E165*N165,2)</f>
        <v>0</v>
      </c>
      <c r="P165" s="244">
        <v>0</v>
      </c>
      <c r="Q165" s="244">
        <f>ROUND(E165*P165,2)</f>
        <v>0</v>
      </c>
      <c r="R165" s="246" t="s">
        <v>1468</v>
      </c>
      <c r="S165" s="246" t="s">
        <v>333</v>
      </c>
      <c r="T165" s="247" t="s">
        <v>278</v>
      </c>
      <c r="U165" s="223">
        <v>0</v>
      </c>
      <c r="V165" s="223">
        <f>ROUND(E165*U165,2)</f>
        <v>0</v>
      </c>
      <c r="W165" s="223"/>
      <c r="X165" s="223" t="s">
        <v>1469</v>
      </c>
      <c r="Y165" s="223" t="s">
        <v>280</v>
      </c>
      <c r="Z165" s="212"/>
      <c r="AA165" s="212"/>
      <c r="AB165" s="212"/>
      <c r="AC165" s="212"/>
      <c r="AD165" s="212"/>
      <c r="AE165" s="212"/>
      <c r="AF165" s="212"/>
      <c r="AG165" s="212" t="s">
        <v>1470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">
      <c r="A166" s="219"/>
      <c r="B166" s="220"/>
      <c r="C166" s="255" t="s">
        <v>161</v>
      </c>
      <c r="D166" s="228"/>
      <c r="E166" s="229">
        <v>8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285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41">
        <v>51</v>
      </c>
      <c r="B167" s="242" t="s">
        <v>2837</v>
      </c>
      <c r="C167" s="252" t="s">
        <v>2838</v>
      </c>
      <c r="D167" s="243" t="s">
        <v>367</v>
      </c>
      <c r="E167" s="244">
        <v>10</v>
      </c>
      <c r="F167" s="245"/>
      <c r="G167" s="246">
        <f>ROUND(E167*F167,2)</f>
        <v>0</v>
      </c>
      <c r="H167" s="245"/>
      <c r="I167" s="246">
        <f>ROUND(E167*H167,2)</f>
        <v>0</v>
      </c>
      <c r="J167" s="245"/>
      <c r="K167" s="246">
        <f>ROUND(E167*J167,2)</f>
        <v>0</v>
      </c>
      <c r="L167" s="246">
        <v>21</v>
      </c>
      <c r="M167" s="246">
        <f>G167*(1+L167/100)</f>
        <v>0</v>
      </c>
      <c r="N167" s="244">
        <v>1.3999999999999999E-4</v>
      </c>
      <c r="O167" s="244">
        <f>ROUND(E167*N167,2)</f>
        <v>0</v>
      </c>
      <c r="P167" s="244">
        <v>0</v>
      </c>
      <c r="Q167" s="244">
        <f>ROUND(E167*P167,2)</f>
        <v>0</v>
      </c>
      <c r="R167" s="246"/>
      <c r="S167" s="246" t="s">
        <v>277</v>
      </c>
      <c r="T167" s="247" t="s">
        <v>278</v>
      </c>
      <c r="U167" s="223">
        <v>0</v>
      </c>
      <c r="V167" s="223">
        <f>ROUND(E167*U167,2)</f>
        <v>0</v>
      </c>
      <c r="W167" s="223"/>
      <c r="X167" s="223" t="s">
        <v>609</v>
      </c>
      <c r="Y167" s="223" t="s">
        <v>280</v>
      </c>
      <c r="Z167" s="212"/>
      <c r="AA167" s="212"/>
      <c r="AB167" s="212"/>
      <c r="AC167" s="212"/>
      <c r="AD167" s="212"/>
      <c r="AE167" s="212"/>
      <c r="AF167" s="212"/>
      <c r="AG167" s="212" t="s">
        <v>610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19"/>
      <c r="B168" s="220"/>
      <c r="C168" s="253" t="s">
        <v>2839</v>
      </c>
      <c r="D168" s="248"/>
      <c r="E168" s="248"/>
      <c r="F168" s="248"/>
      <c r="G168" s="248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283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19"/>
      <c r="B169" s="220"/>
      <c r="C169" s="255" t="s">
        <v>50</v>
      </c>
      <c r="D169" s="228"/>
      <c r="E169" s="229">
        <v>10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285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41">
        <v>52</v>
      </c>
      <c r="B170" s="242" t="s">
        <v>2840</v>
      </c>
      <c r="C170" s="252" t="s">
        <v>2841</v>
      </c>
      <c r="D170" s="243" t="s">
        <v>367</v>
      </c>
      <c r="E170" s="244">
        <v>7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4">
        <v>1.3999999999999999E-4</v>
      </c>
      <c r="O170" s="244">
        <f>ROUND(E170*N170,2)</f>
        <v>0</v>
      </c>
      <c r="P170" s="244">
        <v>0</v>
      </c>
      <c r="Q170" s="244">
        <f>ROUND(E170*P170,2)</f>
        <v>0</v>
      </c>
      <c r="R170" s="246" t="s">
        <v>608</v>
      </c>
      <c r="S170" s="246" t="s">
        <v>333</v>
      </c>
      <c r="T170" s="247" t="s">
        <v>278</v>
      </c>
      <c r="U170" s="223">
        <v>0</v>
      </c>
      <c r="V170" s="223">
        <f>ROUND(E170*U170,2)</f>
        <v>0</v>
      </c>
      <c r="W170" s="223"/>
      <c r="X170" s="223" t="s">
        <v>609</v>
      </c>
      <c r="Y170" s="223" t="s">
        <v>280</v>
      </c>
      <c r="Z170" s="212"/>
      <c r="AA170" s="212"/>
      <c r="AB170" s="212"/>
      <c r="AC170" s="212"/>
      <c r="AD170" s="212"/>
      <c r="AE170" s="212"/>
      <c r="AF170" s="212"/>
      <c r="AG170" s="212" t="s">
        <v>610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19"/>
      <c r="B171" s="220"/>
      <c r="C171" s="255" t="s">
        <v>566</v>
      </c>
      <c r="D171" s="228"/>
      <c r="E171" s="229">
        <v>7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41">
        <v>53</v>
      </c>
      <c r="B172" s="242" t="s">
        <v>2842</v>
      </c>
      <c r="C172" s="252" t="s">
        <v>2843</v>
      </c>
      <c r="D172" s="243" t="s">
        <v>367</v>
      </c>
      <c r="E172" s="244">
        <v>4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4">
        <v>1.56E-3</v>
      </c>
      <c r="O172" s="244">
        <f>ROUND(E172*N172,2)</f>
        <v>0.01</v>
      </c>
      <c r="P172" s="244">
        <v>0</v>
      </c>
      <c r="Q172" s="244">
        <f>ROUND(E172*P172,2)</f>
        <v>0</v>
      </c>
      <c r="R172" s="246" t="s">
        <v>608</v>
      </c>
      <c r="S172" s="246" t="s">
        <v>333</v>
      </c>
      <c r="T172" s="247" t="s">
        <v>278</v>
      </c>
      <c r="U172" s="223">
        <v>0</v>
      </c>
      <c r="V172" s="223">
        <f>ROUND(E172*U172,2)</f>
        <v>0</v>
      </c>
      <c r="W172" s="223"/>
      <c r="X172" s="223" t="s">
        <v>609</v>
      </c>
      <c r="Y172" s="223" t="s">
        <v>280</v>
      </c>
      <c r="Z172" s="212"/>
      <c r="AA172" s="212"/>
      <c r="AB172" s="212"/>
      <c r="AC172" s="212"/>
      <c r="AD172" s="212"/>
      <c r="AE172" s="212"/>
      <c r="AF172" s="212"/>
      <c r="AG172" s="212" t="s">
        <v>610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19"/>
      <c r="B173" s="220"/>
      <c r="C173" s="255" t="s">
        <v>146</v>
      </c>
      <c r="D173" s="228"/>
      <c r="E173" s="229">
        <v>4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285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59">
        <v>54</v>
      </c>
      <c r="B174" s="260" t="s">
        <v>1474</v>
      </c>
      <c r="C174" s="268" t="s">
        <v>1475</v>
      </c>
      <c r="D174" s="261" t="s">
        <v>0</v>
      </c>
      <c r="E174" s="262">
        <v>4362.9750000000004</v>
      </c>
      <c r="F174" s="263"/>
      <c r="G174" s="264">
        <f>ROUND(E174*F174,2)</f>
        <v>0</v>
      </c>
      <c r="H174" s="263"/>
      <c r="I174" s="264">
        <f>ROUND(E174*H174,2)</f>
        <v>0</v>
      </c>
      <c r="J174" s="263"/>
      <c r="K174" s="264">
        <f>ROUND(E174*J174,2)</f>
        <v>0</v>
      </c>
      <c r="L174" s="264">
        <v>21</v>
      </c>
      <c r="M174" s="264">
        <f>G174*(1+L174/100)</f>
        <v>0</v>
      </c>
      <c r="N174" s="262">
        <v>0</v>
      </c>
      <c r="O174" s="262">
        <f>ROUND(E174*N174,2)</f>
        <v>0</v>
      </c>
      <c r="P174" s="262">
        <v>0</v>
      </c>
      <c r="Q174" s="262">
        <f>ROUND(E174*P174,2)</f>
        <v>0</v>
      </c>
      <c r="R174" s="264"/>
      <c r="S174" s="264" t="s">
        <v>333</v>
      </c>
      <c r="T174" s="265" t="s">
        <v>278</v>
      </c>
      <c r="U174" s="223">
        <v>0</v>
      </c>
      <c r="V174" s="223">
        <f>ROUND(E174*U174,2)</f>
        <v>0</v>
      </c>
      <c r="W174" s="223"/>
      <c r="X174" s="223" t="s">
        <v>279</v>
      </c>
      <c r="Y174" s="223" t="s">
        <v>280</v>
      </c>
      <c r="Z174" s="212"/>
      <c r="AA174" s="212"/>
      <c r="AB174" s="212"/>
      <c r="AC174" s="212"/>
      <c r="AD174" s="212"/>
      <c r="AE174" s="212"/>
      <c r="AF174" s="212"/>
      <c r="AG174" s="212" t="s">
        <v>389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x14ac:dyDescent="0.2">
      <c r="A175" s="231" t="s">
        <v>272</v>
      </c>
      <c r="B175" s="232" t="s">
        <v>198</v>
      </c>
      <c r="C175" s="251" t="s">
        <v>199</v>
      </c>
      <c r="D175" s="233"/>
      <c r="E175" s="234"/>
      <c r="F175" s="235"/>
      <c r="G175" s="235">
        <f>SUMIF(AG176:AG249,"&lt;&gt;NOR",G176:G249)</f>
        <v>0</v>
      </c>
      <c r="H175" s="235"/>
      <c r="I175" s="235">
        <f>SUM(I176:I249)</f>
        <v>0</v>
      </c>
      <c r="J175" s="235"/>
      <c r="K175" s="235">
        <f>SUM(K176:K249)</f>
        <v>0</v>
      </c>
      <c r="L175" s="235"/>
      <c r="M175" s="235">
        <f>SUM(M176:M249)</f>
        <v>0</v>
      </c>
      <c r="N175" s="234"/>
      <c r="O175" s="234">
        <f>SUM(O176:O249)</f>
        <v>6.0000000000000005E-2</v>
      </c>
      <c r="P175" s="234"/>
      <c r="Q175" s="234">
        <f>SUM(Q176:Q249)</f>
        <v>0.06</v>
      </c>
      <c r="R175" s="235"/>
      <c r="S175" s="235"/>
      <c r="T175" s="236"/>
      <c r="U175" s="230"/>
      <c r="V175" s="230">
        <f>SUM(V176:V249)</f>
        <v>0</v>
      </c>
      <c r="W175" s="230"/>
      <c r="X175" s="230"/>
      <c r="Y175" s="230"/>
      <c r="AG175" t="s">
        <v>273</v>
      </c>
    </row>
    <row r="176" spans="1:60" outlineLevel="1" x14ac:dyDescent="0.2">
      <c r="A176" s="241">
        <v>55</v>
      </c>
      <c r="B176" s="242" t="s">
        <v>2844</v>
      </c>
      <c r="C176" s="252" t="s">
        <v>2845</v>
      </c>
      <c r="D176" s="243" t="s">
        <v>1439</v>
      </c>
      <c r="E176" s="244">
        <v>3</v>
      </c>
      <c r="F176" s="245"/>
      <c r="G176" s="246">
        <f>ROUND(E176*F176,2)</f>
        <v>0</v>
      </c>
      <c r="H176" s="245"/>
      <c r="I176" s="246">
        <f>ROUND(E176*H176,2)</f>
        <v>0</v>
      </c>
      <c r="J176" s="245"/>
      <c r="K176" s="246">
        <f>ROUND(E176*J176,2)</f>
        <v>0</v>
      </c>
      <c r="L176" s="246">
        <v>21</v>
      </c>
      <c r="M176" s="246">
        <f>G176*(1+L176/100)</f>
        <v>0</v>
      </c>
      <c r="N176" s="244">
        <v>4.0299999999999997E-3</v>
      </c>
      <c r="O176" s="244">
        <f>ROUND(E176*N176,2)</f>
        <v>0.01</v>
      </c>
      <c r="P176" s="244">
        <v>0</v>
      </c>
      <c r="Q176" s="244">
        <f>ROUND(E176*P176,2)</f>
        <v>0</v>
      </c>
      <c r="R176" s="246"/>
      <c r="S176" s="246" t="s">
        <v>333</v>
      </c>
      <c r="T176" s="247" t="s">
        <v>278</v>
      </c>
      <c r="U176" s="223">
        <v>0</v>
      </c>
      <c r="V176" s="223">
        <f>ROUND(E176*U176,2)</f>
        <v>0</v>
      </c>
      <c r="W176" s="223"/>
      <c r="X176" s="223" t="s">
        <v>279</v>
      </c>
      <c r="Y176" s="223" t="s">
        <v>280</v>
      </c>
      <c r="Z176" s="212"/>
      <c r="AA176" s="212"/>
      <c r="AB176" s="212"/>
      <c r="AC176" s="212"/>
      <c r="AD176" s="212"/>
      <c r="AE176" s="212"/>
      <c r="AF176" s="212"/>
      <c r="AG176" s="212" t="s">
        <v>599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19"/>
      <c r="B177" s="220"/>
      <c r="C177" s="253" t="s">
        <v>846</v>
      </c>
      <c r="D177" s="248"/>
      <c r="E177" s="248"/>
      <c r="F177" s="248"/>
      <c r="G177" s="248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283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">
      <c r="A178" s="219"/>
      <c r="B178" s="220"/>
      <c r="C178" s="255" t="s">
        <v>144</v>
      </c>
      <c r="D178" s="228"/>
      <c r="E178" s="229">
        <v>3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285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41">
        <v>56</v>
      </c>
      <c r="B179" s="242" t="s">
        <v>2846</v>
      </c>
      <c r="C179" s="252" t="s">
        <v>2847</v>
      </c>
      <c r="D179" s="243" t="s">
        <v>367</v>
      </c>
      <c r="E179" s="244">
        <v>4</v>
      </c>
      <c r="F179" s="245"/>
      <c r="G179" s="246">
        <f>ROUND(E179*F179,2)</f>
        <v>0</v>
      </c>
      <c r="H179" s="245"/>
      <c r="I179" s="246">
        <f>ROUND(E179*H179,2)</f>
        <v>0</v>
      </c>
      <c r="J179" s="245"/>
      <c r="K179" s="246">
        <f>ROUND(E179*J179,2)</f>
        <v>0</v>
      </c>
      <c r="L179" s="246">
        <v>21</v>
      </c>
      <c r="M179" s="246">
        <f>G179*(1+L179/100)</f>
        <v>0</v>
      </c>
      <c r="N179" s="244">
        <v>2.0000000000000002E-5</v>
      </c>
      <c r="O179" s="244">
        <f>ROUND(E179*N179,2)</f>
        <v>0</v>
      </c>
      <c r="P179" s="244">
        <v>1.4E-2</v>
      </c>
      <c r="Q179" s="244">
        <f>ROUND(E179*P179,2)</f>
        <v>0.06</v>
      </c>
      <c r="R179" s="246"/>
      <c r="S179" s="246" t="s">
        <v>333</v>
      </c>
      <c r="T179" s="247" t="s">
        <v>278</v>
      </c>
      <c r="U179" s="223">
        <v>0</v>
      </c>
      <c r="V179" s="223">
        <f>ROUND(E179*U179,2)</f>
        <v>0</v>
      </c>
      <c r="W179" s="223"/>
      <c r="X179" s="223" t="s">
        <v>279</v>
      </c>
      <c r="Y179" s="223" t="s">
        <v>280</v>
      </c>
      <c r="Z179" s="212"/>
      <c r="AA179" s="212"/>
      <c r="AB179" s="212"/>
      <c r="AC179" s="212"/>
      <c r="AD179" s="212"/>
      <c r="AE179" s="212"/>
      <c r="AF179" s="212"/>
      <c r="AG179" s="212" t="s">
        <v>320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">
      <c r="A180" s="219"/>
      <c r="B180" s="220"/>
      <c r="C180" s="255" t="s">
        <v>146</v>
      </c>
      <c r="D180" s="228"/>
      <c r="E180" s="229">
        <v>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41">
        <v>57</v>
      </c>
      <c r="B181" s="242" t="s">
        <v>2848</v>
      </c>
      <c r="C181" s="252" t="s">
        <v>2849</v>
      </c>
      <c r="D181" s="243" t="s">
        <v>367</v>
      </c>
      <c r="E181" s="244">
        <v>10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4">
        <v>0</v>
      </c>
      <c r="O181" s="244">
        <f>ROUND(E181*N181,2)</f>
        <v>0</v>
      </c>
      <c r="P181" s="244">
        <v>0</v>
      </c>
      <c r="Q181" s="244">
        <f>ROUND(E181*P181,2)</f>
        <v>0</v>
      </c>
      <c r="R181" s="246"/>
      <c r="S181" s="246" t="s">
        <v>333</v>
      </c>
      <c r="T181" s="247" t="s">
        <v>278</v>
      </c>
      <c r="U181" s="223">
        <v>0</v>
      </c>
      <c r="V181" s="223">
        <f>ROUND(E181*U181,2)</f>
        <v>0</v>
      </c>
      <c r="W181" s="223"/>
      <c r="X181" s="223" t="s">
        <v>279</v>
      </c>
      <c r="Y181" s="223" t="s">
        <v>280</v>
      </c>
      <c r="Z181" s="212"/>
      <c r="AA181" s="212"/>
      <c r="AB181" s="212"/>
      <c r="AC181" s="212"/>
      <c r="AD181" s="212"/>
      <c r="AE181" s="212"/>
      <c r="AF181" s="212"/>
      <c r="AG181" s="212" t="s">
        <v>599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19"/>
      <c r="B182" s="220"/>
      <c r="C182" s="253" t="s">
        <v>846</v>
      </c>
      <c r="D182" s="248"/>
      <c r="E182" s="248"/>
      <c r="F182" s="248"/>
      <c r="G182" s="248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283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19"/>
      <c r="B183" s="220"/>
      <c r="C183" s="255" t="s">
        <v>50</v>
      </c>
      <c r="D183" s="228"/>
      <c r="E183" s="229">
        <v>10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285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1">
        <v>58</v>
      </c>
      <c r="B184" s="242" t="s">
        <v>1476</v>
      </c>
      <c r="C184" s="252" t="s">
        <v>1477</v>
      </c>
      <c r="D184" s="243" t="s">
        <v>367</v>
      </c>
      <c r="E184" s="244">
        <v>2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4">
        <v>0</v>
      </c>
      <c r="O184" s="244">
        <f>ROUND(E184*N184,2)</f>
        <v>0</v>
      </c>
      <c r="P184" s="244">
        <v>0</v>
      </c>
      <c r="Q184" s="244">
        <f>ROUND(E184*P184,2)</f>
        <v>0</v>
      </c>
      <c r="R184" s="246"/>
      <c r="S184" s="246" t="s">
        <v>333</v>
      </c>
      <c r="T184" s="247" t="s">
        <v>278</v>
      </c>
      <c r="U184" s="223">
        <v>0</v>
      </c>
      <c r="V184" s="223">
        <f>ROUND(E184*U184,2)</f>
        <v>0</v>
      </c>
      <c r="W184" s="223"/>
      <c r="X184" s="223" t="s">
        <v>279</v>
      </c>
      <c r="Y184" s="223" t="s">
        <v>280</v>
      </c>
      <c r="Z184" s="212"/>
      <c r="AA184" s="212"/>
      <c r="AB184" s="212"/>
      <c r="AC184" s="212"/>
      <c r="AD184" s="212"/>
      <c r="AE184" s="212"/>
      <c r="AF184" s="212"/>
      <c r="AG184" s="212" t="s">
        <v>599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19"/>
      <c r="B185" s="220"/>
      <c r="C185" s="253" t="s">
        <v>846</v>
      </c>
      <c r="D185" s="248"/>
      <c r="E185" s="248"/>
      <c r="F185" s="248"/>
      <c r="G185" s="248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283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">
      <c r="A186" s="219"/>
      <c r="B186" s="220"/>
      <c r="C186" s="255" t="s">
        <v>142</v>
      </c>
      <c r="D186" s="228"/>
      <c r="E186" s="229">
        <v>2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285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41">
        <v>59</v>
      </c>
      <c r="B187" s="242" t="s">
        <v>2850</v>
      </c>
      <c r="C187" s="252" t="s">
        <v>2851</v>
      </c>
      <c r="D187" s="243" t="s">
        <v>367</v>
      </c>
      <c r="E187" s="244">
        <v>2</v>
      </c>
      <c r="F187" s="245"/>
      <c r="G187" s="246">
        <f>ROUND(E187*F187,2)</f>
        <v>0</v>
      </c>
      <c r="H187" s="245"/>
      <c r="I187" s="246">
        <f>ROUND(E187*H187,2)</f>
        <v>0</v>
      </c>
      <c r="J187" s="245"/>
      <c r="K187" s="246">
        <f>ROUND(E187*J187,2)</f>
        <v>0</v>
      </c>
      <c r="L187" s="246">
        <v>21</v>
      </c>
      <c r="M187" s="246">
        <f>G187*(1+L187/100)</f>
        <v>0</v>
      </c>
      <c r="N187" s="244">
        <v>0</v>
      </c>
      <c r="O187" s="244">
        <f>ROUND(E187*N187,2)</f>
        <v>0</v>
      </c>
      <c r="P187" s="244">
        <v>0</v>
      </c>
      <c r="Q187" s="244">
        <f>ROUND(E187*P187,2)</f>
        <v>0</v>
      </c>
      <c r="R187" s="246"/>
      <c r="S187" s="246" t="s">
        <v>333</v>
      </c>
      <c r="T187" s="247" t="s">
        <v>278</v>
      </c>
      <c r="U187" s="223">
        <v>0</v>
      </c>
      <c r="V187" s="223">
        <f>ROUND(E187*U187,2)</f>
        <v>0</v>
      </c>
      <c r="W187" s="223"/>
      <c r="X187" s="223" t="s">
        <v>279</v>
      </c>
      <c r="Y187" s="223" t="s">
        <v>280</v>
      </c>
      <c r="Z187" s="212"/>
      <c r="AA187" s="212"/>
      <c r="AB187" s="212"/>
      <c r="AC187" s="212"/>
      <c r="AD187" s="212"/>
      <c r="AE187" s="212"/>
      <c r="AF187" s="212"/>
      <c r="AG187" s="212" t="s">
        <v>599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19"/>
      <c r="B188" s="220"/>
      <c r="C188" s="253" t="s">
        <v>846</v>
      </c>
      <c r="D188" s="248"/>
      <c r="E188" s="248"/>
      <c r="F188" s="248"/>
      <c r="G188" s="248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283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19"/>
      <c r="B189" s="220"/>
      <c r="C189" s="255" t="s">
        <v>142</v>
      </c>
      <c r="D189" s="228"/>
      <c r="E189" s="229">
        <v>2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285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41">
        <v>60</v>
      </c>
      <c r="B190" s="242" t="s">
        <v>2852</v>
      </c>
      <c r="C190" s="252" t="s">
        <v>2853</v>
      </c>
      <c r="D190" s="243" t="s">
        <v>367</v>
      </c>
      <c r="E190" s="244">
        <v>2</v>
      </c>
      <c r="F190" s="245"/>
      <c r="G190" s="246">
        <f>ROUND(E190*F190,2)</f>
        <v>0</v>
      </c>
      <c r="H190" s="245"/>
      <c r="I190" s="246">
        <f>ROUND(E190*H190,2)</f>
        <v>0</v>
      </c>
      <c r="J190" s="245"/>
      <c r="K190" s="246">
        <f>ROUND(E190*J190,2)</f>
        <v>0</v>
      </c>
      <c r="L190" s="246">
        <v>21</v>
      </c>
      <c r="M190" s="246">
        <f>G190*(1+L190/100)</f>
        <v>0</v>
      </c>
      <c r="N190" s="244">
        <v>0</v>
      </c>
      <c r="O190" s="244">
        <f>ROUND(E190*N190,2)</f>
        <v>0</v>
      </c>
      <c r="P190" s="244">
        <v>0</v>
      </c>
      <c r="Q190" s="244">
        <f>ROUND(E190*P190,2)</f>
        <v>0</v>
      </c>
      <c r="R190" s="246"/>
      <c r="S190" s="246" t="s">
        <v>333</v>
      </c>
      <c r="T190" s="247" t="s">
        <v>278</v>
      </c>
      <c r="U190" s="223">
        <v>0</v>
      </c>
      <c r="V190" s="223">
        <f>ROUND(E190*U190,2)</f>
        <v>0</v>
      </c>
      <c r="W190" s="223"/>
      <c r="X190" s="223" t="s">
        <v>279</v>
      </c>
      <c r="Y190" s="223" t="s">
        <v>280</v>
      </c>
      <c r="Z190" s="212"/>
      <c r="AA190" s="212"/>
      <c r="AB190" s="212"/>
      <c r="AC190" s="212"/>
      <c r="AD190" s="212"/>
      <c r="AE190" s="212"/>
      <c r="AF190" s="212"/>
      <c r="AG190" s="212" t="s">
        <v>599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19"/>
      <c r="B191" s="220"/>
      <c r="C191" s="253" t="s">
        <v>846</v>
      </c>
      <c r="D191" s="248"/>
      <c r="E191" s="248"/>
      <c r="F191" s="248"/>
      <c r="G191" s="248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283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">
      <c r="A192" s="219"/>
      <c r="B192" s="220"/>
      <c r="C192" s="255" t="s">
        <v>142</v>
      </c>
      <c r="D192" s="228"/>
      <c r="E192" s="229">
        <v>2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285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41">
        <v>61</v>
      </c>
      <c r="B193" s="242" t="s">
        <v>2854</v>
      </c>
      <c r="C193" s="252" t="s">
        <v>2855</v>
      </c>
      <c r="D193" s="243" t="s">
        <v>367</v>
      </c>
      <c r="E193" s="244">
        <v>3</v>
      </c>
      <c r="F193" s="245"/>
      <c r="G193" s="246">
        <f>ROUND(E193*F193,2)</f>
        <v>0</v>
      </c>
      <c r="H193" s="245"/>
      <c r="I193" s="246">
        <f>ROUND(E193*H193,2)</f>
        <v>0</v>
      </c>
      <c r="J193" s="245"/>
      <c r="K193" s="246">
        <f>ROUND(E193*J193,2)</f>
        <v>0</v>
      </c>
      <c r="L193" s="246">
        <v>21</v>
      </c>
      <c r="M193" s="246">
        <f>G193*(1+L193/100)</f>
        <v>0</v>
      </c>
      <c r="N193" s="244">
        <v>0</v>
      </c>
      <c r="O193" s="244">
        <f>ROUND(E193*N193,2)</f>
        <v>0</v>
      </c>
      <c r="P193" s="244">
        <v>0</v>
      </c>
      <c r="Q193" s="244">
        <f>ROUND(E193*P193,2)</f>
        <v>0</v>
      </c>
      <c r="R193" s="246"/>
      <c r="S193" s="246" t="s">
        <v>333</v>
      </c>
      <c r="T193" s="247" t="s">
        <v>278</v>
      </c>
      <c r="U193" s="223">
        <v>0</v>
      </c>
      <c r="V193" s="223">
        <f>ROUND(E193*U193,2)</f>
        <v>0</v>
      </c>
      <c r="W193" s="223"/>
      <c r="X193" s="223" t="s">
        <v>279</v>
      </c>
      <c r="Y193" s="223" t="s">
        <v>280</v>
      </c>
      <c r="Z193" s="212"/>
      <c r="AA193" s="212"/>
      <c r="AB193" s="212"/>
      <c r="AC193" s="212"/>
      <c r="AD193" s="212"/>
      <c r="AE193" s="212"/>
      <c r="AF193" s="212"/>
      <c r="AG193" s="212" t="s">
        <v>599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">
      <c r="A194" s="219"/>
      <c r="B194" s="220"/>
      <c r="C194" s="253" t="s">
        <v>846</v>
      </c>
      <c r="D194" s="248"/>
      <c r="E194" s="248"/>
      <c r="F194" s="248"/>
      <c r="G194" s="248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283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19"/>
      <c r="B195" s="220"/>
      <c r="C195" s="255" t="s">
        <v>144</v>
      </c>
      <c r="D195" s="228"/>
      <c r="E195" s="229">
        <v>3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285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41">
        <v>62</v>
      </c>
      <c r="B196" s="242" t="s">
        <v>2856</v>
      </c>
      <c r="C196" s="252" t="s">
        <v>2857</v>
      </c>
      <c r="D196" s="243" t="s">
        <v>367</v>
      </c>
      <c r="E196" s="244">
        <v>32</v>
      </c>
      <c r="F196" s="245"/>
      <c r="G196" s="246">
        <f>ROUND(E196*F196,2)</f>
        <v>0</v>
      </c>
      <c r="H196" s="245"/>
      <c r="I196" s="246">
        <f>ROUND(E196*H196,2)</f>
        <v>0</v>
      </c>
      <c r="J196" s="245"/>
      <c r="K196" s="246">
        <f>ROUND(E196*J196,2)</f>
        <v>0</v>
      </c>
      <c r="L196" s="246">
        <v>21</v>
      </c>
      <c r="M196" s="246">
        <f>G196*(1+L196/100)</f>
        <v>0</v>
      </c>
      <c r="N196" s="244">
        <v>1E-4</v>
      </c>
      <c r="O196" s="244">
        <f>ROUND(E196*N196,2)</f>
        <v>0</v>
      </c>
      <c r="P196" s="244">
        <v>0</v>
      </c>
      <c r="Q196" s="244">
        <f>ROUND(E196*P196,2)</f>
        <v>0</v>
      </c>
      <c r="R196" s="246"/>
      <c r="S196" s="246" t="s">
        <v>333</v>
      </c>
      <c r="T196" s="247" t="s">
        <v>278</v>
      </c>
      <c r="U196" s="223">
        <v>0</v>
      </c>
      <c r="V196" s="223">
        <f>ROUND(E196*U196,2)</f>
        <v>0</v>
      </c>
      <c r="W196" s="223"/>
      <c r="X196" s="223" t="s">
        <v>279</v>
      </c>
      <c r="Y196" s="223" t="s">
        <v>280</v>
      </c>
      <c r="Z196" s="212"/>
      <c r="AA196" s="212"/>
      <c r="AB196" s="212"/>
      <c r="AC196" s="212"/>
      <c r="AD196" s="212"/>
      <c r="AE196" s="212"/>
      <c r="AF196" s="212"/>
      <c r="AG196" s="212" t="s">
        <v>599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19"/>
      <c r="B197" s="220"/>
      <c r="C197" s="253" t="s">
        <v>846</v>
      </c>
      <c r="D197" s="248"/>
      <c r="E197" s="248"/>
      <c r="F197" s="248"/>
      <c r="G197" s="248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283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19"/>
      <c r="B198" s="220"/>
      <c r="C198" s="255" t="s">
        <v>2858</v>
      </c>
      <c r="D198" s="228"/>
      <c r="E198" s="229">
        <v>32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285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41">
        <v>63</v>
      </c>
      <c r="B199" s="242" t="s">
        <v>2859</v>
      </c>
      <c r="C199" s="252" t="s">
        <v>2860</v>
      </c>
      <c r="D199" s="243" t="s">
        <v>1439</v>
      </c>
      <c r="E199" s="244">
        <v>1</v>
      </c>
      <c r="F199" s="245"/>
      <c r="G199" s="246">
        <f>ROUND(E199*F199,2)</f>
        <v>0</v>
      </c>
      <c r="H199" s="245"/>
      <c r="I199" s="246">
        <f>ROUND(E199*H199,2)</f>
        <v>0</v>
      </c>
      <c r="J199" s="245"/>
      <c r="K199" s="246">
        <f>ROUND(E199*J199,2)</f>
        <v>0</v>
      </c>
      <c r="L199" s="246">
        <v>21</v>
      </c>
      <c r="M199" s="246">
        <f>G199*(1+L199/100)</f>
        <v>0</v>
      </c>
      <c r="N199" s="244">
        <v>1.3500000000000001E-3</v>
      </c>
      <c r="O199" s="244">
        <f>ROUND(E199*N199,2)</f>
        <v>0</v>
      </c>
      <c r="P199" s="244">
        <v>0</v>
      </c>
      <c r="Q199" s="244">
        <f>ROUND(E199*P199,2)</f>
        <v>0</v>
      </c>
      <c r="R199" s="246"/>
      <c r="S199" s="246" t="s">
        <v>333</v>
      </c>
      <c r="T199" s="247" t="s">
        <v>278</v>
      </c>
      <c r="U199" s="223">
        <v>0</v>
      </c>
      <c r="V199" s="223">
        <f>ROUND(E199*U199,2)</f>
        <v>0</v>
      </c>
      <c r="W199" s="223"/>
      <c r="X199" s="223" t="s">
        <v>279</v>
      </c>
      <c r="Y199" s="223" t="s">
        <v>280</v>
      </c>
      <c r="Z199" s="212"/>
      <c r="AA199" s="212"/>
      <c r="AB199" s="212"/>
      <c r="AC199" s="212"/>
      <c r="AD199" s="212"/>
      <c r="AE199" s="212"/>
      <c r="AF199" s="212"/>
      <c r="AG199" s="212" t="s">
        <v>320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19"/>
      <c r="B200" s="220"/>
      <c r="C200" s="255" t="s">
        <v>140</v>
      </c>
      <c r="D200" s="228"/>
      <c r="E200" s="229">
        <v>1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285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41">
        <v>64</v>
      </c>
      <c r="B201" s="242" t="s">
        <v>2861</v>
      </c>
      <c r="C201" s="252" t="s">
        <v>2862</v>
      </c>
      <c r="D201" s="243" t="s">
        <v>367</v>
      </c>
      <c r="E201" s="244">
        <v>32</v>
      </c>
      <c r="F201" s="245"/>
      <c r="G201" s="246">
        <f>ROUND(E201*F201,2)</f>
        <v>0</v>
      </c>
      <c r="H201" s="245"/>
      <c r="I201" s="246">
        <f>ROUND(E201*H201,2)</f>
        <v>0</v>
      </c>
      <c r="J201" s="245"/>
      <c r="K201" s="246">
        <f>ROUND(E201*J201,2)</f>
        <v>0</v>
      </c>
      <c r="L201" s="246">
        <v>21</v>
      </c>
      <c r="M201" s="246">
        <f>G201*(1+L201/100)</f>
        <v>0</v>
      </c>
      <c r="N201" s="244">
        <v>7.1000000000000002E-4</v>
      </c>
      <c r="O201" s="244">
        <f>ROUND(E201*N201,2)</f>
        <v>0.02</v>
      </c>
      <c r="P201" s="244">
        <v>0</v>
      </c>
      <c r="Q201" s="244">
        <f>ROUND(E201*P201,2)</f>
        <v>0</v>
      </c>
      <c r="R201" s="246"/>
      <c r="S201" s="246" t="s">
        <v>277</v>
      </c>
      <c r="T201" s="247" t="s">
        <v>278</v>
      </c>
      <c r="U201" s="223">
        <v>0</v>
      </c>
      <c r="V201" s="223">
        <f>ROUND(E201*U201,2)</f>
        <v>0</v>
      </c>
      <c r="W201" s="223"/>
      <c r="X201" s="223" t="s">
        <v>279</v>
      </c>
      <c r="Y201" s="223" t="s">
        <v>280</v>
      </c>
      <c r="Z201" s="212"/>
      <c r="AA201" s="212"/>
      <c r="AB201" s="212"/>
      <c r="AC201" s="212"/>
      <c r="AD201" s="212"/>
      <c r="AE201" s="212"/>
      <c r="AF201" s="212"/>
      <c r="AG201" s="212" t="s">
        <v>599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2" x14ac:dyDescent="0.2">
      <c r="A202" s="219"/>
      <c r="B202" s="220"/>
      <c r="C202" s="253" t="s">
        <v>846</v>
      </c>
      <c r="D202" s="248"/>
      <c r="E202" s="248"/>
      <c r="F202" s="248"/>
      <c r="G202" s="248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2"/>
      <c r="AA202" s="212"/>
      <c r="AB202" s="212"/>
      <c r="AC202" s="212"/>
      <c r="AD202" s="212"/>
      <c r="AE202" s="212"/>
      <c r="AF202" s="212"/>
      <c r="AG202" s="212" t="s">
        <v>283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19"/>
      <c r="B203" s="220"/>
      <c r="C203" s="255" t="s">
        <v>2858</v>
      </c>
      <c r="D203" s="228"/>
      <c r="E203" s="229">
        <v>32</v>
      </c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41">
        <v>65</v>
      </c>
      <c r="B204" s="242" t="s">
        <v>2863</v>
      </c>
      <c r="C204" s="252" t="s">
        <v>2864</v>
      </c>
      <c r="D204" s="243" t="s">
        <v>367</v>
      </c>
      <c r="E204" s="244">
        <v>64</v>
      </c>
      <c r="F204" s="245"/>
      <c r="G204" s="246">
        <f>ROUND(E204*F204,2)</f>
        <v>0</v>
      </c>
      <c r="H204" s="245"/>
      <c r="I204" s="246">
        <f>ROUND(E204*H204,2)</f>
        <v>0</v>
      </c>
      <c r="J204" s="245"/>
      <c r="K204" s="246">
        <f>ROUND(E204*J204,2)</f>
        <v>0</v>
      </c>
      <c r="L204" s="246">
        <v>21</v>
      </c>
      <c r="M204" s="246">
        <f>G204*(1+L204/100)</f>
        <v>0</v>
      </c>
      <c r="N204" s="244">
        <v>2.7E-4</v>
      </c>
      <c r="O204" s="244">
        <f>ROUND(E204*N204,2)</f>
        <v>0.02</v>
      </c>
      <c r="P204" s="244">
        <v>0</v>
      </c>
      <c r="Q204" s="244">
        <f>ROUND(E204*P204,2)</f>
        <v>0</v>
      </c>
      <c r="R204" s="246"/>
      <c r="S204" s="246" t="s">
        <v>277</v>
      </c>
      <c r="T204" s="247" t="s">
        <v>278</v>
      </c>
      <c r="U204" s="223">
        <v>0</v>
      </c>
      <c r="V204" s="223">
        <f>ROUND(E204*U204,2)</f>
        <v>0</v>
      </c>
      <c r="W204" s="223"/>
      <c r="X204" s="223" t="s">
        <v>279</v>
      </c>
      <c r="Y204" s="223" t="s">
        <v>280</v>
      </c>
      <c r="Z204" s="212"/>
      <c r="AA204" s="212"/>
      <c r="AB204" s="212"/>
      <c r="AC204" s="212"/>
      <c r="AD204" s="212"/>
      <c r="AE204" s="212"/>
      <c r="AF204" s="212"/>
      <c r="AG204" s="212" t="s">
        <v>599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2" x14ac:dyDescent="0.2">
      <c r="A205" s="219"/>
      <c r="B205" s="220"/>
      <c r="C205" s="253" t="s">
        <v>846</v>
      </c>
      <c r="D205" s="248"/>
      <c r="E205" s="248"/>
      <c r="F205" s="248"/>
      <c r="G205" s="248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283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19"/>
      <c r="B206" s="220"/>
      <c r="C206" s="255" t="s">
        <v>159</v>
      </c>
      <c r="D206" s="228"/>
      <c r="E206" s="229">
        <v>64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285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41">
        <v>66</v>
      </c>
      <c r="B207" s="242" t="s">
        <v>2865</v>
      </c>
      <c r="C207" s="252" t="s">
        <v>2866</v>
      </c>
      <c r="D207" s="243" t="s">
        <v>367</v>
      </c>
      <c r="E207" s="244">
        <v>1</v>
      </c>
      <c r="F207" s="245"/>
      <c r="G207" s="246">
        <f>ROUND(E207*F207,2)</f>
        <v>0</v>
      </c>
      <c r="H207" s="245"/>
      <c r="I207" s="246">
        <f>ROUND(E207*H207,2)</f>
        <v>0</v>
      </c>
      <c r="J207" s="245"/>
      <c r="K207" s="246">
        <f>ROUND(E207*J207,2)</f>
        <v>0</v>
      </c>
      <c r="L207" s="246">
        <v>21</v>
      </c>
      <c r="M207" s="246">
        <f>G207*(1+L207/100)</f>
        <v>0</v>
      </c>
      <c r="N207" s="244">
        <v>0</v>
      </c>
      <c r="O207" s="244">
        <f>ROUND(E207*N207,2)</f>
        <v>0</v>
      </c>
      <c r="P207" s="244">
        <v>0</v>
      </c>
      <c r="Q207" s="244">
        <f>ROUND(E207*P207,2)</f>
        <v>0</v>
      </c>
      <c r="R207" s="246"/>
      <c r="S207" s="246" t="s">
        <v>277</v>
      </c>
      <c r="T207" s="247" t="s">
        <v>278</v>
      </c>
      <c r="U207" s="223">
        <v>0</v>
      </c>
      <c r="V207" s="223">
        <f>ROUND(E207*U207,2)</f>
        <v>0</v>
      </c>
      <c r="W207" s="223"/>
      <c r="X207" s="223" t="s">
        <v>609</v>
      </c>
      <c r="Y207" s="223" t="s">
        <v>280</v>
      </c>
      <c r="Z207" s="212"/>
      <c r="AA207" s="212"/>
      <c r="AB207" s="212"/>
      <c r="AC207" s="212"/>
      <c r="AD207" s="212"/>
      <c r="AE207" s="212"/>
      <c r="AF207" s="212"/>
      <c r="AG207" s="212" t="s">
        <v>610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2" x14ac:dyDescent="0.2">
      <c r="A208" s="219"/>
      <c r="B208" s="220"/>
      <c r="C208" s="253" t="s">
        <v>846</v>
      </c>
      <c r="D208" s="248"/>
      <c r="E208" s="248"/>
      <c r="F208" s="248"/>
      <c r="G208" s="248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283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19"/>
      <c r="B209" s="220"/>
      <c r="C209" s="255" t="s">
        <v>140</v>
      </c>
      <c r="D209" s="228"/>
      <c r="E209" s="229">
        <v>1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285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41">
        <v>67</v>
      </c>
      <c r="B210" s="242" t="s">
        <v>2867</v>
      </c>
      <c r="C210" s="252" t="s">
        <v>2868</v>
      </c>
      <c r="D210" s="243" t="s">
        <v>1439</v>
      </c>
      <c r="E210" s="244">
        <v>1</v>
      </c>
      <c r="F210" s="245"/>
      <c r="G210" s="246">
        <f>ROUND(E210*F210,2)</f>
        <v>0</v>
      </c>
      <c r="H210" s="245"/>
      <c r="I210" s="246">
        <f>ROUND(E210*H210,2)</f>
        <v>0</v>
      </c>
      <c r="J210" s="245"/>
      <c r="K210" s="246">
        <f>ROUND(E210*J210,2)</f>
        <v>0</v>
      </c>
      <c r="L210" s="246">
        <v>21</v>
      </c>
      <c r="M210" s="246">
        <f>G210*(1+L210/100)</f>
        <v>0</v>
      </c>
      <c r="N210" s="244">
        <v>3.0000000000000001E-3</v>
      </c>
      <c r="O210" s="244">
        <f>ROUND(E210*N210,2)</f>
        <v>0</v>
      </c>
      <c r="P210" s="244">
        <v>0</v>
      </c>
      <c r="Q210" s="244">
        <f>ROUND(E210*P210,2)</f>
        <v>0</v>
      </c>
      <c r="R210" s="246"/>
      <c r="S210" s="246" t="s">
        <v>277</v>
      </c>
      <c r="T210" s="247" t="s">
        <v>278</v>
      </c>
      <c r="U210" s="223">
        <v>0</v>
      </c>
      <c r="V210" s="223">
        <f>ROUND(E210*U210,2)</f>
        <v>0</v>
      </c>
      <c r="W210" s="223"/>
      <c r="X210" s="223" t="s">
        <v>609</v>
      </c>
      <c r="Y210" s="223" t="s">
        <v>280</v>
      </c>
      <c r="Z210" s="212"/>
      <c r="AA210" s="212"/>
      <c r="AB210" s="212"/>
      <c r="AC210" s="212"/>
      <c r="AD210" s="212"/>
      <c r="AE210" s="212"/>
      <c r="AF210" s="212"/>
      <c r="AG210" s="212" t="s">
        <v>737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2" x14ac:dyDescent="0.2">
      <c r="A211" s="219"/>
      <c r="B211" s="220"/>
      <c r="C211" s="253" t="s">
        <v>2869</v>
      </c>
      <c r="D211" s="248"/>
      <c r="E211" s="248"/>
      <c r="F211" s="248"/>
      <c r="G211" s="248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283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19"/>
      <c r="B212" s="220"/>
      <c r="C212" s="255" t="s">
        <v>140</v>
      </c>
      <c r="D212" s="228"/>
      <c r="E212" s="229">
        <v>1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41">
        <v>68</v>
      </c>
      <c r="B213" s="242" t="s">
        <v>2870</v>
      </c>
      <c r="C213" s="252" t="s">
        <v>2871</v>
      </c>
      <c r="D213" s="243" t="s">
        <v>367</v>
      </c>
      <c r="E213" s="244">
        <v>2</v>
      </c>
      <c r="F213" s="245"/>
      <c r="G213" s="246">
        <f>ROUND(E213*F213,2)</f>
        <v>0</v>
      </c>
      <c r="H213" s="245"/>
      <c r="I213" s="246">
        <f>ROUND(E213*H213,2)</f>
        <v>0</v>
      </c>
      <c r="J213" s="245"/>
      <c r="K213" s="246">
        <f>ROUND(E213*J213,2)</f>
        <v>0</v>
      </c>
      <c r="L213" s="246">
        <v>21</v>
      </c>
      <c r="M213" s="246">
        <f>G213*(1+L213/100)</f>
        <v>0</v>
      </c>
      <c r="N213" s="244">
        <v>2.5000000000000001E-3</v>
      </c>
      <c r="O213" s="244">
        <f>ROUND(E213*N213,2)</f>
        <v>0.01</v>
      </c>
      <c r="P213" s="244">
        <v>0</v>
      </c>
      <c r="Q213" s="244">
        <f>ROUND(E213*P213,2)</f>
        <v>0</v>
      </c>
      <c r="R213" s="246"/>
      <c r="S213" s="246" t="s">
        <v>277</v>
      </c>
      <c r="T213" s="247" t="s">
        <v>278</v>
      </c>
      <c r="U213" s="223">
        <v>0</v>
      </c>
      <c r="V213" s="223">
        <f>ROUND(E213*U213,2)</f>
        <v>0</v>
      </c>
      <c r="W213" s="223"/>
      <c r="X213" s="223" t="s">
        <v>609</v>
      </c>
      <c r="Y213" s="223" t="s">
        <v>280</v>
      </c>
      <c r="Z213" s="212"/>
      <c r="AA213" s="212"/>
      <c r="AB213" s="212"/>
      <c r="AC213" s="212"/>
      <c r="AD213" s="212"/>
      <c r="AE213" s="212"/>
      <c r="AF213" s="212"/>
      <c r="AG213" s="212" t="s">
        <v>610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2" x14ac:dyDescent="0.2">
      <c r="A214" s="219"/>
      <c r="B214" s="220"/>
      <c r="C214" s="253" t="s">
        <v>846</v>
      </c>
      <c r="D214" s="248"/>
      <c r="E214" s="248"/>
      <c r="F214" s="248"/>
      <c r="G214" s="248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283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">
      <c r="A215" s="219"/>
      <c r="B215" s="220"/>
      <c r="C215" s="255" t="s">
        <v>142</v>
      </c>
      <c r="D215" s="228"/>
      <c r="E215" s="229">
        <v>2</v>
      </c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285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41">
        <v>69</v>
      </c>
      <c r="B216" s="242" t="s">
        <v>1478</v>
      </c>
      <c r="C216" s="252" t="s">
        <v>1479</v>
      </c>
      <c r="D216" s="243" t="s">
        <v>367</v>
      </c>
      <c r="E216" s="244">
        <v>2</v>
      </c>
      <c r="F216" s="245"/>
      <c r="G216" s="246">
        <f>ROUND(E216*F216,2)</f>
        <v>0</v>
      </c>
      <c r="H216" s="245"/>
      <c r="I216" s="246">
        <f>ROUND(E216*H216,2)</f>
        <v>0</v>
      </c>
      <c r="J216" s="245"/>
      <c r="K216" s="246">
        <f>ROUND(E216*J216,2)</f>
        <v>0</v>
      </c>
      <c r="L216" s="246">
        <v>21</v>
      </c>
      <c r="M216" s="246">
        <f>G216*(1+L216/100)</f>
        <v>0</v>
      </c>
      <c r="N216" s="244">
        <v>2.1000000000000001E-4</v>
      </c>
      <c r="O216" s="244">
        <f>ROUND(E216*N216,2)</f>
        <v>0</v>
      </c>
      <c r="P216" s="244">
        <v>0</v>
      </c>
      <c r="Q216" s="244">
        <f>ROUND(E216*P216,2)</f>
        <v>0</v>
      </c>
      <c r="R216" s="246"/>
      <c r="S216" s="246" t="s">
        <v>277</v>
      </c>
      <c r="T216" s="247" t="s">
        <v>278</v>
      </c>
      <c r="U216" s="223">
        <v>0</v>
      </c>
      <c r="V216" s="223">
        <f>ROUND(E216*U216,2)</f>
        <v>0</v>
      </c>
      <c r="W216" s="223"/>
      <c r="X216" s="223" t="s">
        <v>609</v>
      </c>
      <c r="Y216" s="223" t="s">
        <v>280</v>
      </c>
      <c r="Z216" s="212"/>
      <c r="AA216" s="212"/>
      <c r="AB216" s="212"/>
      <c r="AC216" s="212"/>
      <c r="AD216" s="212"/>
      <c r="AE216" s="212"/>
      <c r="AF216" s="212"/>
      <c r="AG216" s="212" t="s">
        <v>610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2" x14ac:dyDescent="0.2">
      <c r="A217" s="219"/>
      <c r="B217" s="220"/>
      <c r="C217" s="253" t="s">
        <v>846</v>
      </c>
      <c r="D217" s="248"/>
      <c r="E217" s="248"/>
      <c r="F217" s="248"/>
      <c r="G217" s="248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2"/>
      <c r="AA217" s="212"/>
      <c r="AB217" s="212"/>
      <c r="AC217" s="212"/>
      <c r="AD217" s="212"/>
      <c r="AE217" s="212"/>
      <c r="AF217" s="212"/>
      <c r="AG217" s="212" t="s">
        <v>283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19"/>
      <c r="B218" s="220"/>
      <c r="C218" s="255" t="s">
        <v>142</v>
      </c>
      <c r="D218" s="228"/>
      <c r="E218" s="229">
        <v>2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285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41">
        <v>70</v>
      </c>
      <c r="B219" s="242" t="s">
        <v>2872</v>
      </c>
      <c r="C219" s="252" t="s">
        <v>2873</v>
      </c>
      <c r="D219" s="243" t="s">
        <v>367</v>
      </c>
      <c r="E219" s="244">
        <v>2</v>
      </c>
      <c r="F219" s="245"/>
      <c r="G219" s="246">
        <f>ROUND(E219*F219,2)</f>
        <v>0</v>
      </c>
      <c r="H219" s="245"/>
      <c r="I219" s="246">
        <f>ROUND(E219*H219,2)</f>
        <v>0</v>
      </c>
      <c r="J219" s="245"/>
      <c r="K219" s="246">
        <f>ROUND(E219*J219,2)</f>
        <v>0</v>
      </c>
      <c r="L219" s="246">
        <v>21</v>
      </c>
      <c r="M219" s="246">
        <f>G219*(1+L219/100)</f>
        <v>0</v>
      </c>
      <c r="N219" s="244">
        <v>5.1999999999999995E-4</v>
      </c>
      <c r="O219" s="244">
        <f>ROUND(E219*N219,2)</f>
        <v>0</v>
      </c>
      <c r="P219" s="244">
        <v>0</v>
      </c>
      <c r="Q219" s="244">
        <f>ROUND(E219*P219,2)</f>
        <v>0</v>
      </c>
      <c r="R219" s="246"/>
      <c r="S219" s="246" t="s">
        <v>277</v>
      </c>
      <c r="T219" s="247" t="s">
        <v>278</v>
      </c>
      <c r="U219" s="223">
        <v>0</v>
      </c>
      <c r="V219" s="223">
        <f>ROUND(E219*U219,2)</f>
        <v>0</v>
      </c>
      <c r="W219" s="223"/>
      <c r="X219" s="223" t="s">
        <v>609</v>
      </c>
      <c r="Y219" s="223" t="s">
        <v>280</v>
      </c>
      <c r="Z219" s="212"/>
      <c r="AA219" s="212"/>
      <c r="AB219" s="212"/>
      <c r="AC219" s="212"/>
      <c r="AD219" s="212"/>
      <c r="AE219" s="212"/>
      <c r="AF219" s="212"/>
      <c r="AG219" s="212" t="s">
        <v>610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19"/>
      <c r="B220" s="220"/>
      <c r="C220" s="253" t="s">
        <v>846</v>
      </c>
      <c r="D220" s="248"/>
      <c r="E220" s="248"/>
      <c r="F220" s="248"/>
      <c r="G220" s="248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283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2" x14ac:dyDescent="0.2">
      <c r="A221" s="219"/>
      <c r="B221" s="220"/>
      <c r="C221" s="255" t="s">
        <v>142</v>
      </c>
      <c r="D221" s="228"/>
      <c r="E221" s="229">
        <v>2</v>
      </c>
      <c r="F221" s="223"/>
      <c r="G221" s="223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23"/>
      <c r="Z221" s="212"/>
      <c r="AA221" s="212"/>
      <c r="AB221" s="212"/>
      <c r="AC221" s="212"/>
      <c r="AD221" s="212"/>
      <c r="AE221" s="212"/>
      <c r="AF221" s="212"/>
      <c r="AG221" s="212" t="s">
        <v>285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41">
        <v>71</v>
      </c>
      <c r="B222" s="242" t="s">
        <v>2874</v>
      </c>
      <c r="C222" s="252" t="s">
        <v>2875</v>
      </c>
      <c r="D222" s="243" t="s">
        <v>367</v>
      </c>
      <c r="E222" s="244">
        <v>2</v>
      </c>
      <c r="F222" s="245"/>
      <c r="G222" s="246">
        <f>ROUND(E222*F222,2)</f>
        <v>0</v>
      </c>
      <c r="H222" s="245"/>
      <c r="I222" s="246">
        <f>ROUND(E222*H222,2)</f>
        <v>0</v>
      </c>
      <c r="J222" s="245"/>
      <c r="K222" s="246">
        <f>ROUND(E222*J222,2)</f>
        <v>0</v>
      </c>
      <c r="L222" s="246">
        <v>21</v>
      </c>
      <c r="M222" s="246">
        <f>G222*(1+L222/100)</f>
        <v>0</v>
      </c>
      <c r="N222" s="244">
        <v>7.3999999999999999E-4</v>
      </c>
      <c r="O222" s="244">
        <f>ROUND(E222*N222,2)</f>
        <v>0</v>
      </c>
      <c r="P222" s="244">
        <v>0</v>
      </c>
      <c r="Q222" s="244">
        <f>ROUND(E222*P222,2)</f>
        <v>0</v>
      </c>
      <c r="R222" s="246"/>
      <c r="S222" s="246" t="s">
        <v>277</v>
      </c>
      <c r="T222" s="247" t="s">
        <v>278</v>
      </c>
      <c r="U222" s="223">
        <v>0</v>
      </c>
      <c r="V222" s="223">
        <f>ROUND(E222*U222,2)</f>
        <v>0</v>
      </c>
      <c r="W222" s="223"/>
      <c r="X222" s="223" t="s">
        <v>609</v>
      </c>
      <c r="Y222" s="223" t="s">
        <v>280</v>
      </c>
      <c r="Z222" s="212"/>
      <c r="AA222" s="212"/>
      <c r="AB222" s="212"/>
      <c r="AC222" s="212"/>
      <c r="AD222" s="212"/>
      <c r="AE222" s="212"/>
      <c r="AF222" s="212"/>
      <c r="AG222" s="212" t="s">
        <v>610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2" x14ac:dyDescent="0.2">
      <c r="A223" s="219"/>
      <c r="B223" s="220"/>
      <c r="C223" s="253" t="s">
        <v>846</v>
      </c>
      <c r="D223" s="248"/>
      <c r="E223" s="248"/>
      <c r="F223" s="248"/>
      <c r="G223" s="248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23"/>
      <c r="Z223" s="212"/>
      <c r="AA223" s="212"/>
      <c r="AB223" s="212"/>
      <c r="AC223" s="212"/>
      <c r="AD223" s="212"/>
      <c r="AE223" s="212"/>
      <c r="AF223" s="212"/>
      <c r="AG223" s="212" t="s">
        <v>283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19"/>
      <c r="B224" s="220"/>
      <c r="C224" s="255" t="s">
        <v>142</v>
      </c>
      <c r="D224" s="228"/>
      <c r="E224" s="229">
        <v>2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285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41">
        <v>72</v>
      </c>
      <c r="B225" s="242" t="s">
        <v>2876</v>
      </c>
      <c r="C225" s="252" t="s">
        <v>2877</v>
      </c>
      <c r="D225" s="243" t="s">
        <v>367</v>
      </c>
      <c r="E225" s="244">
        <v>2</v>
      </c>
      <c r="F225" s="245"/>
      <c r="G225" s="246">
        <f>ROUND(E225*F225,2)</f>
        <v>0</v>
      </c>
      <c r="H225" s="245"/>
      <c r="I225" s="246">
        <f>ROUND(E225*H225,2)</f>
        <v>0</v>
      </c>
      <c r="J225" s="245"/>
      <c r="K225" s="246">
        <f>ROUND(E225*J225,2)</f>
        <v>0</v>
      </c>
      <c r="L225" s="246">
        <v>21</v>
      </c>
      <c r="M225" s="246">
        <f>G225*(1+L225/100)</f>
        <v>0</v>
      </c>
      <c r="N225" s="244">
        <v>1.65E-3</v>
      </c>
      <c r="O225" s="244">
        <f>ROUND(E225*N225,2)</f>
        <v>0</v>
      </c>
      <c r="P225" s="244">
        <v>0</v>
      </c>
      <c r="Q225" s="244">
        <f>ROUND(E225*P225,2)</f>
        <v>0</v>
      </c>
      <c r="R225" s="246" t="s">
        <v>608</v>
      </c>
      <c r="S225" s="246" t="s">
        <v>333</v>
      </c>
      <c r="T225" s="247" t="s">
        <v>278</v>
      </c>
      <c r="U225" s="223">
        <v>0</v>
      </c>
      <c r="V225" s="223">
        <f>ROUND(E225*U225,2)</f>
        <v>0</v>
      </c>
      <c r="W225" s="223"/>
      <c r="X225" s="223" t="s">
        <v>609</v>
      </c>
      <c r="Y225" s="223" t="s">
        <v>280</v>
      </c>
      <c r="Z225" s="212"/>
      <c r="AA225" s="212"/>
      <c r="AB225" s="212"/>
      <c r="AC225" s="212"/>
      <c r="AD225" s="212"/>
      <c r="AE225" s="212"/>
      <c r="AF225" s="212"/>
      <c r="AG225" s="212" t="s">
        <v>610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2" x14ac:dyDescent="0.2">
      <c r="A226" s="219"/>
      <c r="B226" s="220"/>
      <c r="C226" s="253" t="s">
        <v>846</v>
      </c>
      <c r="D226" s="248"/>
      <c r="E226" s="248"/>
      <c r="F226" s="248"/>
      <c r="G226" s="248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283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19"/>
      <c r="B227" s="220"/>
      <c r="C227" s="255" t="s">
        <v>142</v>
      </c>
      <c r="D227" s="228"/>
      <c r="E227" s="229">
        <v>2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23"/>
      <c r="Z227" s="212"/>
      <c r="AA227" s="212"/>
      <c r="AB227" s="212"/>
      <c r="AC227" s="212"/>
      <c r="AD227" s="212"/>
      <c r="AE227" s="212"/>
      <c r="AF227" s="212"/>
      <c r="AG227" s="212" t="s">
        <v>285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41">
        <v>73</v>
      </c>
      <c r="B228" s="242" t="s">
        <v>2878</v>
      </c>
      <c r="C228" s="252" t="s">
        <v>2879</v>
      </c>
      <c r="D228" s="243" t="s">
        <v>367</v>
      </c>
      <c r="E228" s="244">
        <v>1</v>
      </c>
      <c r="F228" s="245"/>
      <c r="G228" s="246">
        <f>ROUND(E228*F228,2)</f>
        <v>0</v>
      </c>
      <c r="H228" s="245"/>
      <c r="I228" s="246">
        <f>ROUND(E228*H228,2)</f>
        <v>0</v>
      </c>
      <c r="J228" s="245"/>
      <c r="K228" s="246">
        <f>ROUND(E228*J228,2)</f>
        <v>0</v>
      </c>
      <c r="L228" s="246">
        <v>21</v>
      </c>
      <c r="M228" s="246">
        <f>G228*(1+L228/100)</f>
        <v>0</v>
      </c>
      <c r="N228" s="244">
        <v>1E-3</v>
      </c>
      <c r="O228" s="244">
        <f>ROUND(E228*N228,2)</f>
        <v>0</v>
      </c>
      <c r="P228" s="244">
        <v>0</v>
      </c>
      <c r="Q228" s="244">
        <f>ROUND(E228*P228,2)</f>
        <v>0</v>
      </c>
      <c r="R228" s="246"/>
      <c r="S228" s="246" t="s">
        <v>277</v>
      </c>
      <c r="T228" s="247" t="s">
        <v>278</v>
      </c>
      <c r="U228" s="223">
        <v>0</v>
      </c>
      <c r="V228" s="223">
        <f>ROUND(E228*U228,2)</f>
        <v>0</v>
      </c>
      <c r="W228" s="223"/>
      <c r="X228" s="223" t="s">
        <v>609</v>
      </c>
      <c r="Y228" s="223" t="s">
        <v>280</v>
      </c>
      <c r="Z228" s="212"/>
      <c r="AA228" s="212"/>
      <c r="AB228" s="212"/>
      <c r="AC228" s="212"/>
      <c r="AD228" s="212"/>
      <c r="AE228" s="212"/>
      <c r="AF228" s="212"/>
      <c r="AG228" s="212" t="s">
        <v>610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">
      <c r="A229" s="219"/>
      <c r="B229" s="220"/>
      <c r="C229" s="253" t="s">
        <v>846</v>
      </c>
      <c r="D229" s="248"/>
      <c r="E229" s="248"/>
      <c r="F229" s="248"/>
      <c r="G229" s="248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283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19"/>
      <c r="B230" s="220"/>
      <c r="C230" s="255" t="s">
        <v>140</v>
      </c>
      <c r="D230" s="228"/>
      <c r="E230" s="229">
        <v>1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285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41">
        <v>74</v>
      </c>
      <c r="B231" s="242" t="s">
        <v>2621</v>
      </c>
      <c r="C231" s="252" t="s">
        <v>2622</v>
      </c>
      <c r="D231" s="243" t="s">
        <v>367</v>
      </c>
      <c r="E231" s="244">
        <v>10</v>
      </c>
      <c r="F231" s="245"/>
      <c r="G231" s="246">
        <f>ROUND(E231*F231,2)</f>
        <v>0</v>
      </c>
      <c r="H231" s="245"/>
      <c r="I231" s="246">
        <f>ROUND(E231*H231,2)</f>
        <v>0</v>
      </c>
      <c r="J231" s="245"/>
      <c r="K231" s="246">
        <f>ROUND(E231*J231,2)</f>
        <v>0</v>
      </c>
      <c r="L231" s="246">
        <v>21</v>
      </c>
      <c r="M231" s="246">
        <f>G231*(1+L231/100)</f>
        <v>0</v>
      </c>
      <c r="N231" s="244">
        <v>1.9000000000000001E-4</v>
      </c>
      <c r="O231" s="244">
        <f>ROUND(E231*N231,2)</f>
        <v>0</v>
      </c>
      <c r="P231" s="244">
        <v>0</v>
      </c>
      <c r="Q231" s="244">
        <f>ROUND(E231*P231,2)</f>
        <v>0</v>
      </c>
      <c r="R231" s="246"/>
      <c r="S231" s="246" t="s">
        <v>277</v>
      </c>
      <c r="T231" s="247" t="s">
        <v>278</v>
      </c>
      <c r="U231" s="223">
        <v>0</v>
      </c>
      <c r="V231" s="223">
        <f>ROUND(E231*U231,2)</f>
        <v>0</v>
      </c>
      <c r="W231" s="223"/>
      <c r="X231" s="223" t="s">
        <v>609</v>
      </c>
      <c r="Y231" s="223" t="s">
        <v>280</v>
      </c>
      <c r="Z231" s="212"/>
      <c r="AA231" s="212"/>
      <c r="AB231" s="212"/>
      <c r="AC231" s="212"/>
      <c r="AD231" s="212"/>
      <c r="AE231" s="212"/>
      <c r="AF231" s="212"/>
      <c r="AG231" s="212" t="s">
        <v>610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19"/>
      <c r="B232" s="220"/>
      <c r="C232" s="253" t="s">
        <v>846</v>
      </c>
      <c r="D232" s="248"/>
      <c r="E232" s="248"/>
      <c r="F232" s="248"/>
      <c r="G232" s="248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283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2" x14ac:dyDescent="0.2">
      <c r="A233" s="219"/>
      <c r="B233" s="220"/>
      <c r="C233" s="255" t="s">
        <v>2880</v>
      </c>
      <c r="D233" s="228"/>
      <c r="E233" s="229">
        <v>10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285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41">
        <v>75</v>
      </c>
      <c r="B234" s="242" t="s">
        <v>2881</v>
      </c>
      <c r="C234" s="252" t="s">
        <v>2882</v>
      </c>
      <c r="D234" s="243" t="s">
        <v>367</v>
      </c>
      <c r="E234" s="244">
        <v>6</v>
      </c>
      <c r="F234" s="245"/>
      <c r="G234" s="246">
        <f>ROUND(E234*F234,2)</f>
        <v>0</v>
      </c>
      <c r="H234" s="245"/>
      <c r="I234" s="246">
        <f>ROUND(E234*H234,2)</f>
        <v>0</v>
      </c>
      <c r="J234" s="245"/>
      <c r="K234" s="246">
        <f>ROUND(E234*J234,2)</f>
        <v>0</v>
      </c>
      <c r="L234" s="246">
        <v>21</v>
      </c>
      <c r="M234" s="246">
        <f>G234*(1+L234/100)</f>
        <v>0</v>
      </c>
      <c r="N234" s="244">
        <v>0</v>
      </c>
      <c r="O234" s="244">
        <f>ROUND(E234*N234,2)</f>
        <v>0</v>
      </c>
      <c r="P234" s="244">
        <v>0</v>
      </c>
      <c r="Q234" s="244">
        <f>ROUND(E234*P234,2)</f>
        <v>0</v>
      </c>
      <c r="R234" s="246"/>
      <c r="S234" s="246" t="s">
        <v>277</v>
      </c>
      <c r="T234" s="247" t="s">
        <v>278</v>
      </c>
      <c r="U234" s="223">
        <v>0</v>
      </c>
      <c r="V234" s="223">
        <f>ROUND(E234*U234,2)</f>
        <v>0</v>
      </c>
      <c r="W234" s="223"/>
      <c r="X234" s="223" t="s">
        <v>609</v>
      </c>
      <c r="Y234" s="223" t="s">
        <v>280</v>
      </c>
      <c r="Z234" s="212"/>
      <c r="AA234" s="212"/>
      <c r="AB234" s="212"/>
      <c r="AC234" s="212"/>
      <c r="AD234" s="212"/>
      <c r="AE234" s="212"/>
      <c r="AF234" s="212"/>
      <c r="AG234" s="212" t="s">
        <v>610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2" x14ac:dyDescent="0.2">
      <c r="A235" s="219"/>
      <c r="B235" s="220"/>
      <c r="C235" s="253" t="s">
        <v>846</v>
      </c>
      <c r="D235" s="248"/>
      <c r="E235" s="248"/>
      <c r="F235" s="248"/>
      <c r="G235" s="248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283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19"/>
      <c r="B236" s="220"/>
      <c r="C236" s="255" t="s">
        <v>150</v>
      </c>
      <c r="D236" s="228"/>
      <c r="E236" s="229">
        <v>6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285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41">
        <v>76</v>
      </c>
      <c r="B237" s="242" t="s">
        <v>1480</v>
      </c>
      <c r="C237" s="252" t="s">
        <v>1481</v>
      </c>
      <c r="D237" s="243" t="s">
        <v>367</v>
      </c>
      <c r="E237" s="244">
        <v>2</v>
      </c>
      <c r="F237" s="245"/>
      <c r="G237" s="246">
        <f>ROUND(E237*F237,2)</f>
        <v>0</v>
      </c>
      <c r="H237" s="245"/>
      <c r="I237" s="246">
        <f>ROUND(E237*H237,2)</f>
        <v>0</v>
      </c>
      <c r="J237" s="245"/>
      <c r="K237" s="246">
        <f>ROUND(E237*J237,2)</f>
        <v>0</v>
      </c>
      <c r="L237" s="246">
        <v>21</v>
      </c>
      <c r="M237" s="246">
        <f>G237*(1+L237/100)</f>
        <v>0</v>
      </c>
      <c r="N237" s="244">
        <v>0</v>
      </c>
      <c r="O237" s="244">
        <f>ROUND(E237*N237,2)</f>
        <v>0</v>
      </c>
      <c r="P237" s="244">
        <v>0</v>
      </c>
      <c r="Q237" s="244">
        <f>ROUND(E237*P237,2)</f>
        <v>0</v>
      </c>
      <c r="R237" s="246"/>
      <c r="S237" s="246" t="s">
        <v>277</v>
      </c>
      <c r="T237" s="247" t="s">
        <v>278</v>
      </c>
      <c r="U237" s="223">
        <v>0</v>
      </c>
      <c r="V237" s="223">
        <f>ROUND(E237*U237,2)</f>
        <v>0</v>
      </c>
      <c r="W237" s="223"/>
      <c r="X237" s="223" t="s">
        <v>609</v>
      </c>
      <c r="Y237" s="223" t="s">
        <v>280</v>
      </c>
      <c r="Z237" s="212"/>
      <c r="AA237" s="212"/>
      <c r="AB237" s="212"/>
      <c r="AC237" s="212"/>
      <c r="AD237" s="212"/>
      <c r="AE237" s="212"/>
      <c r="AF237" s="212"/>
      <c r="AG237" s="212" t="s">
        <v>610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19"/>
      <c r="B238" s="220"/>
      <c r="C238" s="253" t="s">
        <v>846</v>
      </c>
      <c r="D238" s="248"/>
      <c r="E238" s="248"/>
      <c r="F238" s="248"/>
      <c r="G238" s="248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23"/>
      <c r="Z238" s="212"/>
      <c r="AA238" s="212"/>
      <c r="AB238" s="212"/>
      <c r="AC238" s="212"/>
      <c r="AD238" s="212"/>
      <c r="AE238" s="212"/>
      <c r="AF238" s="212"/>
      <c r="AG238" s="212" t="s">
        <v>283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19"/>
      <c r="B239" s="220"/>
      <c r="C239" s="255" t="s">
        <v>142</v>
      </c>
      <c r="D239" s="228"/>
      <c r="E239" s="229">
        <v>2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285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41">
        <v>77</v>
      </c>
      <c r="B240" s="242" t="s">
        <v>2883</v>
      </c>
      <c r="C240" s="252" t="s">
        <v>2884</v>
      </c>
      <c r="D240" s="243" t="s">
        <v>367</v>
      </c>
      <c r="E240" s="244">
        <v>4</v>
      </c>
      <c r="F240" s="245"/>
      <c r="G240" s="246">
        <f>ROUND(E240*F240,2)</f>
        <v>0</v>
      </c>
      <c r="H240" s="245"/>
      <c r="I240" s="246">
        <f>ROUND(E240*H240,2)</f>
        <v>0</v>
      </c>
      <c r="J240" s="245"/>
      <c r="K240" s="246">
        <f>ROUND(E240*J240,2)</f>
        <v>0</v>
      </c>
      <c r="L240" s="246">
        <v>21</v>
      </c>
      <c r="M240" s="246">
        <f>G240*(1+L240/100)</f>
        <v>0</v>
      </c>
      <c r="N240" s="244">
        <v>0</v>
      </c>
      <c r="O240" s="244">
        <f>ROUND(E240*N240,2)</f>
        <v>0</v>
      </c>
      <c r="P240" s="244">
        <v>0</v>
      </c>
      <c r="Q240" s="244">
        <f>ROUND(E240*P240,2)</f>
        <v>0</v>
      </c>
      <c r="R240" s="246"/>
      <c r="S240" s="246" t="s">
        <v>277</v>
      </c>
      <c r="T240" s="247" t="s">
        <v>278</v>
      </c>
      <c r="U240" s="223">
        <v>0</v>
      </c>
      <c r="V240" s="223">
        <f>ROUND(E240*U240,2)</f>
        <v>0</v>
      </c>
      <c r="W240" s="223"/>
      <c r="X240" s="223" t="s">
        <v>609</v>
      </c>
      <c r="Y240" s="223" t="s">
        <v>280</v>
      </c>
      <c r="Z240" s="212"/>
      <c r="AA240" s="212"/>
      <c r="AB240" s="212"/>
      <c r="AC240" s="212"/>
      <c r="AD240" s="212"/>
      <c r="AE240" s="212"/>
      <c r="AF240" s="212"/>
      <c r="AG240" s="212" t="s">
        <v>610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">
      <c r="A241" s="219"/>
      <c r="B241" s="220"/>
      <c r="C241" s="253" t="s">
        <v>846</v>
      </c>
      <c r="D241" s="248"/>
      <c r="E241" s="248"/>
      <c r="F241" s="248"/>
      <c r="G241" s="248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283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19"/>
      <c r="B242" s="220"/>
      <c r="C242" s="255" t="s">
        <v>146</v>
      </c>
      <c r="D242" s="228"/>
      <c r="E242" s="229">
        <v>4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285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41">
        <v>78</v>
      </c>
      <c r="B243" s="242" t="s">
        <v>2885</v>
      </c>
      <c r="C243" s="252" t="s">
        <v>2886</v>
      </c>
      <c r="D243" s="243" t="s">
        <v>367</v>
      </c>
      <c r="E243" s="244">
        <v>2</v>
      </c>
      <c r="F243" s="245"/>
      <c r="G243" s="246">
        <f>ROUND(E243*F243,2)</f>
        <v>0</v>
      </c>
      <c r="H243" s="245"/>
      <c r="I243" s="246">
        <f>ROUND(E243*H243,2)</f>
        <v>0</v>
      </c>
      <c r="J243" s="245"/>
      <c r="K243" s="246">
        <f>ROUND(E243*J243,2)</f>
        <v>0</v>
      </c>
      <c r="L243" s="246">
        <v>21</v>
      </c>
      <c r="M243" s="246">
        <f>G243*(1+L243/100)</f>
        <v>0</v>
      </c>
      <c r="N243" s="244">
        <v>1.4E-3</v>
      </c>
      <c r="O243" s="244">
        <f>ROUND(E243*N243,2)</f>
        <v>0</v>
      </c>
      <c r="P243" s="244">
        <v>0</v>
      </c>
      <c r="Q243" s="244">
        <f>ROUND(E243*P243,2)</f>
        <v>0</v>
      </c>
      <c r="R243" s="246" t="s">
        <v>608</v>
      </c>
      <c r="S243" s="246" t="s">
        <v>333</v>
      </c>
      <c r="T243" s="247" t="s">
        <v>278</v>
      </c>
      <c r="U243" s="223">
        <v>0</v>
      </c>
      <c r="V243" s="223">
        <f>ROUND(E243*U243,2)</f>
        <v>0</v>
      </c>
      <c r="W243" s="223"/>
      <c r="X243" s="223" t="s">
        <v>609</v>
      </c>
      <c r="Y243" s="223" t="s">
        <v>280</v>
      </c>
      <c r="Z243" s="212"/>
      <c r="AA243" s="212"/>
      <c r="AB243" s="212"/>
      <c r="AC243" s="212"/>
      <c r="AD243" s="212"/>
      <c r="AE243" s="212"/>
      <c r="AF243" s="212"/>
      <c r="AG243" s="212" t="s">
        <v>610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2" x14ac:dyDescent="0.2">
      <c r="A244" s="219"/>
      <c r="B244" s="220"/>
      <c r="C244" s="253" t="s">
        <v>846</v>
      </c>
      <c r="D244" s="248"/>
      <c r="E244" s="248"/>
      <c r="F244" s="248"/>
      <c r="G244" s="248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23"/>
      <c r="Z244" s="212"/>
      <c r="AA244" s="212"/>
      <c r="AB244" s="212"/>
      <c r="AC244" s="212"/>
      <c r="AD244" s="212"/>
      <c r="AE244" s="212"/>
      <c r="AF244" s="212"/>
      <c r="AG244" s="212" t="s">
        <v>283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2" x14ac:dyDescent="0.2">
      <c r="A245" s="219"/>
      <c r="B245" s="220"/>
      <c r="C245" s="255" t="s">
        <v>142</v>
      </c>
      <c r="D245" s="228"/>
      <c r="E245" s="229">
        <v>2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285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41">
        <v>79</v>
      </c>
      <c r="B246" s="242" t="s">
        <v>2887</v>
      </c>
      <c r="C246" s="252" t="s">
        <v>2888</v>
      </c>
      <c r="D246" s="243" t="s">
        <v>367</v>
      </c>
      <c r="E246" s="244">
        <v>2</v>
      </c>
      <c r="F246" s="245"/>
      <c r="G246" s="246">
        <f>ROUND(E246*F246,2)</f>
        <v>0</v>
      </c>
      <c r="H246" s="245"/>
      <c r="I246" s="246">
        <f>ROUND(E246*H246,2)</f>
        <v>0</v>
      </c>
      <c r="J246" s="245"/>
      <c r="K246" s="246">
        <f>ROUND(E246*J246,2)</f>
        <v>0</v>
      </c>
      <c r="L246" s="246">
        <v>21</v>
      </c>
      <c r="M246" s="246">
        <f>G246*(1+L246/100)</f>
        <v>0</v>
      </c>
      <c r="N246" s="244">
        <v>1.8E-3</v>
      </c>
      <c r="O246" s="244">
        <f>ROUND(E246*N246,2)</f>
        <v>0</v>
      </c>
      <c r="P246" s="244">
        <v>0</v>
      </c>
      <c r="Q246" s="244">
        <f>ROUND(E246*P246,2)</f>
        <v>0</v>
      </c>
      <c r="R246" s="246" t="s">
        <v>608</v>
      </c>
      <c r="S246" s="246" t="s">
        <v>333</v>
      </c>
      <c r="T246" s="247" t="s">
        <v>278</v>
      </c>
      <c r="U246" s="223">
        <v>0</v>
      </c>
      <c r="V246" s="223">
        <f>ROUND(E246*U246,2)</f>
        <v>0</v>
      </c>
      <c r="W246" s="223"/>
      <c r="X246" s="223" t="s">
        <v>609</v>
      </c>
      <c r="Y246" s="223" t="s">
        <v>280</v>
      </c>
      <c r="Z246" s="212"/>
      <c r="AA246" s="212"/>
      <c r="AB246" s="212"/>
      <c r="AC246" s="212"/>
      <c r="AD246" s="212"/>
      <c r="AE246" s="212"/>
      <c r="AF246" s="212"/>
      <c r="AG246" s="212" t="s">
        <v>610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2" x14ac:dyDescent="0.2">
      <c r="A247" s="219"/>
      <c r="B247" s="220"/>
      <c r="C247" s="253" t="s">
        <v>846</v>
      </c>
      <c r="D247" s="248"/>
      <c r="E247" s="248"/>
      <c r="F247" s="248"/>
      <c r="G247" s="248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283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2" x14ac:dyDescent="0.2">
      <c r="A248" s="219"/>
      <c r="B248" s="220"/>
      <c r="C248" s="255" t="s">
        <v>142</v>
      </c>
      <c r="D248" s="228"/>
      <c r="E248" s="229">
        <v>2</v>
      </c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285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59">
        <v>80</v>
      </c>
      <c r="B249" s="260" t="s">
        <v>1482</v>
      </c>
      <c r="C249" s="268" t="s">
        <v>1483</v>
      </c>
      <c r="D249" s="261" t="s">
        <v>0</v>
      </c>
      <c r="E249" s="262">
        <v>724.58500000000004</v>
      </c>
      <c r="F249" s="263"/>
      <c r="G249" s="264">
        <f>ROUND(E249*F249,2)</f>
        <v>0</v>
      </c>
      <c r="H249" s="263"/>
      <c r="I249" s="264">
        <f>ROUND(E249*H249,2)</f>
        <v>0</v>
      </c>
      <c r="J249" s="263"/>
      <c r="K249" s="264">
        <f>ROUND(E249*J249,2)</f>
        <v>0</v>
      </c>
      <c r="L249" s="264">
        <v>21</v>
      </c>
      <c r="M249" s="264">
        <f>G249*(1+L249/100)</f>
        <v>0</v>
      </c>
      <c r="N249" s="262">
        <v>0</v>
      </c>
      <c r="O249" s="262">
        <f>ROUND(E249*N249,2)</f>
        <v>0</v>
      </c>
      <c r="P249" s="262">
        <v>0</v>
      </c>
      <c r="Q249" s="262">
        <f>ROUND(E249*P249,2)</f>
        <v>0</v>
      </c>
      <c r="R249" s="264"/>
      <c r="S249" s="264" t="s">
        <v>333</v>
      </c>
      <c r="T249" s="265" t="s">
        <v>278</v>
      </c>
      <c r="U249" s="223">
        <v>0</v>
      </c>
      <c r="V249" s="223">
        <f>ROUND(E249*U249,2)</f>
        <v>0</v>
      </c>
      <c r="W249" s="223"/>
      <c r="X249" s="223" t="s">
        <v>279</v>
      </c>
      <c r="Y249" s="223" t="s">
        <v>280</v>
      </c>
      <c r="Z249" s="212"/>
      <c r="AA249" s="212"/>
      <c r="AB249" s="212"/>
      <c r="AC249" s="212"/>
      <c r="AD249" s="212"/>
      <c r="AE249" s="212"/>
      <c r="AF249" s="212"/>
      <c r="AG249" s="212" t="s">
        <v>389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x14ac:dyDescent="0.2">
      <c r="A250" s="231" t="s">
        <v>272</v>
      </c>
      <c r="B250" s="232" t="s">
        <v>200</v>
      </c>
      <c r="C250" s="251" t="s">
        <v>201</v>
      </c>
      <c r="D250" s="233"/>
      <c r="E250" s="234"/>
      <c r="F250" s="235"/>
      <c r="G250" s="235">
        <f>SUMIF(AG251:AG299,"&lt;&gt;NOR",G251:G299)</f>
        <v>0</v>
      </c>
      <c r="H250" s="235"/>
      <c r="I250" s="235">
        <f>SUM(I251:I299)</f>
        <v>0</v>
      </c>
      <c r="J250" s="235"/>
      <c r="K250" s="235">
        <f>SUM(K251:K299)</f>
        <v>0</v>
      </c>
      <c r="L250" s="235"/>
      <c r="M250" s="235">
        <f>SUM(M251:M299)</f>
        <v>0</v>
      </c>
      <c r="N250" s="234"/>
      <c r="O250" s="234">
        <f>SUM(O251:O299)</f>
        <v>0.78</v>
      </c>
      <c r="P250" s="234"/>
      <c r="Q250" s="234">
        <f>SUM(Q251:Q299)</f>
        <v>9.9999999999999992E-2</v>
      </c>
      <c r="R250" s="235"/>
      <c r="S250" s="235"/>
      <c r="T250" s="236"/>
      <c r="U250" s="230"/>
      <c r="V250" s="230">
        <f>SUM(V251:V299)</f>
        <v>0</v>
      </c>
      <c r="W250" s="230"/>
      <c r="X250" s="230"/>
      <c r="Y250" s="230"/>
      <c r="AG250" t="s">
        <v>273</v>
      </c>
    </row>
    <row r="251" spans="1:60" outlineLevel="1" x14ac:dyDescent="0.2">
      <c r="A251" s="241">
        <v>81</v>
      </c>
      <c r="B251" s="242" t="s">
        <v>2889</v>
      </c>
      <c r="C251" s="252" t="s">
        <v>2890</v>
      </c>
      <c r="D251" s="243" t="s">
        <v>367</v>
      </c>
      <c r="E251" s="244">
        <v>32</v>
      </c>
      <c r="F251" s="245"/>
      <c r="G251" s="246">
        <f>ROUND(E251*F251,2)</f>
        <v>0</v>
      </c>
      <c r="H251" s="245"/>
      <c r="I251" s="246">
        <f>ROUND(E251*H251,2)</f>
        <v>0</v>
      </c>
      <c r="J251" s="245"/>
      <c r="K251" s="246">
        <f>ROUND(E251*J251,2)</f>
        <v>0</v>
      </c>
      <c r="L251" s="246">
        <v>21</v>
      </c>
      <c r="M251" s="246">
        <f>G251*(1+L251/100)</f>
        <v>0</v>
      </c>
      <c r="N251" s="244">
        <v>0</v>
      </c>
      <c r="O251" s="244">
        <f>ROUND(E251*N251,2)</f>
        <v>0</v>
      </c>
      <c r="P251" s="244">
        <v>0</v>
      </c>
      <c r="Q251" s="244">
        <f>ROUND(E251*P251,2)</f>
        <v>0</v>
      </c>
      <c r="R251" s="246"/>
      <c r="S251" s="246" t="s">
        <v>333</v>
      </c>
      <c r="T251" s="247" t="s">
        <v>278</v>
      </c>
      <c r="U251" s="223">
        <v>0</v>
      </c>
      <c r="V251" s="223">
        <f>ROUND(E251*U251,2)</f>
        <v>0</v>
      </c>
      <c r="W251" s="223"/>
      <c r="X251" s="223" t="s">
        <v>279</v>
      </c>
      <c r="Y251" s="223" t="s">
        <v>280</v>
      </c>
      <c r="Z251" s="212"/>
      <c r="AA251" s="212"/>
      <c r="AB251" s="212"/>
      <c r="AC251" s="212"/>
      <c r="AD251" s="212"/>
      <c r="AE251" s="212"/>
      <c r="AF251" s="212"/>
      <c r="AG251" s="212" t="s">
        <v>599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19"/>
      <c r="B252" s="220"/>
      <c r="C252" s="255" t="s">
        <v>2858</v>
      </c>
      <c r="D252" s="228"/>
      <c r="E252" s="229">
        <v>32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285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41">
        <v>82</v>
      </c>
      <c r="B253" s="242" t="s">
        <v>2891</v>
      </c>
      <c r="C253" s="252" t="s">
        <v>2892</v>
      </c>
      <c r="D253" s="243" t="s">
        <v>367</v>
      </c>
      <c r="E253" s="244">
        <v>18</v>
      </c>
      <c r="F253" s="245"/>
      <c r="G253" s="246">
        <f>ROUND(E253*F253,2)</f>
        <v>0</v>
      </c>
      <c r="H253" s="245"/>
      <c r="I253" s="246">
        <f>ROUND(E253*H253,2)</f>
        <v>0</v>
      </c>
      <c r="J253" s="245"/>
      <c r="K253" s="246">
        <f>ROUND(E253*J253,2)</f>
        <v>0</v>
      </c>
      <c r="L253" s="246">
        <v>21</v>
      </c>
      <c r="M253" s="246">
        <f>G253*(1+L253/100)</f>
        <v>0</v>
      </c>
      <c r="N253" s="244">
        <v>0</v>
      </c>
      <c r="O253" s="244">
        <f>ROUND(E253*N253,2)</f>
        <v>0</v>
      </c>
      <c r="P253" s="244">
        <v>0</v>
      </c>
      <c r="Q253" s="244">
        <f>ROUND(E253*P253,2)</f>
        <v>0</v>
      </c>
      <c r="R253" s="246"/>
      <c r="S253" s="246" t="s">
        <v>333</v>
      </c>
      <c r="T253" s="247" t="s">
        <v>278</v>
      </c>
      <c r="U253" s="223">
        <v>0</v>
      </c>
      <c r="V253" s="223">
        <f>ROUND(E253*U253,2)</f>
        <v>0</v>
      </c>
      <c r="W253" s="223"/>
      <c r="X253" s="223" t="s">
        <v>279</v>
      </c>
      <c r="Y253" s="223" t="s">
        <v>280</v>
      </c>
      <c r="Z253" s="212"/>
      <c r="AA253" s="212"/>
      <c r="AB253" s="212"/>
      <c r="AC253" s="212"/>
      <c r="AD253" s="212"/>
      <c r="AE253" s="212"/>
      <c r="AF253" s="212"/>
      <c r="AG253" s="212" t="s">
        <v>320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19"/>
      <c r="B254" s="220"/>
      <c r="C254" s="255" t="s">
        <v>1248</v>
      </c>
      <c r="D254" s="228"/>
      <c r="E254" s="229">
        <v>18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285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41">
        <v>83</v>
      </c>
      <c r="B255" s="242" t="s">
        <v>2893</v>
      </c>
      <c r="C255" s="252" t="s">
        <v>2894</v>
      </c>
      <c r="D255" s="243" t="s">
        <v>367</v>
      </c>
      <c r="E255" s="244">
        <v>11</v>
      </c>
      <c r="F255" s="245"/>
      <c r="G255" s="246">
        <f>ROUND(E255*F255,2)</f>
        <v>0</v>
      </c>
      <c r="H255" s="245"/>
      <c r="I255" s="246">
        <f>ROUND(E255*H255,2)</f>
        <v>0</v>
      </c>
      <c r="J255" s="245"/>
      <c r="K255" s="246">
        <f>ROUND(E255*J255,2)</f>
        <v>0</v>
      </c>
      <c r="L255" s="246">
        <v>21</v>
      </c>
      <c r="M255" s="246">
        <f>G255*(1+L255/100)</f>
        <v>0</v>
      </c>
      <c r="N255" s="244">
        <v>0</v>
      </c>
      <c r="O255" s="244">
        <f>ROUND(E255*N255,2)</f>
        <v>0</v>
      </c>
      <c r="P255" s="244">
        <v>0</v>
      </c>
      <c r="Q255" s="244">
        <f>ROUND(E255*P255,2)</f>
        <v>0</v>
      </c>
      <c r="R255" s="246"/>
      <c r="S255" s="246" t="s">
        <v>333</v>
      </c>
      <c r="T255" s="247" t="s">
        <v>278</v>
      </c>
      <c r="U255" s="223">
        <v>0</v>
      </c>
      <c r="V255" s="223">
        <f>ROUND(E255*U255,2)</f>
        <v>0</v>
      </c>
      <c r="W255" s="223"/>
      <c r="X255" s="223" t="s">
        <v>279</v>
      </c>
      <c r="Y255" s="223" t="s">
        <v>280</v>
      </c>
      <c r="Z255" s="212"/>
      <c r="AA255" s="212"/>
      <c r="AB255" s="212"/>
      <c r="AC255" s="212"/>
      <c r="AD255" s="212"/>
      <c r="AE255" s="212"/>
      <c r="AF255" s="212"/>
      <c r="AG255" s="212" t="s">
        <v>599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19"/>
      <c r="B256" s="220"/>
      <c r="C256" s="255" t="s">
        <v>52</v>
      </c>
      <c r="D256" s="228"/>
      <c r="E256" s="229">
        <v>11</v>
      </c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285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41">
        <v>84</v>
      </c>
      <c r="B257" s="242" t="s">
        <v>2895</v>
      </c>
      <c r="C257" s="252" t="s">
        <v>2896</v>
      </c>
      <c r="D257" s="243" t="s">
        <v>367</v>
      </c>
      <c r="E257" s="244">
        <v>1</v>
      </c>
      <c r="F257" s="245"/>
      <c r="G257" s="246">
        <f>ROUND(E257*F257,2)</f>
        <v>0</v>
      </c>
      <c r="H257" s="245"/>
      <c r="I257" s="246">
        <f>ROUND(E257*H257,2)</f>
        <v>0</v>
      </c>
      <c r="J257" s="245"/>
      <c r="K257" s="246">
        <f>ROUND(E257*J257,2)</f>
        <v>0</v>
      </c>
      <c r="L257" s="246">
        <v>21</v>
      </c>
      <c r="M257" s="246">
        <f>G257*(1+L257/100)</f>
        <v>0</v>
      </c>
      <c r="N257" s="244">
        <v>0</v>
      </c>
      <c r="O257" s="244">
        <f>ROUND(E257*N257,2)</f>
        <v>0</v>
      </c>
      <c r="P257" s="244">
        <v>0</v>
      </c>
      <c r="Q257" s="244">
        <f>ROUND(E257*P257,2)</f>
        <v>0</v>
      </c>
      <c r="R257" s="246"/>
      <c r="S257" s="246" t="s">
        <v>333</v>
      </c>
      <c r="T257" s="247" t="s">
        <v>278</v>
      </c>
      <c r="U257" s="223">
        <v>0</v>
      </c>
      <c r="V257" s="223">
        <f>ROUND(E257*U257,2)</f>
        <v>0</v>
      </c>
      <c r="W257" s="223"/>
      <c r="X257" s="223" t="s">
        <v>279</v>
      </c>
      <c r="Y257" s="223" t="s">
        <v>280</v>
      </c>
      <c r="Z257" s="212"/>
      <c r="AA257" s="212"/>
      <c r="AB257" s="212"/>
      <c r="AC257" s="212"/>
      <c r="AD257" s="212"/>
      <c r="AE257" s="212"/>
      <c r="AF257" s="212"/>
      <c r="AG257" s="212" t="s">
        <v>599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2" x14ac:dyDescent="0.2">
      <c r="A258" s="219"/>
      <c r="B258" s="220"/>
      <c r="C258" s="255" t="s">
        <v>140</v>
      </c>
      <c r="D258" s="228"/>
      <c r="E258" s="229">
        <v>1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285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41">
        <v>85</v>
      </c>
      <c r="B259" s="242" t="s">
        <v>2897</v>
      </c>
      <c r="C259" s="252" t="s">
        <v>2898</v>
      </c>
      <c r="D259" s="243" t="s">
        <v>367</v>
      </c>
      <c r="E259" s="244">
        <v>2</v>
      </c>
      <c r="F259" s="245"/>
      <c r="G259" s="246">
        <f>ROUND(E259*F259,2)</f>
        <v>0</v>
      </c>
      <c r="H259" s="245"/>
      <c r="I259" s="246">
        <f>ROUND(E259*H259,2)</f>
        <v>0</v>
      </c>
      <c r="J259" s="245"/>
      <c r="K259" s="246">
        <f>ROUND(E259*J259,2)</f>
        <v>0</v>
      </c>
      <c r="L259" s="246">
        <v>21</v>
      </c>
      <c r="M259" s="246">
        <f>G259*(1+L259/100)</f>
        <v>0</v>
      </c>
      <c r="N259" s="244">
        <v>0</v>
      </c>
      <c r="O259" s="244">
        <f>ROUND(E259*N259,2)</f>
        <v>0</v>
      </c>
      <c r="P259" s="244">
        <v>0</v>
      </c>
      <c r="Q259" s="244">
        <f>ROUND(E259*P259,2)</f>
        <v>0</v>
      </c>
      <c r="R259" s="246"/>
      <c r="S259" s="246" t="s">
        <v>333</v>
      </c>
      <c r="T259" s="247" t="s">
        <v>278</v>
      </c>
      <c r="U259" s="223">
        <v>0</v>
      </c>
      <c r="V259" s="223">
        <f>ROUND(E259*U259,2)</f>
        <v>0</v>
      </c>
      <c r="W259" s="223"/>
      <c r="X259" s="223" t="s">
        <v>279</v>
      </c>
      <c r="Y259" s="223" t="s">
        <v>280</v>
      </c>
      <c r="Z259" s="212"/>
      <c r="AA259" s="212"/>
      <c r="AB259" s="212"/>
      <c r="AC259" s="212"/>
      <c r="AD259" s="212"/>
      <c r="AE259" s="212"/>
      <c r="AF259" s="212"/>
      <c r="AG259" s="212" t="s">
        <v>599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2" x14ac:dyDescent="0.2">
      <c r="A260" s="219"/>
      <c r="B260" s="220"/>
      <c r="C260" s="255" t="s">
        <v>142</v>
      </c>
      <c r="D260" s="228"/>
      <c r="E260" s="229">
        <v>2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285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41">
        <v>86</v>
      </c>
      <c r="B261" s="242" t="s">
        <v>2899</v>
      </c>
      <c r="C261" s="252" t="s">
        <v>2900</v>
      </c>
      <c r="D261" s="243" t="s">
        <v>367</v>
      </c>
      <c r="E261" s="244">
        <v>4</v>
      </c>
      <c r="F261" s="245"/>
      <c r="G261" s="246">
        <f>ROUND(E261*F261,2)</f>
        <v>0</v>
      </c>
      <c r="H261" s="245"/>
      <c r="I261" s="246">
        <f>ROUND(E261*H261,2)</f>
        <v>0</v>
      </c>
      <c r="J261" s="245"/>
      <c r="K261" s="246">
        <f>ROUND(E261*J261,2)</f>
        <v>0</v>
      </c>
      <c r="L261" s="246">
        <v>21</v>
      </c>
      <c r="M261" s="246">
        <f>G261*(1+L261/100)</f>
        <v>0</v>
      </c>
      <c r="N261" s="244">
        <v>5.0000000000000002E-5</v>
      </c>
      <c r="O261" s="244">
        <f>ROUND(E261*N261,2)</f>
        <v>0</v>
      </c>
      <c r="P261" s="244">
        <v>2.3259999999999999E-2</v>
      </c>
      <c r="Q261" s="244">
        <f>ROUND(E261*P261,2)</f>
        <v>0.09</v>
      </c>
      <c r="R261" s="246"/>
      <c r="S261" s="246" t="s">
        <v>333</v>
      </c>
      <c r="T261" s="247" t="s">
        <v>278</v>
      </c>
      <c r="U261" s="223">
        <v>0</v>
      </c>
      <c r="V261" s="223">
        <f>ROUND(E261*U261,2)</f>
        <v>0</v>
      </c>
      <c r="W261" s="223"/>
      <c r="X261" s="223" t="s">
        <v>279</v>
      </c>
      <c r="Y261" s="223" t="s">
        <v>280</v>
      </c>
      <c r="Z261" s="212"/>
      <c r="AA261" s="212"/>
      <c r="AB261" s="212"/>
      <c r="AC261" s="212"/>
      <c r="AD261" s="212"/>
      <c r="AE261" s="212"/>
      <c r="AF261" s="212"/>
      <c r="AG261" s="212" t="s">
        <v>599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2" x14ac:dyDescent="0.2">
      <c r="A262" s="219"/>
      <c r="B262" s="220"/>
      <c r="C262" s="255" t="s">
        <v>146</v>
      </c>
      <c r="D262" s="228"/>
      <c r="E262" s="229">
        <v>4</v>
      </c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23"/>
      <c r="Z262" s="212"/>
      <c r="AA262" s="212"/>
      <c r="AB262" s="212"/>
      <c r="AC262" s="212"/>
      <c r="AD262" s="212"/>
      <c r="AE262" s="212"/>
      <c r="AF262" s="212"/>
      <c r="AG262" s="212" t="s">
        <v>285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41">
        <v>87</v>
      </c>
      <c r="B263" s="242" t="s">
        <v>2901</v>
      </c>
      <c r="C263" s="252" t="s">
        <v>2902</v>
      </c>
      <c r="D263" s="243" t="s">
        <v>367</v>
      </c>
      <c r="E263" s="244">
        <v>32</v>
      </c>
      <c r="F263" s="245"/>
      <c r="G263" s="246">
        <f>ROUND(E263*F263,2)</f>
        <v>0</v>
      </c>
      <c r="H263" s="245"/>
      <c r="I263" s="246">
        <f>ROUND(E263*H263,2)</f>
        <v>0</v>
      </c>
      <c r="J263" s="245"/>
      <c r="K263" s="246">
        <f>ROUND(E263*J263,2)</f>
        <v>0</v>
      </c>
      <c r="L263" s="246">
        <v>21</v>
      </c>
      <c r="M263" s="246">
        <f>G263*(1+L263/100)</f>
        <v>0</v>
      </c>
      <c r="N263" s="244">
        <v>0</v>
      </c>
      <c r="O263" s="244">
        <f>ROUND(E263*N263,2)</f>
        <v>0</v>
      </c>
      <c r="P263" s="244">
        <v>0</v>
      </c>
      <c r="Q263" s="244">
        <f>ROUND(E263*P263,2)</f>
        <v>0</v>
      </c>
      <c r="R263" s="246"/>
      <c r="S263" s="246" t="s">
        <v>333</v>
      </c>
      <c r="T263" s="247" t="s">
        <v>278</v>
      </c>
      <c r="U263" s="223">
        <v>0</v>
      </c>
      <c r="V263" s="223">
        <f>ROUND(E263*U263,2)</f>
        <v>0</v>
      </c>
      <c r="W263" s="223"/>
      <c r="X263" s="223" t="s">
        <v>279</v>
      </c>
      <c r="Y263" s="223" t="s">
        <v>280</v>
      </c>
      <c r="Z263" s="212"/>
      <c r="AA263" s="212"/>
      <c r="AB263" s="212"/>
      <c r="AC263" s="212"/>
      <c r="AD263" s="212"/>
      <c r="AE263" s="212"/>
      <c r="AF263" s="212"/>
      <c r="AG263" s="212" t="s">
        <v>599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">
      <c r="A264" s="219"/>
      <c r="B264" s="220"/>
      <c r="C264" s="255" t="s">
        <v>2858</v>
      </c>
      <c r="D264" s="228"/>
      <c r="E264" s="229">
        <v>32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285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41">
        <v>88</v>
      </c>
      <c r="B265" s="242" t="s">
        <v>2903</v>
      </c>
      <c r="C265" s="252" t="s">
        <v>2904</v>
      </c>
      <c r="D265" s="243" t="s">
        <v>1439</v>
      </c>
      <c r="E265" s="244">
        <v>1</v>
      </c>
      <c r="F265" s="245"/>
      <c r="G265" s="246">
        <f>ROUND(E265*F265,2)</f>
        <v>0</v>
      </c>
      <c r="H265" s="245"/>
      <c r="I265" s="246">
        <f>ROUND(E265*H265,2)</f>
        <v>0</v>
      </c>
      <c r="J265" s="245"/>
      <c r="K265" s="246">
        <f>ROUND(E265*J265,2)</f>
        <v>0</v>
      </c>
      <c r="L265" s="246">
        <v>21</v>
      </c>
      <c r="M265" s="246">
        <f>G265*(1+L265/100)</f>
        <v>0</v>
      </c>
      <c r="N265" s="244">
        <v>0</v>
      </c>
      <c r="O265" s="244">
        <f>ROUND(E265*N265,2)</f>
        <v>0</v>
      </c>
      <c r="P265" s="244">
        <v>0</v>
      </c>
      <c r="Q265" s="244">
        <f>ROUND(E265*P265,2)</f>
        <v>0</v>
      </c>
      <c r="R265" s="246"/>
      <c r="S265" s="246" t="s">
        <v>333</v>
      </c>
      <c r="T265" s="247" t="s">
        <v>278</v>
      </c>
      <c r="U265" s="223">
        <v>0</v>
      </c>
      <c r="V265" s="223">
        <f>ROUND(E265*U265,2)</f>
        <v>0</v>
      </c>
      <c r="W265" s="223"/>
      <c r="X265" s="223" t="s">
        <v>279</v>
      </c>
      <c r="Y265" s="223" t="s">
        <v>280</v>
      </c>
      <c r="Z265" s="212"/>
      <c r="AA265" s="212"/>
      <c r="AB265" s="212"/>
      <c r="AC265" s="212"/>
      <c r="AD265" s="212"/>
      <c r="AE265" s="212"/>
      <c r="AF265" s="212"/>
      <c r="AG265" s="212" t="s">
        <v>599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2" x14ac:dyDescent="0.2">
      <c r="A266" s="219"/>
      <c r="B266" s="220"/>
      <c r="C266" s="255" t="s">
        <v>140</v>
      </c>
      <c r="D266" s="228"/>
      <c r="E266" s="229">
        <v>1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285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41">
        <v>89</v>
      </c>
      <c r="B267" s="242" t="s">
        <v>2905</v>
      </c>
      <c r="C267" s="252" t="s">
        <v>2906</v>
      </c>
      <c r="D267" s="243" t="s">
        <v>367</v>
      </c>
      <c r="E267" s="244">
        <v>8</v>
      </c>
      <c r="F267" s="245"/>
      <c r="G267" s="246">
        <f>ROUND(E267*F267,2)</f>
        <v>0</v>
      </c>
      <c r="H267" s="245"/>
      <c r="I267" s="246">
        <f>ROUND(E267*H267,2)</f>
        <v>0</v>
      </c>
      <c r="J267" s="245"/>
      <c r="K267" s="246">
        <f>ROUND(E267*J267,2)</f>
        <v>0</v>
      </c>
      <c r="L267" s="246">
        <v>21</v>
      </c>
      <c r="M267" s="246">
        <f>G267*(1+L267/100)</f>
        <v>0</v>
      </c>
      <c r="N267" s="244">
        <v>1.0000000000000001E-5</v>
      </c>
      <c r="O267" s="244">
        <f>ROUND(E267*N267,2)</f>
        <v>0</v>
      </c>
      <c r="P267" s="244">
        <v>7.5000000000000002E-4</v>
      </c>
      <c r="Q267" s="244">
        <f>ROUND(E267*P267,2)</f>
        <v>0.01</v>
      </c>
      <c r="R267" s="246"/>
      <c r="S267" s="246" t="s">
        <v>333</v>
      </c>
      <c r="T267" s="247" t="s">
        <v>278</v>
      </c>
      <c r="U267" s="223">
        <v>0</v>
      </c>
      <c r="V267" s="223">
        <f>ROUND(E267*U267,2)</f>
        <v>0</v>
      </c>
      <c r="W267" s="223"/>
      <c r="X267" s="223" t="s">
        <v>279</v>
      </c>
      <c r="Y267" s="223" t="s">
        <v>280</v>
      </c>
      <c r="Z267" s="212"/>
      <c r="AA267" s="212"/>
      <c r="AB267" s="212"/>
      <c r="AC267" s="212"/>
      <c r="AD267" s="212"/>
      <c r="AE267" s="212"/>
      <c r="AF267" s="212"/>
      <c r="AG267" s="212" t="s">
        <v>599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19"/>
      <c r="B268" s="220"/>
      <c r="C268" s="255" t="s">
        <v>2907</v>
      </c>
      <c r="D268" s="228"/>
      <c r="E268" s="229">
        <v>8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285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41">
        <v>90</v>
      </c>
      <c r="B269" s="242" t="s">
        <v>2908</v>
      </c>
      <c r="C269" s="252" t="s">
        <v>2909</v>
      </c>
      <c r="D269" s="243" t="s">
        <v>359</v>
      </c>
      <c r="E269" s="244">
        <v>7.2</v>
      </c>
      <c r="F269" s="245"/>
      <c r="G269" s="246">
        <f>ROUND(E269*F269,2)</f>
        <v>0</v>
      </c>
      <c r="H269" s="245"/>
      <c r="I269" s="246">
        <f>ROUND(E269*H269,2)</f>
        <v>0</v>
      </c>
      <c r="J269" s="245"/>
      <c r="K269" s="246">
        <f>ROUND(E269*J269,2)</f>
        <v>0</v>
      </c>
      <c r="L269" s="246">
        <v>21</v>
      </c>
      <c r="M269" s="246">
        <f>G269*(1+L269/100)</f>
        <v>0</v>
      </c>
      <c r="N269" s="244">
        <v>0</v>
      </c>
      <c r="O269" s="244">
        <f>ROUND(E269*N269,2)</f>
        <v>0</v>
      </c>
      <c r="P269" s="244">
        <v>0</v>
      </c>
      <c r="Q269" s="244">
        <f>ROUND(E269*P269,2)</f>
        <v>0</v>
      </c>
      <c r="R269" s="246"/>
      <c r="S269" s="246" t="s">
        <v>333</v>
      </c>
      <c r="T269" s="247" t="s">
        <v>278</v>
      </c>
      <c r="U269" s="223">
        <v>0</v>
      </c>
      <c r="V269" s="223">
        <f>ROUND(E269*U269,2)</f>
        <v>0</v>
      </c>
      <c r="W269" s="223"/>
      <c r="X269" s="223" t="s">
        <v>279</v>
      </c>
      <c r="Y269" s="223" t="s">
        <v>280</v>
      </c>
      <c r="Z269" s="212"/>
      <c r="AA269" s="212"/>
      <c r="AB269" s="212"/>
      <c r="AC269" s="212"/>
      <c r="AD269" s="212"/>
      <c r="AE269" s="212"/>
      <c r="AF269" s="212"/>
      <c r="AG269" s="212" t="s">
        <v>320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2" x14ac:dyDescent="0.2">
      <c r="A270" s="219"/>
      <c r="B270" s="220"/>
      <c r="C270" s="255" t="s">
        <v>2910</v>
      </c>
      <c r="D270" s="228"/>
      <c r="E270" s="229">
        <v>7.2</v>
      </c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23"/>
      <c r="Z270" s="212"/>
      <c r="AA270" s="212"/>
      <c r="AB270" s="212"/>
      <c r="AC270" s="212"/>
      <c r="AD270" s="212"/>
      <c r="AE270" s="212"/>
      <c r="AF270" s="212"/>
      <c r="AG270" s="212" t="s">
        <v>285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41">
        <v>91</v>
      </c>
      <c r="B271" s="242" t="s">
        <v>2911</v>
      </c>
      <c r="C271" s="252" t="s">
        <v>2912</v>
      </c>
      <c r="D271" s="243" t="s">
        <v>1610</v>
      </c>
      <c r="E271" s="244">
        <v>67</v>
      </c>
      <c r="F271" s="245"/>
      <c r="G271" s="246">
        <f>ROUND(E271*F271,2)</f>
        <v>0</v>
      </c>
      <c r="H271" s="245"/>
      <c r="I271" s="246">
        <f>ROUND(E271*H271,2)</f>
        <v>0</v>
      </c>
      <c r="J271" s="245"/>
      <c r="K271" s="246">
        <f>ROUND(E271*J271,2)</f>
        <v>0</v>
      </c>
      <c r="L271" s="246">
        <v>21</v>
      </c>
      <c r="M271" s="246">
        <f>G271*(1+L271/100)</f>
        <v>0</v>
      </c>
      <c r="N271" s="244">
        <v>0</v>
      </c>
      <c r="O271" s="244">
        <f>ROUND(E271*N271,2)</f>
        <v>0</v>
      </c>
      <c r="P271" s="244">
        <v>0</v>
      </c>
      <c r="Q271" s="244">
        <f>ROUND(E271*P271,2)</f>
        <v>0</v>
      </c>
      <c r="R271" s="246" t="s">
        <v>608</v>
      </c>
      <c r="S271" s="246" t="s">
        <v>333</v>
      </c>
      <c r="T271" s="247" t="s">
        <v>278</v>
      </c>
      <c r="U271" s="223">
        <v>0</v>
      </c>
      <c r="V271" s="223">
        <f>ROUND(E271*U271,2)</f>
        <v>0</v>
      </c>
      <c r="W271" s="223"/>
      <c r="X271" s="223" t="s">
        <v>609</v>
      </c>
      <c r="Y271" s="223" t="s">
        <v>280</v>
      </c>
      <c r="Z271" s="212"/>
      <c r="AA271" s="212"/>
      <c r="AB271" s="212"/>
      <c r="AC271" s="212"/>
      <c r="AD271" s="212"/>
      <c r="AE271" s="212"/>
      <c r="AF271" s="212"/>
      <c r="AG271" s="212" t="s">
        <v>610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2" x14ac:dyDescent="0.2">
      <c r="A272" s="219"/>
      <c r="B272" s="220"/>
      <c r="C272" s="255" t="s">
        <v>2913</v>
      </c>
      <c r="D272" s="228"/>
      <c r="E272" s="229">
        <v>67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23"/>
      <c r="Z272" s="212"/>
      <c r="AA272" s="212"/>
      <c r="AB272" s="212"/>
      <c r="AC272" s="212"/>
      <c r="AD272" s="212"/>
      <c r="AE272" s="212"/>
      <c r="AF272" s="212"/>
      <c r="AG272" s="212" t="s">
        <v>285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41">
        <v>92</v>
      </c>
      <c r="B273" s="242" t="s">
        <v>2914</v>
      </c>
      <c r="C273" s="252" t="s">
        <v>2915</v>
      </c>
      <c r="D273" s="243" t="s">
        <v>367</v>
      </c>
      <c r="E273" s="244">
        <v>2</v>
      </c>
      <c r="F273" s="245"/>
      <c r="G273" s="246">
        <f>ROUND(E273*F273,2)</f>
        <v>0</v>
      </c>
      <c r="H273" s="245"/>
      <c r="I273" s="246">
        <f>ROUND(E273*H273,2)</f>
        <v>0</v>
      </c>
      <c r="J273" s="245"/>
      <c r="K273" s="246">
        <f>ROUND(E273*J273,2)</f>
        <v>0</v>
      </c>
      <c r="L273" s="246">
        <v>21</v>
      </c>
      <c r="M273" s="246">
        <f>G273*(1+L273/100)</f>
        <v>0</v>
      </c>
      <c r="N273" s="244">
        <v>1.064E-2</v>
      </c>
      <c r="O273" s="244">
        <f>ROUND(E273*N273,2)</f>
        <v>0.02</v>
      </c>
      <c r="P273" s="244">
        <v>0</v>
      </c>
      <c r="Q273" s="244">
        <f>ROUND(E273*P273,2)</f>
        <v>0</v>
      </c>
      <c r="R273" s="246" t="s">
        <v>608</v>
      </c>
      <c r="S273" s="246" t="s">
        <v>333</v>
      </c>
      <c r="T273" s="247" t="s">
        <v>278</v>
      </c>
      <c r="U273" s="223">
        <v>0</v>
      </c>
      <c r="V273" s="223">
        <f>ROUND(E273*U273,2)</f>
        <v>0</v>
      </c>
      <c r="W273" s="223"/>
      <c r="X273" s="223" t="s">
        <v>609</v>
      </c>
      <c r="Y273" s="223" t="s">
        <v>280</v>
      </c>
      <c r="Z273" s="212"/>
      <c r="AA273" s="212"/>
      <c r="AB273" s="212"/>
      <c r="AC273" s="212"/>
      <c r="AD273" s="212"/>
      <c r="AE273" s="212"/>
      <c r="AF273" s="212"/>
      <c r="AG273" s="212" t="s">
        <v>610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19"/>
      <c r="B274" s="220"/>
      <c r="C274" s="255" t="s">
        <v>142</v>
      </c>
      <c r="D274" s="228"/>
      <c r="E274" s="229">
        <v>2</v>
      </c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285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41">
        <v>93</v>
      </c>
      <c r="B275" s="242" t="s">
        <v>2916</v>
      </c>
      <c r="C275" s="252" t="s">
        <v>2917</v>
      </c>
      <c r="D275" s="243" t="s">
        <v>367</v>
      </c>
      <c r="E275" s="244">
        <v>6</v>
      </c>
      <c r="F275" s="245"/>
      <c r="G275" s="246">
        <f>ROUND(E275*F275,2)</f>
        <v>0</v>
      </c>
      <c r="H275" s="245"/>
      <c r="I275" s="246">
        <f>ROUND(E275*H275,2)</f>
        <v>0</v>
      </c>
      <c r="J275" s="245"/>
      <c r="K275" s="246">
        <f>ROUND(E275*J275,2)</f>
        <v>0</v>
      </c>
      <c r="L275" s="246">
        <v>21</v>
      </c>
      <c r="M275" s="246">
        <f>G275*(1+L275/100)</f>
        <v>0</v>
      </c>
      <c r="N275" s="244">
        <v>1.521E-2</v>
      </c>
      <c r="O275" s="244">
        <f>ROUND(E275*N275,2)</f>
        <v>0.09</v>
      </c>
      <c r="P275" s="244">
        <v>0</v>
      </c>
      <c r="Q275" s="244">
        <f>ROUND(E275*P275,2)</f>
        <v>0</v>
      </c>
      <c r="R275" s="246" t="s">
        <v>608</v>
      </c>
      <c r="S275" s="246" t="s">
        <v>333</v>
      </c>
      <c r="T275" s="247" t="s">
        <v>278</v>
      </c>
      <c r="U275" s="223">
        <v>0</v>
      </c>
      <c r="V275" s="223">
        <f>ROUND(E275*U275,2)</f>
        <v>0</v>
      </c>
      <c r="W275" s="223"/>
      <c r="X275" s="223" t="s">
        <v>609</v>
      </c>
      <c r="Y275" s="223" t="s">
        <v>280</v>
      </c>
      <c r="Z275" s="212"/>
      <c r="AA275" s="212"/>
      <c r="AB275" s="212"/>
      <c r="AC275" s="212"/>
      <c r="AD275" s="212"/>
      <c r="AE275" s="212"/>
      <c r="AF275" s="212"/>
      <c r="AG275" s="212" t="s">
        <v>610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2" x14ac:dyDescent="0.2">
      <c r="A276" s="219"/>
      <c r="B276" s="220"/>
      <c r="C276" s="255" t="s">
        <v>150</v>
      </c>
      <c r="D276" s="228"/>
      <c r="E276" s="229">
        <v>6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285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41">
        <v>94</v>
      </c>
      <c r="B277" s="242" t="s">
        <v>2918</v>
      </c>
      <c r="C277" s="252" t="s">
        <v>2919</v>
      </c>
      <c r="D277" s="243" t="s">
        <v>367</v>
      </c>
      <c r="E277" s="244">
        <v>6</v>
      </c>
      <c r="F277" s="245"/>
      <c r="G277" s="246">
        <f>ROUND(E277*F277,2)</f>
        <v>0</v>
      </c>
      <c r="H277" s="245"/>
      <c r="I277" s="246">
        <f>ROUND(E277*H277,2)</f>
        <v>0</v>
      </c>
      <c r="J277" s="245"/>
      <c r="K277" s="246">
        <f>ROUND(E277*J277,2)</f>
        <v>0</v>
      </c>
      <c r="L277" s="246">
        <v>21</v>
      </c>
      <c r="M277" s="246">
        <f>G277*(1+L277/100)</f>
        <v>0</v>
      </c>
      <c r="N277" s="244">
        <v>2.1729999999999999E-2</v>
      </c>
      <c r="O277" s="244">
        <f>ROUND(E277*N277,2)</f>
        <v>0.13</v>
      </c>
      <c r="P277" s="244">
        <v>0</v>
      </c>
      <c r="Q277" s="244">
        <f>ROUND(E277*P277,2)</f>
        <v>0</v>
      </c>
      <c r="R277" s="246" t="s">
        <v>608</v>
      </c>
      <c r="S277" s="246" t="s">
        <v>333</v>
      </c>
      <c r="T277" s="247" t="s">
        <v>278</v>
      </c>
      <c r="U277" s="223">
        <v>0</v>
      </c>
      <c r="V277" s="223">
        <f>ROUND(E277*U277,2)</f>
        <v>0</v>
      </c>
      <c r="W277" s="223"/>
      <c r="X277" s="223" t="s">
        <v>609</v>
      </c>
      <c r="Y277" s="223" t="s">
        <v>280</v>
      </c>
      <c r="Z277" s="212"/>
      <c r="AA277" s="212"/>
      <c r="AB277" s="212"/>
      <c r="AC277" s="212"/>
      <c r="AD277" s="212"/>
      <c r="AE277" s="212"/>
      <c r="AF277" s="212"/>
      <c r="AG277" s="212" t="s">
        <v>610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2" x14ac:dyDescent="0.2">
      <c r="A278" s="219"/>
      <c r="B278" s="220"/>
      <c r="C278" s="255" t="s">
        <v>150</v>
      </c>
      <c r="D278" s="228"/>
      <c r="E278" s="229">
        <v>6</v>
      </c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23"/>
      <c r="Z278" s="212"/>
      <c r="AA278" s="212"/>
      <c r="AB278" s="212"/>
      <c r="AC278" s="212"/>
      <c r="AD278" s="212"/>
      <c r="AE278" s="212"/>
      <c r="AF278" s="212"/>
      <c r="AG278" s="212" t="s">
        <v>285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41">
        <v>95</v>
      </c>
      <c r="B279" s="242" t="s">
        <v>2920</v>
      </c>
      <c r="C279" s="252" t="s">
        <v>2921</v>
      </c>
      <c r="D279" s="243" t="s">
        <v>367</v>
      </c>
      <c r="E279" s="244">
        <v>4</v>
      </c>
      <c r="F279" s="245"/>
      <c r="G279" s="246">
        <f>ROUND(E279*F279,2)</f>
        <v>0</v>
      </c>
      <c r="H279" s="245"/>
      <c r="I279" s="246">
        <f>ROUND(E279*H279,2)</f>
        <v>0</v>
      </c>
      <c r="J279" s="245"/>
      <c r="K279" s="246">
        <f>ROUND(E279*J279,2)</f>
        <v>0</v>
      </c>
      <c r="L279" s="246">
        <v>21</v>
      </c>
      <c r="M279" s="246">
        <f>G279*(1+L279/100)</f>
        <v>0</v>
      </c>
      <c r="N279" s="244">
        <v>1.2030000000000001E-2</v>
      </c>
      <c r="O279" s="244">
        <f>ROUND(E279*N279,2)</f>
        <v>0.05</v>
      </c>
      <c r="P279" s="244">
        <v>0</v>
      </c>
      <c r="Q279" s="244">
        <f>ROUND(E279*P279,2)</f>
        <v>0</v>
      </c>
      <c r="R279" s="246" t="s">
        <v>608</v>
      </c>
      <c r="S279" s="246" t="s">
        <v>333</v>
      </c>
      <c r="T279" s="247" t="s">
        <v>278</v>
      </c>
      <c r="U279" s="223">
        <v>0</v>
      </c>
      <c r="V279" s="223">
        <f>ROUND(E279*U279,2)</f>
        <v>0</v>
      </c>
      <c r="W279" s="223"/>
      <c r="X279" s="223" t="s">
        <v>609</v>
      </c>
      <c r="Y279" s="223" t="s">
        <v>280</v>
      </c>
      <c r="Z279" s="212"/>
      <c r="AA279" s="212"/>
      <c r="AB279" s="212"/>
      <c r="AC279" s="212"/>
      <c r="AD279" s="212"/>
      <c r="AE279" s="212"/>
      <c r="AF279" s="212"/>
      <c r="AG279" s="212" t="s">
        <v>610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19"/>
      <c r="B280" s="220"/>
      <c r="C280" s="255" t="s">
        <v>146</v>
      </c>
      <c r="D280" s="228"/>
      <c r="E280" s="229">
        <v>4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285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41">
        <v>96</v>
      </c>
      <c r="B281" s="242" t="s">
        <v>2922</v>
      </c>
      <c r="C281" s="252" t="s">
        <v>2923</v>
      </c>
      <c r="D281" s="243" t="s">
        <v>367</v>
      </c>
      <c r="E281" s="244">
        <v>1</v>
      </c>
      <c r="F281" s="245"/>
      <c r="G281" s="246">
        <f>ROUND(E281*F281,2)</f>
        <v>0</v>
      </c>
      <c r="H281" s="245"/>
      <c r="I281" s="246">
        <f>ROUND(E281*H281,2)</f>
        <v>0</v>
      </c>
      <c r="J281" s="245"/>
      <c r="K281" s="246">
        <f>ROUND(E281*J281,2)</f>
        <v>0</v>
      </c>
      <c r="L281" s="246">
        <v>21</v>
      </c>
      <c r="M281" s="246">
        <f>G281*(1+L281/100)</f>
        <v>0</v>
      </c>
      <c r="N281" s="244">
        <v>2.1489999999999999E-2</v>
      </c>
      <c r="O281" s="244">
        <f>ROUND(E281*N281,2)</f>
        <v>0.02</v>
      </c>
      <c r="P281" s="244">
        <v>0</v>
      </c>
      <c r="Q281" s="244">
        <f>ROUND(E281*P281,2)</f>
        <v>0</v>
      </c>
      <c r="R281" s="246" t="s">
        <v>608</v>
      </c>
      <c r="S281" s="246" t="s">
        <v>333</v>
      </c>
      <c r="T281" s="247" t="s">
        <v>278</v>
      </c>
      <c r="U281" s="223">
        <v>0</v>
      </c>
      <c r="V281" s="223">
        <f>ROUND(E281*U281,2)</f>
        <v>0</v>
      </c>
      <c r="W281" s="223"/>
      <c r="X281" s="223" t="s">
        <v>609</v>
      </c>
      <c r="Y281" s="223" t="s">
        <v>280</v>
      </c>
      <c r="Z281" s="212"/>
      <c r="AA281" s="212"/>
      <c r="AB281" s="212"/>
      <c r="AC281" s="212"/>
      <c r="AD281" s="212"/>
      <c r="AE281" s="212"/>
      <c r="AF281" s="212"/>
      <c r="AG281" s="212" t="s">
        <v>610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2" x14ac:dyDescent="0.2">
      <c r="A282" s="219"/>
      <c r="B282" s="220"/>
      <c r="C282" s="255" t="s">
        <v>140</v>
      </c>
      <c r="D282" s="228"/>
      <c r="E282" s="229">
        <v>1</v>
      </c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285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41">
        <v>97</v>
      </c>
      <c r="B283" s="242" t="s">
        <v>2924</v>
      </c>
      <c r="C283" s="252" t="s">
        <v>2925</v>
      </c>
      <c r="D283" s="243" t="s">
        <v>367</v>
      </c>
      <c r="E283" s="244">
        <v>1</v>
      </c>
      <c r="F283" s="245"/>
      <c r="G283" s="246">
        <f>ROUND(E283*F283,2)</f>
        <v>0</v>
      </c>
      <c r="H283" s="245"/>
      <c r="I283" s="246">
        <f>ROUND(E283*H283,2)</f>
        <v>0</v>
      </c>
      <c r="J283" s="245"/>
      <c r="K283" s="246">
        <f>ROUND(E283*J283,2)</f>
        <v>0</v>
      </c>
      <c r="L283" s="246">
        <v>21</v>
      </c>
      <c r="M283" s="246">
        <f>G283*(1+L283/100)</f>
        <v>0</v>
      </c>
      <c r="N283" s="244">
        <v>2.366E-2</v>
      </c>
      <c r="O283" s="244">
        <f>ROUND(E283*N283,2)</f>
        <v>0.02</v>
      </c>
      <c r="P283" s="244">
        <v>0</v>
      </c>
      <c r="Q283" s="244">
        <f>ROUND(E283*P283,2)</f>
        <v>0</v>
      </c>
      <c r="R283" s="246" t="s">
        <v>608</v>
      </c>
      <c r="S283" s="246" t="s">
        <v>333</v>
      </c>
      <c r="T283" s="247" t="s">
        <v>278</v>
      </c>
      <c r="U283" s="223">
        <v>0</v>
      </c>
      <c r="V283" s="223">
        <f>ROUND(E283*U283,2)</f>
        <v>0</v>
      </c>
      <c r="W283" s="223"/>
      <c r="X283" s="223" t="s">
        <v>609</v>
      </c>
      <c r="Y283" s="223" t="s">
        <v>280</v>
      </c>
      <c r="Z283" s="212"/>
      <c r="AA283" s="212"/>
      <c r="AB283" s="212"/>
      <c r="AC283" s="212"/>
      <c r="AD283" s="212"/>
      <c r="AE283" s="212"/>
      <c r="AF283" s="212"/>
      <c r="AG283" s="212" t="s">
        <v>610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2" x14ac:dyDescent="0.2">
      <c r="A284" s="219"/>
      <c r="B284" s="220"/>
      <c r="C284" s="255" t="s">
        <v>140</v>
      </c>
      <c r="D284" s="228"/>
      <c r="E284" s="229">
        <v>1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285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41">
        <v>98</v>
      </c>
      <c r="B285" s="242" t="s">
        <v>2926</v>
      </c>
      <c r="C285" s="252" t="s">
        <v>2927</v>
      </c>
      <c r="D285" s="243" t="s">
        <v>367</v>
      </c>
      <c r="E285" s="244">
        <v>1</v>
      </c>
      <c r="F285" s="245"/>
      <c r="G285" s="246">
        <f>ROUND(E285*F285,2)</f>
        <v>0</v>
      </c>
      <c r="H285" s="245"/>
      <c r="I285" s="246">
        <f>ROUND(E285*H285,2)</f>
        <v>0</v>
      </c>
      <c r="J285" s="245"/>
      <c r="K285" s="246">
        <f>ROUND(E285*J285,2)</f>
        <v>0</v>
      </c>
      <c r="L285" s="246">
        <v>21</v>
      </c>
      <c r="M285" s="246">
        <f>G285*(1+L285/100)</f>
        <v>0</v>
      </c>
      <c r="N285" s="244">
        <v>3.2390000000000002E-2</v>
      </c>
      <c r="O285" s="244">
        <f>ROUND(E285*N285,2)</f>
        <v>0.03</v>
      </c>
      <c r="P285" s="244">
        <v>0</v>
      </c>
      <c r="Q285" s="244">
        <f>ROUND(E285*P285,2)</f>
        <v>0</v>
      </c>
      <c r="R285" s="246" t="s">
        <v>608</v>
      </c>
      <c r="S285" s="246" t="s">
        <v>333</v>
      </c>
      <c r="T285" s="247" t="s">
        <v>278</v>
      </c>
      <c r="U285" s="223">
        <v>0</v>
      </c>
      <c r="V285" s="223">
        <f>ROUND(E285*U285,2)</f>
        <v>0</v>
      </c>
      <c r="W285" s="223"/>
      <c r="X285" s="223" t="s">
        <v>609</v>
      </c>
      <c r="Y285" s="223" t="s">
        <v>280</v>
      </c>
      <c r="Z285" s="212"/>
      <c r="AA285" s="212"/>
      <c r="AB285" s="212"/>
      <c r="AC285" s="212"/>
      <c r="AD285" s="212"/>
      <c r="AE285" s="212"/>
      <c r="AF285" s="212"/>
      <c r="AG285" s="212" t="s">
        <v>610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19"/>
      <c r="B286" s="220"/>
      <c r="C286" s="255" t="s">
        <v>140</v>
      </c>
      <c r="D286" s="228"/>
      <c r="E286" s="229">
        <v>1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23"/>
      <c r="Z286" s="212"/>
      <c r="AA286" s="212"/>
      <c r="AB286" s="212"/>
      <c r="AC286" s="212"/>
      <c r="AD286" s="212"/>
      <c r="AE286" s="212"/>
      <c r="AF286" s="212"/>
      <c r="AG286" s="212" t="s">
        <v>285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41">
        <v>99</v>
      </c>
      <c r="B287" s="242" t="s">
        <v>2928</v>
      </c>
      <c r="C287" s="252" t="s">
        <v>2929</v>
      </c>
      <c r="D287" s="243" t="s">
        <v>367</v>
      </c>
      <c r="E287" s="244">
        <v>1</v>
      </c>
      <c r="F287" s="245"/>
      <c r="G287" s="246">
        <f>ROUND(E287*F287,2)</f>
        <v>0</v>
      </c>
      <c r="H287" s="245"/>
      <c r="I287" s="246">
        <f>ROUND(E287*H287,2)</f>
        <v>0</v>
      </c>
      <c r="J287" s="245"/>
      <c r="K287" s="246">
        <f>ROUND(E287*J287,2)</f>
        <v>0</v>
      </c>
      <c r="L287" s="246">
        <v>21</v>
      </c>
      <c r="M287" s="246">
        <f>G287*(1+L287/100)</f>
        <v>0</v>
      </c>
      <c r="N287" s="244">
        <v>2.6970000000000001E-2</v>
      </c>
      <c r="O287" s="244">
        <f>ROUND(E287*N287,2)</f>
        <v>0.03</v>
      </c>
      <c r="P287" s="244">
        <v>0</v>
      </c>
      <c r="Q287" s="244">
        <f>ROUND(E287*P287,2)</f>
        <v>0</v>
      </c>
      <c r="R287" s="246" t="s">
        <v>608</v>
      </c>
      <c r="S287" s="246" t="s">
        <v>333</v>
      </c>
      <c r="T287" s="247" t="s">
        <v>278</v>
      </c>
      <c r="U287" s="223">
        <v>0</v>
      </c>
      <c r="V287" s="223">
        <f>ROUND(E287*U287,2)</f>
        <v>0</v>
      </c>
      <c r="W287" s="223"/>
      <c r="X287" s="223" t="s">
        <v>609</v>
      </c>
      <c r="Y287" s="223" t="s">
        <v>280</v>
      </c>
      <c r="Z287" s="212"/>
      <c r="AA287" s="212"/>
      <c r="AB287" s="212"/>
      <c r="AC287" s="212"/>
      <c r="AD287" s="212"/>
      <c r="AE287" s="212"/>
      <c r="AF287" s="212"/>
      <c r="AG287" s="212" t="s">
        <v>610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2" x14ac:dyDescent="0.2">
      <c r="A288" s="219"/>
      <c r="B288" s="220"/>
      <c r="C288" s="255" t="s">
        <v>140</v>
      </c>
      <c r="D288" s="228"/>
      <c r="E288" s="229">
        <v>1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285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41">
        <v>100</v>
      </c>
      <c r="B289" s="242" t="s">
        <v>2930</v>
      </c>
      <c r="C289" s="252" t="s">
        <v>2931</v>
      </c>
      <c r="D289" s="243" t="s">
        <v>367</v>
      </c>
      <c r="E289" s="244">
        <v>2</v>
      </c>
      <c r="F289" s="245"/>
      <c r="G289" s="246">
        <f>ROUND(E289*F289,2)</f>
        <v>0</v>
      </c>
      <c r="H289" s="245"/>
      <c r="I289" s="246">
        <f>ROUND(E289*H289,2)</f>
        <v>0</v>
      </c>
      <c r="J289" s="245"/>
      <c r="K289" s="246">
        <f>ROUND(E289*J289,2)</f>
        <v>0</v>
      </c>
      <c r="L289" s="246">
        <v>21</v>
      </c>
      <c r="M289" s="246">
        <f>G289*(1+L289/100)</f>
        <v>0</v>
      </c>
      <c r="N289" s="244">
        <v>2.095E-2</v>
      </c>
      <c r="O289" s="244">
        <f>ROUND(E289*N289,2)</f>
        <v>0.04</v>
      </c>
      <c r="P289" s="244">
        <v>0</v>
      </c>
      <c r="Q289" s="244">
        <f>ROUND(E289*P289,2)</f>
        <v>0</v>
      </c>
      <c r="R289" s="246" t="s">
        <v>608</v>
      </c>
      <c r="S289" s="246" t="s">
        <v>333</v>
      </c>
      <c r="T289" s="247" t="s">
        <v>278</v>
      </c>
      <c r="U289" s="223">
        <v>0</v>
      </c>
      <c r="V289" s="223">
        <f>ROUND(E289*U289,2)</f>
        <v>0</v>
      </c>
      <c r="W289" s="223"/>
      <c r="X289" s="223" t="s">
        <v>609</v>
      </c>
      <c r="Y289" s="223" t="s">
        <v>280</v>
      </c>
      <c r="Z289" s="212"/>
      <c r="AA289" s="212"/>
      <c r="AB289" s="212"/>
      <c r="AC289" s="212"/>
      <c r="AD289" s="212"/>
      <c r="AE289" s="212"/>
      <c r="AF289" s="212"/>
      <c r="AG289" s="212" t="s">
        <v>610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2" x14ac:dyDescent="0.2">
      <c r="A290" s="219"/>
      <c r="B290" s="220"/>
      <c r="C290" s="255" t="s">
        <v>142</v>
      </c>
      <c r="D290" s="228"/>
      <c r="E290" s="229">
        <v>2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23"/>
      <c r="Z290" s="212"/>
      <c r="AA290" s="212"/>
      <c r="AB290" s="212"/>
      <c r="AC290" s="212"/>
      <c r="AD290" s="212"/>
      <c r="AE290" s="212"/>
      <c r="AF290" s="212"/>
      <c r="AG290" s="212" t="s">
        <v>285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41">
        <v>101</v>
      </c>
      <c r="B291" s="242" t="s">
        <v>2932</v>
      </c>
      <c r="C291" s="252" t="s">
        <v>2933</v>
      </c>
      <c r="D291" s="243" t="s">
        <v>367</v>
      </c>
      <c r="E291" s="244">
        <v>2</v>
      </c>
      <c r="F291" s="245"/>
      <c r="G291" s="246">
        <f>ROUND(E291*F291,2)</f>
        <v>0</v>
      </c>
      <c r="H291" s="245"/>
      <c r="I291" s="246">
        <f>ROUND(E291*H291,2)</f>
        <v>0</v>
      </c>
      <c r="J291" s="245"/>
      <c r="K291" s="246">
        <f>ROUND(E291*J291,2)</f>
        <v>0</v>
      </c>
      <c r="L291" s="246">
        <v>21</v>
      </c>
      <c r="M291" s="246">
        <f>G291*(1+L291/100)</f>
        <v>0</v>
      </c>
      <c r="N291" s="244">
        <v>3.1150000000000001E-2</v>
      </c>
      <c r="O291" s="244">
        <f>ROUND(E291*N291,2)</f>
        <v>0.06</v>
      </c>
      <c r="P291" s="244">
        <v>0</v>
      </c>
      <c r="Q291" s="244">
        <f>ROUND(E291*P291,2)</f>
        <v>0</v>
      </c>
      <c r="R291" s="246" t="s">
        <v>608</v>
      </c>
      <c r="S291" s="246" t="s">
        <v>333</v>
      </c>
      <c r="T291" s="247" t="s">
        <v>278</v>
      </c>
      <c r="U291" s="223">
        <v>0</v>
      </c>
      <c r="V291" s="223">
        <f>ROUND(E291*U291,2)</f>
        <v>0</v>
      </c>
      <c r="W291" s="223"/>
      <c r="X291" s="223" t="s">
        <v>609</v>
      </c>
      <c r="Y291" s="223" t="s">
        <v>280</v>
      </c>
      <c r="Z291" s="212"/>
      <c r="AA291" s="212"/>
      <c r="AB291" s="212"/>
      <c r="AC291" s="212"/>
      <c r="AD291" s="212"/>
      <c r="AE291" s="212"/>
      <c r="AF291" s="212"/>
      <c r="AG291" s="212" t="s">
        <v>610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2" x14ac:dyDescent="0.2">
      <c r="A292" s="219"/>
      <c r="B292" s="220"/>
      <c r="C292" s="255" t="s">
        <v>142</v>
      </c>
      <c r="D292" s="228"/>
      <c r="E292" s="229">
        <v>2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285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41">
        <v>102</v>
      </c>
      <c r="B293" s="242" t="s">
        <v>2934</v>
      </c>
      <c r="C293" s="252" t="s">
        <v>2935</v>
      </c>
      <c r="D293" s="243" t="s">
        <v>367</v>
      </c>
      <c r="E293" s="244">
        <v>3</v>
      </c>
      <c r="F293" s="245"/>
      <c r="G293" s="246">
        <f>ROUND(E293*F293,2)</f>
        <v>0</v>
      </c>
      <c r="H293" s="245"/>
      <c r="I293" s="246">
        <f>ROUND(E293*H293,2)</f>
        <v>0</v>
      </c>
      <c r="J293" s="245"/>
      <c r="K293" s="246">
        <f>ROUND(E293*J293,2)</f>
        <v>0</v>
      </c>
      <c r="L293" s="246">
        <v>21</v>
      </c>
      <c r="M293" s="246">
        <f>G293*(1+L293/100)</f>
        <v>0</v>
      </c>
      <c r="N293" s="244">
        <v>3.3680000000000002E-2</v>
      </c>
      <c r="O293" s="244">
        <f>ROUND(E293*N293,2)</f>
        <v>0.1</v>
      </c>
      <c r="P293" s="244">
        <v>0</v>
      </c>
      <c r="Q293" s="244">
        <f>ROUND(E293*P293,2)</f>
        <v>0</v>
      </c>
      <c r="R293" s="246" t="s">
        <v>608</v>
      </c>
      <c r="S293" s="246" t="s">
        <v>333</v>
      </c>
      <c r="T293" s="247" t="s">
        <v>278</v>
      </c>
      <c r="U293" s="223">
        <v>0</v>
      </c>
      <c r="V293" s="223">
        <f>ROUND(E293*U293,2)</f>
        <v>0</v>
      </c>
      <c r="W293" s="223"/>
      <c r="X293" s="223" t="s">
        <v>609</v>
      </c>
      <c r="Y293" s="223" t="s">
        <v>280</v>
      </c>
      <c r="Z293" s="212"/>
      <c r="AA293" s="212"/>
      <c r="AB293" s="212"/>
      <c r="AC293" s="212"/>
      <c r="AD293" s="212"/>
      <c r="AE293" s="212"/>
      <c r="AF293" s="212"/>
      <c r="AG293" s="212" t="s">
        <v>610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2" x14ac:dyDescent="0.2">
      <c r="A294" s="219"/>
      <c r="B294" s="220"/>
      <c r="C294" s="255" t="s">
        <v>144</v>
      </c>
      <c r="D294" s="228"/>
      <c r="E294" s="229">
        <v>3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23"/>
      <c r="Z294" s="212"/>
      <c r="AA294" s="212"/>
      <c r="AB294" s="212"/>
      <c r="AC294" s="212"/>
      <c r="AD294" s="212"/>
      <c r="AE294" s="212"/>
      <c r="AF294" s="212"/>
      <c r="AG294" s="212" t="s">
        <v>285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41">
        <v>103</v>
      </c>
      <c r="B295" s="242" t="s">
        <v>2936</v>
      </c>
      <c r="C295" s="252" t="s">
        <v>2937</v>
      </c>
      <c r="D295" s="243" t="s">
        <v>367</v>
      </c>
      <c r="E295" s="244">
        <v>1</v>
      </c>
      <c r="F295" s="245"/>
      <c r="G295" s="246">
        <f>ROUND(E295*F295,2)</f>
        <v>0</v>
      </c>
      <c r="H295" s="245"/>
      <c r="I295" s="246">
        <f>ROUND(E295*H295,2)</f>
        <v>0</v>
      </c>
      <c r="J295" s="245"/>
      <c r="K295" s="246">
        <f>ROUND(E295*J295,2)</f>
        <v>0</v>
      </c>
      <c r="L295" s="246">
        <v>21</v>
      </c>
      <c r="M295" s="246">
        <f>G295*(1+L295/100)</f>
        <v>0</v>
      </c>
      <c r="N295" s="244">
        <v>4.9829999999999999E-2</v>
      </c>
      <c r="O295" s="244">
        <f>ROUND(E295*N295,2)</f>
        <v>0.05</v>
      </c>
      <c r="P295" s="244">
        <v>0</v>
      </c>
      <c r="Q295" s="244">
        <f>ROUND(E295*P295,2)</f>
        <v>0</v>
      </c>
      <c r="R295" s="246" t="s">
        <v>608</v>
      </c>
      <c r="S295" s="246" t="s">
        <v>333</v>
      </c>
      <c r="T295" s="247" t="s">
        <v>278</v>
      </c>
      <c r="U295" s="223">
        <v>0</v>
      </c>
      <c r="V295" s="223">
        <f>ROUND(E295*U295,2)</f>
        <v>0</v>
      </c>
      <c r="W295" s="223"/>
      <c r="X295" s="223" t="s">
        <v>609</v>
      </c>
      <c r="Y295" s="223" t="s">
        <v>280</v>
      </c>
      <c r="Z295" s="212"/>
      <c r="AA295" s="212"/>
      <c r="AB295" s="212"/>
      <c r="AC295" s="212"/>
      <c r="AD295" s="212"/>
      <c r="AE295" s="212"/>
      <c r="AF295" s="212"/>
      <c r="AG295" s="212" t="s">
        <v>610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2" x14ac:dyDescent="0.2">
      <c r="A296" s="219"/>
      <c r="B296" s="220"/>
      <c r="C296" s="255" t="s">
        <v>140</v>
      </c>
      <c r="D296" s="228"/>
      <c r="E296" s="229">
        <v>1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23"/>
      <c r="Z296" s="212"/>
      <c r="AA296" s="212"/>
      <c r="AB296" s="212"/>
      <c r="AC296" s="212"/>
      <c r="AD296" s="212"/>
      <c r="AE296" s="212"/>
      <c r="AF296" s="212"/>
      <c r="AG296" s="212" t="s">
        <v>285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41">
        <v>104</v>
      </c>
      <c r="B297" s="242" t="s">
        <v>2938</v>
      </c>
      <c r="C297" s="252" t="s">
        <v>2939</v>
      </c>
      <c r="D297" s="243" t="s">
        <v>367</v>
      </c>
      <c r="E297" s="244">
        <v>2</v>
      </c>
      <c r="F297" s="245"/>
      <c r="G297" s="246">
        <f>ROUND(E297*F297,2)</f>
        <v>0</v>
      </c>
      <c r="H297" s="245"/>
      <c r="I297" s="246">
        <f>ROUND(E297*H297,2)</f>
        <v>0</v>
      </c>
      <c r="J297" s="245"/>
      <c r="K297" s="246">
        <f>ROUND(E297*J297,2)</f>
        <v>0</v>
      </c>
      <c r="L297" s="246">
        <v>21</v>
      </c>
      <c r="M297" s="246">
        <f>G297*(1+L297/100)</f>
        <v>0</v>
      </c>
      <c r="N297" s="244">
        <v>6.8930000000000005E-2</v>
      </c>
      <c r="O297" s="244">
        <f>ROUND(E297*N297,2)</f>
        <v>0.14000000000000001</v>
      </c>
      <c r="P297" s="244">
        <v>0</v>
      </c>
      <c r="Q297" s="244">
        <f>ROUND(E297*P297,2)</f>
        <v>0</v>
      </c>
      <c r="R297" s="246" t="s">
        <v>608</v>
      </c>
      <c r="S297" s="246" t="s">
        <v>333</v>
      </c>
      <c r="T297" s="247" t="s">
        <v>278</v>
      </c>
      <c r="U297" s="223">
        <v>0</v>
      </c>
      <c r="V297" s="223">
        <f>ROUND(E297*U297,2)</f>
        <v>0</v>
      </c>
      <c r="W297" s="223"/>
      <c r="X297" s="223" t="s">
        <v>609</v>
      </c>
      <c r="Y297" s="223" t="s">
        <v>280</v>
      </c>
      <c r="Z297" s="212"/>
      <c r="AA297" s="212"/>
      <c r="AB297" s="212"/>
      <c r="AC297" s="212"/>
      <c r="AD297" s="212"/>
      <c r="AE297" s="212"/>
      <c r="AF297" s="212"/>
      <c r="AG297" s="212" t="s">
        <v>610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2" x14ac:dyDescent="0.2">
      <c r="A298" s="219"/>
      <c r="B298" s="220"/>
      <c r="C298" s="255" t="s">
        <v>142</v>
      </c>
      <c r="D298" s="228"/>
      <c r="E298" s="229">
        <v>2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23"/>
      <c r="Z298" s="212"/>
      <c r="AA298" s="212"/>
      <c r="AB298" s="212"/>
      <c r="AC298" s="212"/>
      <c r="AD298" s="212"/>
      <c r="AE298" s="212"/>
      <c r="AF298" s="212"/>
      <c r="AG298" s="212" t="s">
        <v>285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59">
        <v>105</v>
      </c>
      <c r="B299" s="260" t="s">
        <v>1487</v>
      </c>
      <c r="C299" s="268" t="s">
        <v>1488</v>
      </c>
      <c r="D299" s="261" t="s">
        <v>0</v>
      </c>
      <c r="E299" s="262">
        <v>3141.3604</v>
      </c>
      <c r="F299" s="263"/>
      <c r="G299" s="264">
        <f>ROUND(E299*F299,2)</f>
        <v>0</v>
      </c>
      <c r="H299" s="263"/>
      <c r="I299" s="264">
        <f>ROUND(E299*H299,2)</f>
        <v>0</v>
      </c>
      <c r="J299" s="263"/>
      <c r="K299" s="264">
        <f>ROUND(E299*J299,2)</f>
        <v>0</v>
      </c>
      <c r="L299" s="264">
        <v>21</v>
      </c>
      <c r="M299" s="264">
        <f>G299*(1+L299/100)</f>
        <v>0</v>
      </c>
      <c r="N299" s="262">
        <v>0</v>
      </c>
      <c r="O299" s="262">
        <f>ROUND(E299*N299,2)</f>
        <v>0</v>
      </c>
      <c r="P299" s="262">
        <v>0</v>
      </c>
      <c r="Q299" s="262">
        <f>ROUND(E299*P299,2)</f>
        <v>0</v>
      </c>
      <c r="R299" s="264"/>
      <c r="S299" s="264" t="s">
        <v>333</v>
      </c>
      <c r="T299" s="265" t="s">
        <v>278</v>
      </c>
      <c r="U299" s="223">
        <v>0</v>
      </c>
      <c r="V299" s="223">
        <f>ROUND(E299*U299,2)</f>
        <v>0</v>
      </c>
      <c r="W299" s="223"/>
      <c r="X299" s="223" t="s">
        <v>279</v>
      </c>
      <c r="Y299" s="223" t="s">
        <v>280</v>
      </c>
      <c r="Z299" s="212"/>
      <c r="AA299" s="212"/>
      <c r="AB299" s="212"/>
      <c r="AC299" s="212"/>
      <c r="AD299" s="212"/>
      <c r="AE299" s="212"/>
      <c r="AF299" s="212"/>
      <c r="AG299" s="212" t="s">
        <v>389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x14ac:dyDescent="0.2">
      <c r="A300" s="231" t="s">
        <v>272</v>
      </c>
      <c r="B300" s="232" t="s">
        <v>210</v>
      </c>
      <c r="C300" s="251" t="s">
        <v>211</v>
      </c>
      <c r="D300" s="233"/>
      <c r="E300" s="234"/>
      <c r="F300" s="235"/>
      <c r="G300" s="235">
        <f>SUMIF(AG301:AG303,"&lt;&gt;NOR",G301:G303)</f>
        <v>0</v>
      </c>
      <c r="H300" s="235"/>
      <c r="I300" s="235">
        <f>SUM(I301:I303)</f>
        <v>0</v>
      </c>
      <c r="J300" s="235"/>
      <c r="K300" s="235">
        <f>SUM(K301:K303)</f>
        <v>0</v>
      </c>
      <c r="L300" s="235"/>
      <c r="M300" s="235">
        <f>SUM(M301:M303)</f>
        <v>0</v>
      </c>
      <c r="N300" s="234"/>
      <c r="O300" s="234">
        <f>SUM(O301:O303)</f>
        <v>0</v>
      </c>
      <c r="P300" s="234"/>
      <c r="Q300" s="234">
        <f>SUM(Q301:Q303)</f>
        <v>0</v>
      </c>
      <c r="R300" s="235"/>
      <c r="S300" s="235"/>
      <c r="T300" s="236"/>
      <c r="U300" s="230"/>
      <c r="V300" s="230">
        <f>SUM(V301:V303)</f>
        <v>0</v>
      </c>
      <c r="W300" s="230"/>
      <c r="X300" s="230"/>
      <c r="Y300" s="230"/>
      <c r="AG300" t="s">
        <v>273</v>
      </c>
    </row>
    <row r="301" spans="1:60" outlineLevel="1" x14ac:dyDescent="0.2">
      <c r="A301" s="241">
        <v>106</v>
      </c>
      <c r="B301" s="242" t="s">
        <v>2940</v>
      </c>
      <c r="C301" s="252" t="s">
        <v>2941</v>
      </c>
      <c r="D301" s="243" t="s">
        <v>716</v>
      </c>
      <c r="E301" s="244">
        <v>25</v>
      </c>
      <c r="F301" s="245"/>
      <c r="G301" s="246">
        <f>ROUND(E301*F301,2)</f>
        <v>0</v>
      </c>
      <c r="H301" s="245"/>
      <c r="I301" s="246">
        <f>ROUND(E301*H301,2)</f>
        <v>0</v>
      </c>
      <c r="J301" s="245"/>
      <c r="K301" s="246">
        <f>ROUND(E301*J301,2)</f>
        <v>0</v>
      </c>
      <c r="L301" s="246">
        <v>21</v>
      </c>
      <c r="M301" s="246">
        <f>G301*(1+L301/100)</f>
        <v>0</v>
      </c>
      <c r="N301" s="244">
        <v>6.0000000000000002E-5</v>
      </c>
      <c r="O301" s="244">
        <f>ROUND(E301*N301,2)</f>
        <v>0</v>
      </c>
      <c r="P301" s="244">
        <v>0</v>
      </c>
      <c r="Q301" s="244">
        <f>ROUND(E301*P301,2)</f>
        <v>0</v>
      </c>
      <c r="R301" s="246"/>
      <c r="S301" s="246" t="s">
        <v>333</v>
      </c>
      <c r="T301" s="247" t="s">
        <v>278</v>
      </c>
      <c r="U301" s="223">
        <v>0</v>
      </c>
      <c r="V301" s="223">
        <f>ROUND(E301*U301,2)</f>
        <v>0</v>
      </c>
      <c r="W301" s="223"/>
      <c r="X301" s="223" t="s">
        <v>279</v>
      </c>
      <c r="Y301" s="223" t="s">
        <v>280</v>
      </c>
      <c r="Z301" s="212"/>
      <c r="AA301" s="212"/>
      <c r="AB301" s="212"/>
      <c r="AC301" s="212"/>
      <c r="AD301" s="212"/>
      <c r="AE301" s="212"/>
      <c r="AF301" s="212"/>
      <c r="AG301" s="212" t="s">
        <v>599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2" x14ac:dyDescent="0.2">
      <c r="A302" s="219"/>
      <c r="B302" s="220"/>
      <c r="C302" s="255" t="s">
        <v>2942</v>
      </c>
      <c r="D302" s="228"/>
      <c r="E302" s="229">
        <v>25</v>
      </c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23"/>
      <c r="Z302" s="212"/>
      <c r="AA302" s="212"/>
      <c r="AB302" s="212"/>
      <c r="AC302" s="212"/>
      <c r="AD302" s="212"/>
      <c r="AE302" s="212"/>
      <c r="AF302" s="212"/>
      <c r="AG302" s="212" t="s">
        <v>285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59">
        <v>107</v>
      </c>
      <c r="B303" s="260" t="s">
        <v>719</v>
      </c>
      <c r="C303" s="268" t="s">
        <v>720</v>
      </c>
      <c r="D303" s="261" t="s">
        <v>0</v>
      </c>
      <c r="E303" s="262">
        <v>56</v>
      </c>
      <c r="F303" s="263"/>
      <c r="G303" s="264">
        <f>ROUND(E303*F303,2)</f>
        <v>0</v>
      </c>
      <c r="H303" s="263"/>
      <c r="I303" s="264">
        <f>ROUND(E303*H303,2)</f>
        <v>0</v>
      </c>
      <c r="J303" s="263"/>
      <c r="K303" s="264">
        <f>ROUND(E303*J303,2)</f>
        <v>0</v>
      </c>
      <c r="L303" s="264">
        <v>21</v>
      </c>
      <c r="M303" s="264">
        <f>G303*(1+L303/100)</f>
        <v>0</v>
      </c>
      <c r="N303" s="262">
        <v>0</v>
      </c>
      <c r="O303" s="262">
        <f>ROUND(E303*N303,2)</f>
        <v>0</v>
      </c>
      <c r="P303" s="262">
        <v>0</v>
      </c>
      <c r="Q303" s="262">
        <f>ROUND(E303*P303,2)</f>
        <v>0</v>
      </c>
      <c r="R303" s="264"/>
      <c r="S303" s="264" t="s">
        <v>333</v>
      </c>
      <c r="T303" s="265" t="s">
        <v>278</v>
      </c>
      <c r="U303" s="223">
        <v>0</v>
      </c>
      <c r="V303" s="223">
        <f>ROUND(E303*U303,2)</f>
        <v>0</v>
      </c>
      <c r="W303" s="223"/>
      <c r="X303" s="223" t="s">
        <v>279</v>
      </c>
      <c r="Y303" s="223" t="s">
        <v>280</v>
      </c>
      <c r="Z303" s="212"/>
      <c r="AA303" s="212"/>
      <c r="AB303" s="212"/>
      <c r="AC303" s="212"/>
      <c r="AD303" s="212"/>
      <c r="AE303" s="212"/>
      <c r="AF303" s="212"/>
      <c r="AG303" s="212" t="s">
        <v>389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x14ac:dyDescent="0.2">
      <c r="A304" s="231" t="s">
        <v>272</v>
      </c>
      <c r="B304" s="232" t="s">
        <v>224</v>
      </c>
      <c r="C304" s="251" t="s">
        <v>225</v>
      </c>
      <c r="D304" s="233"/>
      <c r="E304" s="234"/>
      <c r="F304" s="235"/>
      <c r="G304" s="235">
        <f>SUMIF(AG305:AG309,"&lt;&gt;NOR",G305:G309)</f>
        <v>0</v>
      </c>
      <c r="H304" s="235"/>
      <c r="I304" s="235">
        <f>SUM(I305:I309)</f>
        <v>0</v>
      </c>
      <c r="J304" s="235"/>
      <c r="K304" s="235">
        <f>SUM(K305:K309)</f>
        <v>0</v>
      </c>
      <c r="L304" s="235"/>
      <c r="M304" s="235">
        <f>SUM(M305:M309)</f>
        <v>0</v>
      </c>
      <c r="N304" s="234"/>
      <c r="O304" s="234">
        <f>SUM(O305:O309)</f>
        <v>0.01</v>
      </c>
      <c r="P304" s="234"/>
      <c r="Q304" s="234">
        <f>SUM(Q305:Q309)</f>
        <v>0</v>
      </c>
      <c r="R304" s="235"/>
      <c r="S304" s="235"/>
      <c r="T304" s="236"/>
      <c r="U304" s="230"/>
      <c r="V304" s="230">
        <f>SUM(V305:V309)</f>
        <v>0</v>
      </c>
      <c r="W304" s="230"/>
      <c r="X304" s="230"/>
      <c r="Y304" s="230"/>
      <c r="AG304" t="s">
        <v>273</v>
      </c>
    </row>
    <row r="305" spans="1:60" outlineLevel="1" x14ac:dyDescent="0.2">
      <c r="A305" s="241">
        <v>108</v>
      </c>
      <c r="B305" s="242" t="s">
        <v>2943</v>
      </c>
      <c r="C305" s="252" t="s">
        <v>2944</v>
      </c>
      <c r="D305" s="243" t="s">
        <v>359</v>
      </c>
      <c r="E305" s="244">
        <v>2.4</v>
      </c>
      <c r="F305" s="245"/>
      <c r="G305" s="246">
        <f>ROUND(E305*F305,2)</f>
        <v>0</v>
      </c>
      <c r="H305" s="245"/>
      <c r="I305" s="246">
        <f>ROUND(E305*H305,2)</f>
        <v>0</v>
      </c>
      <c r="J305" s="245"/>
      <c r="K305" s="246">
        <f>ROUND(E305*J305,2)</f>
        <v>0</v>
      </c>
      <c r="L305" s="246">
        <v>21</v>
      </c>
      <c r="M305" s="246">
        <f>G305*(1+L305/100)</f>
        <v>0</v>
      </c>
      <c r="N305" s="244">
        <v>3.1E-4</v>
      </c>
      <c r="O305" s="244">
        <f>ROUND(E305*N305,2)</f>
        <v>0</v>
      </c>
      <c r="P305" s="244">
        <v>0</v>
      </c>
      <c r="Q305" s="244">
        <f>ROUND(E305*P305,2)</f>
        <v>0</v>
      </c>
      <c r="R305" s="246"/>
      <c r="S305" s="246" t="s">
        <v>333</v>
      </c>
      <c r="T305" s="247" t="s">
        <v>278</v>
      </c>
      <c r="U305" s="223">
        <v>0</v>
      </c>
      <c r="V305" s="223">
        <f>ROUND(E305*U305,2)</f>
        <v>0</v>
      </c>
      <c r="W305" s="223"/>
      <c r="X305" s="223" t="s">
        <v>279</v>
      </c>
      <c r="Y305" s="223" t="s">
        <v>280</v>
      </c>
      <c r="Z305" s="212"/>
      <c r="AA305" s="212"/>
      <c r="AB305" s="212"/>
      <c r="AC305" s="212"/>
      <c r="AD305" s="212"/>
      <c r="AE305" s="212"/>
      <c r="AF305" s="212"/>
      <c r="AG305" s="212" t="s">
        <v>599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2" x14ac:dyDescent="0.2">
      <c r="A306" s="219"/>
      <c r="B306" s="220"/>
      <c r="C306" s="255" t="s">
        <v>2945</v>
      </c>
      <c r="D306" s="228"/>
      <c r="E306" s="229">
        <v>2.4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23"/>
      <c r="Z306" s="212"/>
      <c r="AA306" s="212"/>
      <c r="AB306" s="212"/>
      <c r="AC306" s="212"/>
      <c r="AD306" s="212"/>
      <c r="AE306" s="212"/>
      <c r="AF306" s="212"/>
      <c r="AG306" s="212" t="s">
        <v>285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41">
        <v>109</v>
      </c>
      <c r="B307" s="242" t="s">
        <v>2946</v>
      </c>
      <c r="C307" s="252" t="s">
        <v>2947</v>
      </c>
      <c r="D307" s="243" t="s">
        <v>400</v>
      </c>
      <c r="E307" s="244">
        <v>146</v>
      </c>
      <c r="F307" s="245"/>
      <c r="G307" s="246">
        <f>ROUND(E307*F307,2)</f>
        <v>0</v>
      </c>
      <c r="H307" s="245"/>
      <c r="I307" s="246">
        <f>ROUND(E307*H307,2)</f>
        <v>0</v>
      </c>
      <c r="J307" s="245"/>
      <c r="K307" s="246">
        <f>ROUND(E307*J307,2)</f>
        <v>0</v>
      </c>
      <c r="L307" s="246">
        <v>21</v>
      </c>
      <c r="M307" s="246">
        <f>G307*(1+L307/100)</f>
        <v>0</v>
      </c>
      <c r="N307" s="244">
        <v>4.0000000000000003E-5</v>
      </c>
      <c r="O307" s="244">
        <f>ROUND(E307*N307,2)</f>
        <v>0.01</v>
      </c>
      <c r="P307" s="244">
        <v>0</v>
      </c>
      <c r="Q307" s="244">
        <f>ROUND(E307*P307,2)</f>
        <v>0</v>
      </c>
      <c r="R307" s="246"/>
      <c r="S307" s="246" t="s">
        <v>333</v>
      </c>
      <c r="T307" s="247" t="s">
        <v>278</v>
      </c>
      <c r="U307" s="223">
        <v>0</v>
      </c>
      <c r="V307" s="223">
        <f>ROUND(E307*U307,2)</f>
        <v>0</v>
      </c>
      <c r="W307" s="223"/>
      <c r="X307" s="223" t="s">
        <v>279</v>
      </c>
      <c r="Y307" s="223" t="s">
        <v>280</v>
      </c>
      <c r="Z307" s="212"/>
      <c r="AA307" s="212"/>
      <c r="AB307" s="212"/>
      <c r="AC307" s="212"/>
      <c r="AD307" s="212"/>
      <c r="AE307" s="212"/>
      <c r="AF307" s="212"/>
      <c r="AG307" s="212" t="s">
        <v>599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2" x14ac:dyDescent="0.2">
      <c r="A308" s="219"/>
      <c r="B308" s="220"/>
      <c r="C308" s="253" t="s">
        <v>2948</v>
      </c>
      <c r="D308" s="248"/>
      <c r="E308" s="248"/>
      <c r="F308" s="248"/>
      <c r="G308" s="248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23"/>
      <c r="Z308" s="212"/>
      <c r="AA308" s="212"/>
      <c r="AB308" s="212"/>
      <c r="AC308" s="212"/>
      <c r="AD308" s="212"/>
      <c r="AE308" s="212"/>
      <c r="AF308" s="212"/>
      <c r="AG308" s="212" t="s">
        <v>283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2" x14ac:dyDescent="0.2">
      <c r="A309" s="219"/>
      <c r="B309" s="220"/>
      <c r="C309" s="255" t="s">
        <v>2949</v>
      </c>
      <c r="D309" s="228"/>
      <c r="E309" s="229">
        <v>146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23"/>
      <c r="Z309" s="212"/>
      <c r="AA309" s="212"/>
      <c r="AB309" s="212"/>
      <c r="AC309" s="212"/>
      <c r="AD309" s="212"/>
      <c r="AE309" s="212"/>
      <c r="AF309" s="212"/>
      <c r="AG309" s="212" t="s">
        <v>285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x14ac:dyDescent="0.2">
      <c r="A310" s="231" t="s">
        <v>272</v>
      </c>
      <c r="B310" s="232" t="s">
        <v>241</v>
      </c>
      <c r="C310" s="251" t="s">
        <v>173</v>
      </c>
      <c r="D310" s="233"/>
      <c r="E310" s="234"/>
      <c r="F310" s="235"/>
      <c r="G310" s="235">
        <f>SUMIF(AG311:AG320,"&lt;&gt;NOR",G311:G320)</f>
        <v>0</v>
      </c>
      <c r="H310" s="235"/>
      <c r="I310" s="235">
        <f>SUM(I311:I320)</f>
        <v>0</v>
      </c>
      <c r="J310" s="235"/>
      <c r="K310" s="235">
        <f>SUM(K311:K320)</f>
        <v>0</v>
      </c>
      <c r="L310" s="235"/>
      <c r="M310" s="235">
        <f>SUM(M311:M320)</f>
        <v>0</v>
      </c>
      <c r="N310" s="234"/>
      <c r="O310" s="234">
        <f>SUM(O311:O320)</f>
        <v>0</v>
      </c>
      <c r="P310" s="234"/>
      <c r="Q310" s="234">
        <f>SUM(Q311:Q320)</f>
        <v>0</v>
      </c>
      <c r="R310" s="235"/>
      <c r="S310" s="235"/>
      <c r="T310" s="236"/>
      <c r="U310" s="230"/>
      <c r="V310" s="230">
        <f>SUM(V311:V320)</f>
        <v>0</v>
      </c>
      <c r="W310" s="230"/>
      <c r="X310" s="230"/>
      <c r="Y310" s="230"/>
      <c r="AG310" t="s">
        <v>273</v>
      </c>
    </row>
    <row r="311" spans="1:60" outlineLevel="1" x14ac:dyDescent="0.2">
      <c r="A311" s="241">
        <v>110</v>
      </c>
      <c r="B311" s="242" t="s">
        <v>842</v>
      </c>
      <c r="C311" s="252" t="s">
        <v>843</v>
      </c>
      <c r="D311" s="243" t="s">
        <v>531</v>
      </c>
      <c r="E311" s="244">
        <v>0.74014000000000002</v>
      </c>
      <c r="F311" s="245"/>
      <c r="G311" s="246">
        <f>ROUND(E311*F311,2)</f>
        <v>0</v>
      </c>
      <c r="H311" s="245"/>
      <c r="I311" s="246">
        <f>ROUND(E311*H311,2)</f>
        <v>0</v>
      </c>
      <c r="J311" s="245"/>
      <c r="K311" s="246">
        <f>ROUND(E311*J311,2)</f>
        <v>0</v>
      </c>
      <c r="L311" s="246">
        <v>21</v>
      </c>
      <c r="M311" s="246">
        <f>G311*(1+L311/100)</f>
        <v>0</v>
      </c>
      <c r="N311" s="244">
        <v>0</v>
      </c>
      <c r="O311" s="244">
        <f>ROUND(E311*N311,2)</f>
        <v>0</v>
      </c>
      <c r="P311" s="244">
        <v>0</v>
      </c>
      <c r="Q311" s="244">
        <f>ROUND(E311*P311,2)</f>
        <v>0</v>
      </c>
      <c r="R311" s="246"/>
      <c r="S311" s="246" t="s">
        <v>333</v>
      </c>
      <c r="T311" s="247" t="s">
        <v>278</v>
      </c>
      <c r="U311" s="223">
        <v>0</v>
      </c>
      <c r="V311" s="223">
        <f>ROUND(E311*U311,2)</f>
        <v>0</v>
      </c>
      <c r="W311" s="223"/>
      <c r="X311" s="223" t="s">
        <v>279</v>
      </c>
      <c r="Y311" s="223" t="s">
        <v>280</v>
      </c>
      <c r="Z311" s="212"/>
      <c r="AA311" s="212"/>
      <c r="AB311" s="212"/>
      <c r="AC311" s="212"/>
      <c r="AD311" s="212"/>
      <c r="AE311" s="212"/>
      <c r="AF311" s="212"/>
      <c r="AG311" s="212" t="s">
        <v>389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2" x14ac:dyDescent="0.2">
      <c r="A312" s="219"/>
      <c r="B312" s="220"/>
      <c r="C312" s="253" t="s">
        <v>846</v>
      </c>
      <c r="D312" s="248"/>
      <c r="E312" s="248"/>
      <c r="F312" s="248"/>
      <c r="G312" s="248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23"/>
      <c r="Z312" s="212"/>
      <c r="AA312" s="212"/>
      <c r="AB312" s="212"/>
      <c r="AC312" s="212"/>
      <c r="AD312" s="212"/>
      <c r="AE312" s="212"/>
      <c r="AF312" s="212"/>
      <c r="AG312" s="212" t="s">
        <v>283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41">
        <v>111</v>
      </c>
      <c r="B313" s="242" t="s">
        <v>849</v>
      </c>
      <c r="C313" s="252" t="s">
        <v>850</v>
      </c>
      <c r="D313" s="243" t="s">
        <v>531</v>
      </c>
      <c r="E313" s="244">
        <v>0.74014000000000002</v>
      </c>
      <c r="F313" s="245"/>
      <c r="G313" s="246">
        <f>ROUND(E313*F313,2)</f>
        <v>0</v>
      </c>
      <c r="H313" s="245"/>
      <c r="I313" s="246">
        <f>ROUND(E313*H313,2)</f>
        <v>0</v>
      </c>
      <c r="J313" s="245"/>
      <c r="K313" s="246">
        <f>ROUND(E313*J313,2)</f>
        <v>0</v>
      </c>
      <c r="L313" s="246">
        <v>21</v>
      </c>
      <c r="M313" s="246">
        <f>G313*(1+L313/100)</f>
        <v>0</v>
      </c>
      <c r="N313" s="244">
        <v>0</v>
      </c>
      <c r="O313" s="244">
        <f>ROUND(E313*N313,2)</f>
        <v>0</v>
      </c>
      <c r="P313" s="244">
        <v>0</v>
      </c>
      <c r="Q313" s="244">
        <f>ROUND(E313*P313,2)</f>
        <v>0</v>
      </c>
      <c r="R313" s="246"/>
      <c r="S313" s="246" t="s">
        <v>333</v>
      </c>
      <c r="T313" s="247" t="s">
        <v>278</v>
      </c>
      <c r="U313" s="223">
        <v>0</v>
      </c>
      <c r="V313" s="223">
        <f>ROUND(E313*U313,2)</f>
        <v>0</v>
      </c>
      <c r="W313" s="223"/>
      <c r="X313" s="223" t="s">
        <v>279</v>
      </c>
      <c r="Y313" s="223" t="s">
        <v>280</v>
      </c>
      <c r="Z313" s="212"/>
      <c r="AA313" s="212"/>
      <c r="AB313" s="212"/>
      <c r="AC313" s="212"/>
      <c r="AD313" s="212"/>
      <c r="AE313" s="212"/>
      <c r="AF313" s="212"/>
      <c r="AG313" s="212" t="s">
        <v>389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2" x14ac:dyDescent="0.2">
      <c r="A314" s="219"/>
      <c r="B314" s="220"/>
      <c r="C314" s="253" t="s">
        <v>846</v>
      </c>
      <c r="D314" s="248"/>
      <c r="E314" s="248"/>
      <c r="F314" s="248"/>
      <c r="G314" s="248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23"/>
      <c r="Z314" s="212"/>
      <c r="AA314" s="212"/>
      <c r="AB314" s="212"/>
      <c r="AC314" s="212"/>
      <c r="AD314" s="212"/>
      <c r="AE314" s="212"/>
      <c r="AF314" s="212"/>
      <c r="AG314" s="212" t="s">
        <v>283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59">
        <v>112</v>
      </c>
      <c r="B315" s="260" t="s">
        <v>851</v>
      </c>
      <c r="C315" s="268" t="s">
        <v>852</v>
      </c>
      <c r="D315" s="261" t="s">
        <v>531</v>
      </c>
      <c r="E315" s="262">
        <v>0.74014000000000002</v>
      </c>
      <c r="F315" s="263"/>
      <c r="G315" s="264">
        <f>ROUND(E315*F315,2)</f>
        <v>0</v>
      </c>
      <c r="H315" s="263"/>
      <c r="I315" s="264">
        <f>ROUND(E315*H315,2)</f>
        <v>0</v>
      </c>
      <c r="J315" s="263"/>
      <c r="K315" s="264">
        <f>ROUND(E315*J315,2)</f>
        <v>0</v>
      </c>
      <c r="L315" s="264">
        <v>21</v>
      </c>
      <c r="M315" s="264">
        <f>G315*(1+L315/100)</f>
        <v>0</v>
      </c>
      <c r="N315" s="262">
        <v>0</v>
      </c>
      <c r="O315" s="262">
        <f>ROUND(E315*N315,2)</f>
        <v>0</v>
      </c>
      <c r="P315" s="262">
        <v>0</v>
      </c>
      <c r="Q315" s="262">
        <f>ROUND(E315*P315,2)</f>
        <v>0</v>
      </c>
      <c r="R315" s="264"/>
      <c r="S315" s="264" t="s">
        <v>333</v>
      </c>
      <c r="T315" s="265" t="s">
        <v>278</v>
      </c>
      <c r="U315" s="223">
        <v>0</v>
      </c>
      <c r="V315" s="223">
        <f>ROUND(E315*U315,2)</f>
        <v>0</v>
      </c>
      <c r="W315" s="223"/>
      <c r="X315" s="223" t="s">
        <v>279</v>
      </c>
      <c r="Y315" s="223" t="s">
        <v>280</v>
      </c>
      <c r="Z315" s="212"/>
      <c r="AA315" s="212"/>
      <c r="AB315" s="212"/>
      <c r="AC315" s="212"/>
      <c r="AD315" s="212"/>
      <c r="AE315" s="212"/>
      <c r="AF315" s="212"/>
      <c r="AG315" s="212" t="s">
        <v>389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59">
        <v>113</v>
      </c>
      <c r="B316" s="260" t="s">
        <v>853</v>
      </c>
      <c r="C316" s="268" t="s">
        <v>854</v>
      </c>
      <c r="D316" s="261" t="s">
        <v>531</v>
      </c>
      <c r="E316" s="262">
        <v>0.74014000000000002</v>
      </c>
      <c r="F316" s="263"/>
      <c r="G316" s="264">
        <f>ROUND(E316*F316,2)</f>
        <v>0</v>
      </c>
      <c r="H316" s="263"/>
      <c r="I316" s="264">
        <f>ROUND(E316*H316,2)</f>
        <v>0</v>
      </c>
      <c r="J316" s="263"/>
      <c r="K316" s="264">
        <f>ROUND(E316*J316,2)</f>
        <v>0</v>
      </c>
      <c r="L316" s="264">
        <v>21</v>
      </c>
      <c r="M316" s="264">
        <f>G316*(1+L316/100)</f>
        <v>0</v>
      </c>
      <c r="N316" s="262">
        <v>0</v>
      </c>
      <c r="O316" s="262">
        <f>ROUND(E316*N316,2)</f>
        <v>0</v>
      </c>
      <c r="P316" s="262">
        <v>0</v>
      </c>
      <c r="Q316" s="262">
        <f>ROUND(E316*P316,2)</f>
        <v>0</v>
      </c>
      <c r="R316" s="264"/>
      <c r="S316" s="264" t="s">
        <v>333</v>
      </c>
      <c r="T316" s="265" t="s">
        <v>278</v>
      </c>
      <c r="U316" s="223">
        <v>0</v>
      </c>
      <c r="V316" s="223">
        <f>ROUND(E316*U316,2)</f>
        <v>0</v>
      </c>
      <c r="W316" s="223"/>
      <c r="X316" s="223" t="s">
        <v>279</v>
      </c>
      <c r="Y316" s="223" t="s">
        <v>280</v>
      </c>
      <c r="Z316" s="212"/>
      <c r="AA316" s="212"/>
      <c r="AB316" s="212"/>
      <c r="AC316" s="212"/>
      <c r="AD316" s="212"/>
      <c r="AE316" s="212"/>
      <c r="AF316" s="212"/>
      <c r="AG316" s="212" t="s">
        <v>389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59">
        <v>114</v>
      </c>
      <c r="B317" s="260" t="s">
        <v>855</v>
      </c>
      <c r="C317" s="268" t="s">
        <v>856</v>
      </c>
      <c r="D317" s="261" t="s">
        <v>531</v>
      </c>
      <c r="E317" s="262">
        <v>14.8028</v>
      </c>
      <c r="F317" s="263"/>
      <c r="G317" s="264">
        <f>ROUND(E317*F317,2)</f>
        <v>0</v>
      </c>
      <c r="H317" s="263"/>
      <c r="I317" s="264">
        <f>ROUND(E317*H317,2)</f>
        <v>0</v>
      </c>
      <c r="J317" s="263"/>
      <c r="K317" s="264">
        <f>ROUND(E317*J317,2)</f>
        <v>0</v>
      </c>
      <c r="L317" s="264">
        <v>21</v>
      </c>
      <c r="M317" s="264">
        <f>G317*(1+L317/100)</f>
        <v>0</v>
      </c>
      <c r="N317" s="262">
        <v>0</v>
      </c>
      <c r="O317" s="262">
        <f>ROUND(E317*N317,2)</f>
        <v>0</v>
      </c>
      <c r="P317" s="262">
        <v>0</v>
      </c>
      <c r="Q317" s="262">
        <f>ROUND(E317*P317,2)</f>
        <v>0</v>
      </c>
      <c r="R317" s="264"/>
      <c r="S317" s="264" t="s">
        <v>333</v>
      </c>
      <c r="T317" s="265" t="s">
        <v>278</v>
      </c>
      <c r="U317" s="223">
        <v>0</v>
      </c>
      <c r="V317" s="223">
        <f>ROUND(E317*U317,2)</f>
        <v>0</v>
      </c>
      <c r="W317" s="223"/>
      <c r="X317" s="223" t="s">
        <v>279</v>
      </c>
      <c r="Y317" s="223" t="s">
        <v>280</v>
      </c>
      <c r="Z317" s="212"/>
      <c r="AA317" s="212"/>
      <c r="AB317" s="212"/>
      <c r="AC317" s="212"/>
      <c r="AD317" s="212"/>
      <c r="AE317" s="212"/>
      <c r="AF317" s="212"/>
      <c r="AG317" s="212" t="s">
        <v>389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59">
        <v>115</v>
      </c>
      <c r="B318" s="260" t="s">
        <v>857</v>
      </c>
      <c r="C318" s="268" t="s">
        <v>858</v>
      </c>
      <c r="D318" s="261" t="s">
        <v>531</v>
      </c>
      <c r="E318" s="262">
        <v>0.74014000000000002</v>
      </c>
      <c r="F318" s="263"/>
      <c r="G318" s="264">
        <f>ROUND(E318*F318,2)</f>
        <v>0</v>
      </c>
      <c r="H318" s="263"/>
      <c r="I318" s="264">
        <f>ROUND(E318*H318,2)</f>
        <v>0</v>
      </c>
      <c r="J318" s="263"/>
      <c r="K318" s="264">
        <f>ROUND(E318*J318,2)</f>
        <v>0</v>
      </c>
      <c r="L318" s="264">
        <v>21</v>
      </c>
      <c r="M318" s="264">
        <f>G318*(1+L318/100)</f>
        <v>0</v>
      </c>
      <c r="N318" s="262">
        <v>0</v>
      </c>
      <c r="O318" s="262">
        <f>ROUND(E318*N318,2)</f>
        <v>0</v>
      </c>
      <c r="P318" s="262">
        <v>0</v>
      </c>
      <c r="Q318" s="262">
        <f>ROUND(E318*P318,2)</f>
        <v>0</v>
      </c>
      <c r="R318" s="264"/>
      <c r="S318" s="264" t="s">
        <v>333</v>
      </c>
      <c r="T318" s="265" t="s">
        <v>278</v>
      </c>
      <c r="U318" s="223">
        <v>0</v>
      </c>
      <c r="V318" s="223">
        <f>ROUND(E318*U318,2)</f>
        <v>0</v>
      </c>
      <c r="W318" s="223"/>
      <c r="X318" s="223" t="s">
        <v>279</v>
      </c>
      <c r="Y318" s="223" t="s">
        <v>280</v>
      </c>
      <c r="Z318" s="212"/>
      <c r="AA318" s="212"/>
      <c r="AB318" s="212"/>
      <c r="AC318" s="212"/>
      <c r="AD318" s="212"/>
      <c r="AE318" s="212"/>
      <c r="AF318" s="212"/>
      <c r="AG318" s="212" t="s">
        <v>389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59">
        <v>116</v>
      </c>
      <c r="B319" s="260" t="s">
        <v>859</v>
      </c>
      <c r="C319" s="268" t="s">
        <v>860</v>
      </c>
      <c r="D319" s="261" t="s">
        <v>531</v>
      </c>
      <c r="E319" s="262">
        <v>14.8028</v>
      </c>
      <c r="F319" s="263"/>
      <c r="G319" s="264">
        <f>ROUND(E319*F319,2)</f>
        <v>0</v>
      </c>
      <c r="H319" s="263"/>
      <c r="I319" s="264">
        <f>ROUND(E319*H319,2)</f>
        <v>0</v>
      </c>
      <c r="J319" s="263"/>
      <c r="K319" s="264">
        <f>ROUND(E319*J319,2)</f>
        <v>0</v>
      </c>
      <c r="L319" s="264">
        <v>21</v>
      </c>
      <c r="M319" s="264">
        <f>G319*(1+L319/100)</f>
        <v>0</v>
      </c>
      <c r="N319" s="262">
        <v>0</v>
      </c>
      <c r="O319" s="262">
        <f>ROUND(E319*N319,2)</f>
        <v>0</v>
      </c>
      <c r="P319" s="262">
        <v>0</v>
      </c>
      <c r="Q319" s="262">
        <f>ROUND(E319*P319,2)</f>
        <v>0</v>
      </c>
      <c r="R319" s="264"/>
      <c r="S319" s="264" t="s">
        <v>333</v>
      </c>
      <c r="T319" s="265" t="s">
        <v>278</v>
      </c>
      <c r="U319" s="223">
        <v>0</v>
      </c>
      <c r="V319" s="223">
        <f>ROUND(E319*U319,2)</f>
        <v>0</v>
      </c>
      <c r="W319" s="223"/>
      <c r="X319" s="223" t="s">
        <v>279</v>
      </c>
      <c r="Y319" s="223" t="s">
        <v>280</v>
      </c>
      <c r="Z319" s="212"/>
      <c r="AA319" s="212"/>
      <c r="AB319" s="212"/>
      <c r="AC319" s="212"/>
      <c r="AD319" s="212"/>
      <c r="AE319" s="212"/>
      <c r="AF319" s="212"/>
      <c r="AG319" s="212" t="s">
        <v>389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41">
        <v>117</v>
      </c>
      <c r="B320" s="242" t="s">
        <v>861</v>
      </c>
      <c r="C320" s="252" t="s">
        <v>862</v>
      </c>
      <c r="D320" s="243" t="s">
        <v>531</v>
      </c>
      <c r="E320" s="244">
        <v>0.74014000000000002</v>
      </c>
      <c r="F320" s="245"/>
      <c r="G320" s="246">
        <f>ROUND(E320*F320,2)</f>
        <v>0</v>
      </c>
      <c r="H320" s="245"/>
      <c r="I320" s="246">
        <f>ROUND(E320*H320,2)</f>
        <v>0</v>
      </c>
      <c r="J320" s="245"/>
      <c r="K320" s="246">
        <f>ROUND(E320*J320,2)</f>
        <v>0</v>
      </c>
      <c r="L320" s="246">
        <v>21</v>
      </c>
      <c r="M320" s="246">
        <f>G320*(1+L320/100)</f>
        <v>0</v>
      </c>
      <c r="N320" s="244">
        <v>0</v>
      </c>
      <c r="O320" s="244">
        <f>ROUND(E320*N320,2)</f>
        <v>0</v>
      </c>
      <c r="P320" s="244">
        <v>0</v>
      </c>
      <c r="Q320" s="244">
        <f>ROUND(E320*P320,2)</f>
        <v>0</v>
      </c>
      <c r="R320" s="246"/>
      <c r="S320" s="246" t="s">
        <v>333</v>
      </c>
      <c r="T320" s="247" t="s">
        <v>278</v>
      </c>
      <c r="U320" s="223">
        <v>0</v>
      </c>
      <c r="V320" s="223">
        <f>ROUND(E320*U320,2)</f>
        <v>0</v>
      </c>
      <c r="W320" s="223"/>
      <c r="X320" s="223" t="s">
        <v>279</v>
      </c>
      <c r="Y320" s="223" t="s">
        <v>280</v>
      </c>
      <c r="Z320" s="212"/>
      <c r="AA320" s="212"/>
      <c r="AB320" s="212"/>
      <c r="AC320" s="212"/>
      <c r="AD320" s="212"/>
      <c r="AE320" s="212"/>
      <c r="AF320" s="212"/>
      <c r="AG320" s="212" t="s">
        <v>389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33" x14ac:dyDescent="0.2">
      <c r="A321" s="3"/>
      <c r="B321" s="4"/>
      <c r="C321" s="256"/>
      <c r="D321" s="6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AE321">
        <v>12</v>
      </c>
      <c r="AF321">
        <v>21</v>
      </c>
      <c r="AG321" t="s">
        <v>258</v>
      </c>
    </row>
    <row r="322" spans="1:33" x14ac:dyDescent="0.2">
      <c r="A322" s="215"/>
      <c r="B322" s="216" t="s">
        <v>29</v>
      </c>
      <c r="C322" s="257"/>
      <c r="D322" s="217"/>
      <c r="E322" s="218"/>
      <c r="F322" s="218"/>
      <c r="G322" s="240">
        <f>G8+G12+G16+G26+G28+G73+G100+G175+G250+G300+G304+G310</f>
        <v>0</v>
      </c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AE322">
        <f>SUMIF(L7:L320,AE321,G7:G320)</f>
        <v>0</v>
      </c>
      <c r="AF322">
        <f>SUMIF(L7:L320,AF321,G7:G320)</f>
        <v>0</v>
      </c>
      <c r="AG322" t="s">
        <v>315</v>
      </c>
    </row>
    <row r="323" spans="1:33" x14ac:dyDescent="0.2">
      <c r="C323" s="258"/>
      <c r="D323" s="10"/>
      <c r="AG323" t="s">
        <v>316</v>
      </c>
    </row>
    <row r="324" spans="1:33" x14ac:dyDescent="0.2">
      <c r="D324" s="10"/>
    </row>
    <row r="325" spans="1:33" x14ac:dyDescent="0.2">
      <c r="D325" s="10"/>
    </row>
    <row r="326" spans="1:33" x14ac:dyDescent="0.2">
      <c r="D326" s="10"/>
    </row>
    <row r="327" spans="1:33" x14ac:dyDescent="0.2">
      <c r="D327" s="10"/>
    </row>
    <row r="328" spans="1:33" x14ac:dyDescent="0.2">
      <c r="D328" s="10"/>
    </row>
    <row r="329" spans="1:33" x14ac:dyDescent="0.2">
      <c r="D329" s="10"/>
    </row>
    <row r="330" spans="1:33" x14ac:dyDescent="0.2">
      <c r="D330" s="10"/>
    </row>
    <row r="331" spans="1:33" x14ac:dyDescent="0.2">
      <c r="D331" s="10"/>
    </row>
    <row r="332" spans="1:33" x14ac:dyDescent="0.2">
      <c r="D332" s="10"/>
    </row>
    <row r="333" spans="1:33" x14ac:dyDescent="0.2">
      <c r="D333" s="10"/>
    </row>
    <row r="334" spans="1:33" x14ac:dyDescent="0.2">
      <c r="D334" s="10"/>
    </row>
    <row r="335" spans="1:33" x14ac:dyDescent="0.2">
      <c r="D335" s="10"/>
    </row>
    <row r="336" spans="1:33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dG4chO5IHfJV4o8rC1OrBDNqVhMWYFAk0HoaDbac3QjTi3y8JX7j9Lf+ZV8mWnFiVBtxOfpGjczPe41k/3hVA==" saltValue="OzAaKX+VgTzHlILxIiIKcg==" spinCount="100000" sheet="1" formatRows="0"/>
  <mergeCells count="72">
    <mergeCell ref="C241:G241"/>
    <mergeCell ref="C244:G244"/>
    <mergeCell ref="C247:G247"/>
    <mergeCell ref="C308:G308"/>
    <mergeCell ref="C312:G312"/>
    <mergeCell ref="C314:G314"/>
    <mergeCell ref="C223:G223"/>
    <mergeCell ref="C226:G226"/>
    <mergeCell ref="C229:G229"/>
    <mergeCell ref="C232:G232"/>
    <mergeCell ref="C235:G235"/>
    <mergeCell ref="C238:G238"/>
    <mergeCell ref="C205:G205"/>
    <mergeCell ref="C208:G208"/>
    <mergeCell ref="C211:G211"/>
    <mergeCell ref="C214:G214"/>
    <mergeCell ref="C217:G217"/>
    <mergeCell ref="C220:G220"/>
    <mergeCell ref="C185:G185"/>
    <mergeCell ref="C188:G188"/>
    <mergeCell ref="C191:G191"/>
    <mergeCell ref="C194:G194"/>
    <mergeCell ref="C197:G197"/>
    <mergeCell ref="C202:G202"/>
    <mergeCell ref="C155:G155"/>
    <mergeCell ref="C158:G158"/>
    <mergeCell ref="C161:G161"/>
    <mergeCell ref="C168:G168"/>
    <mergeCell ref="C177:G177"/>
    <mergeCell ref="C182:G182"/>
    <mergeCell ref="C127:G127"/>
    <mergeCell ref="C131:G131"/>
    <mergeCell ref="C135:G135"/>
    <mergeCell ref="C146:G146"/>
    <mergeCell ref="C149:G149"/>
    <mergeCell ref="C152:G152"/>
    <mergeCell ref="C93:G93"/>
    <mergeCell ref="C94:G94"/>
    <mergeCell ref="C97:G97"/>
    <mergeCell ref="C110:G110"/>
    <mergeCell ref="C116:G116"/>
    <mergeCell ref="C121:G121"/>
    <mergeCell ref="C67:G67"/>
    <mergeCell ref="C70:G70"/>
    <mergeCell ref="C77:G77"/>
    <mergeCell ref="C80:G80"/>
    <mergeCell ref="C89:G89"/>
    <mergeCell ref="C90:G90"/>
    <mergeCell ref="C52:G52"/>
    <mergeCell ref="C53:G53"/>
    <mergeCell ref="C57:G57"/>
    <mergeCell ref="C58:G58"/>
    <mergeCell ref="C62:G62"/>
    <mergeCell ref="C63:G63"/>
    <mergeCell ref="C39:G39"/>
    <mergeCell ref="C40:G40"/>
    <mergeCell ref="C43:G43"/>
    <mergeCell ref="C44:G44"/>
    <mergeCell ref="C47:G47"/>
    <mergeCell ref="C48:G48"/>
    <mergeCell ref="C18:G18"/>
    <mergeCell ref="C21:G21"/>
    <mergeCell ref="C24:G24"/>
    <mergeCell ref="C30:G30"/>
    <mergeCell ref="C33:G33"/>
    <mergeCell ref="C36:G36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93B6A-FEE0-4899-A93F-7FC1386855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88</v>
      </c>
      <c r="C4" s="204" t="s">
        <v>89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169</v>
      </c>
      <c r="C8" s="251" t="s">
        <v>170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2083</v>
      </c>
      <c r="C9" s="252" t="s">
        <v>2084</v>
      </c>
      <c r="D9" s="243" t="s">
        <v>400</v>
      </c>
      <c r="E9" s="244">
        <v>0.5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1.5100000000000001E-3</v>
      </c>
      <c r="O9" s="244">
        <f>ROUND(E9*N9,2)</f>
        <v>0</v>
      </c>
      <c r="P9" s="244">
        <v>7.0699999999999999E-3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2950</v>
      </c>
      <c r="D10" s="228"/>
      <c r="E10" s="229">
        <v>0.5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174</v>
      </c>
      <c r="C11" s="251" t="s">
        <v>175</v>
      </c>
      <c r="D11" s="233"/>
      <c r="E11" s="234"/>
      <c r="F11" s="235"/>
      <c r="G11" s="235">
        <f>SUMIF(AG12:AG12,"&lt;&gt;NOR",G12:G12)</f>
        <v>0</v>
      </c>
      <c r="H11" s="235"/>
      <c r="I11" s="235">
        <f>SUM(I12:I12)</f>
        <v>0</v>
      </c>
      <c r="J11" s="235"/>
      <c r="K11" s="235">
        <f>SUM(K12:K12)</f>
        <v>0</v>
      </c>
      <c r="L11" s="235"/>
      <c r="M11" s="235">
        <f>SUM(M12:M12)</f>
        <v>0</v>
      </c>
      <c r="N11" s="234"/>
      <c r="O11" s="234">
        <f>SUM(O12:O12)</f>
        <v>0</v>
      </c>
      <c r="P11" s="234"/>
      <c r="Q11" s="234">
        <f>SUM(Q12:Q12)</f>
        <v>0</v>
      </c>
      <c r="R11" s="235"/>
      <c r="S11" s="235"/>
      <c r="T11" s="236"/>
      <c r="U11" s="230"/>
      <c r="V11" s="230">
        <f>SUM(V12:V12)</f>
        <v>0</v>
      </c>
      <c r="W11" s="230"/>
      <c r="X11" s="230"/>
      <c r="Y11" s="230"/>
      <c r="AG11" t="s">
        <v>273</v>
      </c>
    </row>
    <row r="12" spans="1:60" outlineLevel="1" x14ac:dyDescent="0.2">
      <c r="A12" s="259">
        <v>2</v>
      </c>
      <c r="B12" s="260" t="s">
        <v>529</v>
      </c>
      <c r="C12" s="268" t="s">
        <v>530</v>
      </c>
      <c r="D12" s="261" t="s">
        <v>531</v>
      </c>
      <c r="E12" s="262">
        <v>7.6000000000000004E-4</v>
      </c>
      <c r="F12" s="263"/>
      <c r="G12" s="264">
        <f>ROUND(E12*F12,2)</f>
        <v>0</v>
      </c>
      <c r="H12" s="263"/>
      <c r="I12" s="264">
        <f>ROUND(E12*H12,2)</f>
        <v>0</v>
      </c>
      <c r="J12" s="263"/>
      <c r="K12" s="264">
        <f>ROUND(E12*J12,2)</f>
        <v>0</v>
      </c>
      <c r="L12" s="264">
        <v>21</v>
      </c>
      <c r="M12" s="264">
        <f>G12*(1+L12/100)</f>
        <v>0</v>
      </c>
      <c r="N12" s="262">
        <v>0</v>
      </c>
      <c r="O12" s="262">
        <f>ROUND(E12*N12,2)</f>
        <v>0</v>
      </c>
      <c r="P12" s="262">
        <v>0</v>
      </c>
      <c r="Q12" s="262">
        <f>ROUND(E12*P12,2)</f>
        <v>0</v>
      </c>
      <c r="R12" s="264"/>
      <c r="S12" s="264" t="s">
        <v>333</v>
      </c>
      <c r="T12" s="265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389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31" t="s">
        <v>272</v>
      </c>
      <c r="B13" s="232" t="s">
        <v>210</v>
      </c>
      <c r="C13" s="251" t="s">
        <v>211</v>
      </c>
      <c r="D13" s="233"/>
      <c r="E13" s="234"/>
      <c r="F13" s="235"/>
      <c r="G13" s="235">
        <f>SUMIF(AG14:AG20,"&lt;&gt;NOR",G14:G20)</f>
        <v>0</v>
      </c>
      <c r="H13" s="235"/>
      <c r="I13" s="235">
        <f>SUM(I14:I20)</f>
        <v>0</v>
      </c>
      <c r="J13" s="235"/>
      <c r="K13" s="235">
        <f>SUM(K14:K20)</f>
        <v>0</v>
      </c>
      <c r="L13" s="235"/>
      <c r="M13" s="235">
        <f>SUM(M14:M20)</f>
        <v>0</v>
      </c>
      <c r="N13" s="234"/>
      <c r="O13" s="234">
        <f>SUM(O14:O20)</f>
        <v>0</v>
      </c>
      <c r="P13" s="234"/>
      <c r="Q13" s="234">
        <f>SUM(Q14:Q20)</f>
        <v>0.08</v>
      </c>
      <c r="R13" s="235"/>
      <c r="S13" s="235"/>
      <c r="T13" s="236"/>
      <c r="U13" s="230"/>
      <c r="V13" s="230">
        <f>SUM(V14:V20)</f>
        <v>0</v>
      </c>
      <c r="W13" s="230"/>
      <c r="X13" s="230"/>
      <c r="Y13" s="230"/>
      <c r="AG13" t="s">
        <v>273</v>
      </c>
    </row>
    <row r="14" spans="1:60" outlineLevel="1" x14ac:dyDescent="0.2">
      <c r="A14" s="241">
        <v>3</v>
      </c>
      <c r="B14" s="242" t="s">
        <v>1778</v>
      </c>
      <c r="C14" s="252" t="s">
        <v>1779</v>
      </c>
      <c r="D14" s="243" t="s">
        <v>716</v>
      </c>
      <c r="E14" s="244">
        <v>75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4">
        <v>6.0000000000000002E-5</v>
      </c>
      <c r="O14" s="244">
        <f>ROUND(E14*N14,2)</f>
        <v>0</v>
      </c>
      <c r="P14" s="244">
        <v>0</v>
      </c>
      <c r="Q14" s="244">
        <f>ROUND(E14*P14,2)</f>
        <v>0</v>
      </c>
      <c r="R14" s="246"/>
      <c r="S14" s="246" t="s">
        <v>333</v>
      </c>
      <c r="T14" s="247" t="s">
        <v>278</v>
      </c>
      <c r="U14" s="223">
        <v>0</v>
      </c>
      <c r="V14" s="223">
        <f>ROUND(E14*U14,2)</f>
        <v>0</v>
      </c>
      <c r="W14" s="223"/>
      <c r="X14" s="223" t="s">
        <v>279</v>
      </c>
      <c r="Y14" s="223" t="s">
        <v>280</v>
      </c>
      <c r="Z14" s="212"/>
      <c r="AA14" s="212"/>
      <c r="AB14" s="212"/>
      <c r="AC14" s="212"/>
      <c r="AD14" s="212"/>
      <c r="AE14" s="212"/>
      <c r="AF14" s="212"/>
      <c r="AG14" s="212" t="s">
        <v>320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3" t="s">
        <v>2951</v>
      </c>
      <c r="D15" s="248"/>
      <c r="E15" s="248"/>
      <c r="F15" s="248"/>
      <c r="G15" s="248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2952</v>
      </c>
      <c r="D16" s="228"/>
      <c r="E16" s="229">
        <v>75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1">
        <v>4</v>
      </c>
      <c r="B17" s="242" t="s">
        <v>2953</v>
      </c>
      <c r="C17" s="252" t="s">
        <v>2954</v>
      </c>
      <c r="D17" s="243" t="s">
        <v>716</v>
      </c>
      <c r="E17" s="244">
        <v>75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3.0000000000000001E-5</v>
      </c>
      <c r="O17" s="244">
        <f>ROUND(E17*N17,2)</f>
        <v>0</v>
      </c>
      <c r="P17" s="244">
        <v>1E-3</v>
      </c>
      <c r="Q17" s="244">
        <f>ROUND(E17*P17,2)</f>
        <v>0.08</v>
      </c>
      <c r="R17" s="246"/>
      <c r="S17" s="246" t="s">
        <v>277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599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3" t="s">
        <v>846</v>
      </c>
      <c r="D18" s="248"/>
      <c r="E18" s="248"/>
      <c r="F18" s="248"/>
      <c r="G18" s="248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2952</v>
      </c>
      <c r="D19" s="228"/>
      <c r="E19" s="229">
        <v>75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9">
        <v>5</v>
      </c>
      <c r="B20" s="260" t="s">
        <v>719</v>
      </c>
      <c r="C20" s="268" t="s">
        <v>720</v>
      </c>
      <c r="D20" s="261" t="s">
        <v>0</v>
      </c>
      <c r="E20" s="262">
        <v>325.5</v>
      </c>
      <c r="F20" s="263"/>
      <c r="G20" s="264">
        <f>ROUND(E20*F20,2)</f>
        <v>0</v>
      </c>
      <c r="H20" s="263"/>
      <c r="I20" s="264">
        <f>ROUND(E20*H20,2)</f>
        <v>0</v>
      </c>
      <c r="J20" s="263"/>
      <c r="K20" s="264">
        <f>ROUND(E20*J20,2)</f>
        <v>0</v>
      </c>
      <c r="L20" s="264">
        <v>21</v>
      </c>
      <c r="M20" s="264">
        <f>G20*(1+L20/100)</f>
        <v>0</v>
      </c>
      <c r="N20" s="262">
        <v>0</v>
      </c>
      <c r="O20" s="262">
        <f>ROUND(E20*N20,2)</f>
        <v>0</v>
      </c>
      <c r="P20" s="262">
        <v>0</v>
      </c>
      <c r="Q20" s="262">
        <f>ROUND(E20*P20,2)</f>
        <v>0</v>
      </c>
      <c r="R20" s="264"/>
      <c r="S20" s="264" t="s">
        <v>333</v>
      </c>
      <c r="T20" s="265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389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x14ac:dyDescent="0.2">
      <c r="A21" s="231" t="s">
        <v>272</v>
      </c>
      <c r="B21" s="232" t="s">
        <v>235</v>
      </c>
      <c r="C21" s="251" t="s">
        <v>236</v>
      </c>
      <c r="D21" s="233"/>
      <c r="E21" s="234"/>
      <c r="F21" s="235"/>
      <c r="G21" s="235">
        <f>SUMIF(AG22:AG67,"&lt;&gt;NOR",G22:G67)</f>
        <v>0</v>
      </c>
      <c r="H21" s="235"/>
      <c r="I21" s="235">
        <f>SUM(I22:I67)</f>
        <v>0</v>
      </c>
      <c r="J21" s="235"/>
      <c r="K21" s="235">
        <f>SUM(K22:K67)</f>
        <v>0</v>
      </c>
      <c r="L21" s="235"/>
      <c r="M21" s="235">
        <f>SUM(M22:M67)</f>
        <v>0</v>
      </c>
      <c r="N21" s="234"/>
      <c r="O21" s="234">
        <f>SUM(O22:O67)</f>
        <v>0.7400000000000001</v>
      </c>
      <c r="P21" s="234"/>
      <c r="Q21" s="234">
        <f>SUM(Q22:Q67)</f>
        <v>0</v>
      </c>
      <c r="R21" s="235"/>
      <c r="S21" s="235"/>
      <c r="T21" s="236"/>
      <c r="U21" s="230"/>
      <c r="V21" s="230">
        <f>SUM(V22:V67)</f>
        <v>0</v>
      </c>
      <c r="W21" s="230"/>
      <c r="X21" s="230"/>
      <c r="Y21" s="230"/>
      <c r="AG21" t="s">
        <v>273</v>
      </c>
    </row>
    <row r="22" spans="1:60" outlineLevel="1" x14ac:dyDescent="0.2">
      <c r="A22" s="241">
        <v>6</v>
      </c>
      <c r="B22" s="242" t="s">
        <v>2955</v>
      </c>
      <c r="C22" s="252" t="s">
        <v>2956</v>
      </c>
      <c r="D22" s="243" t="s">
        <v>400</v>
      </c>
      <c r="E22" s="244">
        <v>50.6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6.6E-4</v>
      </c>
      <c r="O22" s="244">
        <f>ROUND(E22*N22,2)</f>
        <v>0.03</v>
      </c>
      <c r="P22" s="244">
        <v>0</v>
      </c>
      <c r="Q22" s="244">
        <f>ROUND(E22*P22,2)</f>
        <v>0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320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846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5" t="s">
        <v>2957</v>
      </c>
      <c r="D24" s="228"/>
      <c r="E24" s="229">
        <v>20.6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5" t="s">
        <v>2958</v>
      </c>
      <c r="D25" s="228"/>
      <c r="E25" s="229">
        <v>30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7</v>
      </c>
      <c r="B26" s="242" t="s">
        <v>2959</v>
      </c>
      <c r="C26" s="252" t="s">
        <v>2960</v>
      </c>
      <c r="D26" s="243" t="s">
        <v>400</v>
      </c>
      <c r="E26" s="244">
        <v>9.4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5.96E-3</v>
      </c>
      <c r="O26" s="244">
        <f>ROUND(E26*N26,2)</f>
        <v>0.06</v>
      </c>
      <c r="P26" s="244">
        <v>0</v>
      </c>
      <c r="Q26" s="244">
        <f>ROUND(E26*P26,2)</f>
        <v>0</v>
      </c>
      <c r="R26" s="246"/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599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3" t="s">
        <v>846</v>
      </c>
      <c r="D27" s="248"/>
      <c r="E27" s="248"/>
      <c r="F27" s="248"/>
      <c r="G27" s="248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2961</v>
      </c>
      <c r="D28" s="228"/>
      <c r="E28" s="229">
        <v>9.4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8</v>
      </c>
      <c r="B29" s="242" t="s">
        <v>2962</v>
      </c>
      <c r="C29" s="252" t="s">
        <v>2963</v>
      </c>
      <c r="D29" s="243" t="s">
        <v>367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2.5100000000000001E-2</v>
      </c>
      <c r="O29" s="244">
        <f>ROUND(E29*N29,2)</f>
        <v>0.03</v>
      </c>
      <c r="P29" s="244">
        <v>0</v>
      </c>
      <c r="Q29" s="244">
        <f>ROUND(E29*P29,2)</f>
        <v>0</v>
      </c>
      <c r="R29" s="246"/>
      <c r="S29" s="246" t="s">
        <v>277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2964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140</v>
      </c>
      <c r="D31" s="228"/>
      <c r="E31" s="229">
        <v>1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9</v>
      </c>
      <c r="B32" s="242" t="s">
        <v>2965</v>
      </c>
      <c r="C32" s="252" t="s">
        <v>2966</v>
      </c>
      <c r="D32" s="243" t="s">
        <v>367</v>
      </c>
      <c r="E32" s="244">
        <v>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0.14399999999999999</v>
      </c>
      <c r="O32" s="244">
        <f>ROUND(E32*N32,2)</f>
        <v>0.14000000000000001</v>
      </c>
      <c r="P32" s="244">
        <v>0</v>
      </c>
      <c r="Q32" s="244">
        <f>ROUND(E32*P32,2)</f>
        <v>0</v>
      </c>
      <c r="R32" s="246"/>
      <c r="S32" s="246" t="s">
        <v>277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2964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140</v>
      </c>
      <c r="D34" s="228"/>
      <c r="E34" s="229">
        <v>1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1">
        <v>10</v>
      </c>
      <c r="B35" s="242" t="s">
        <v>2967</v>
      </c>
      <c r="C35" s="252" t="s">
        <v>2968</v>
      </c>
      <c r="D35" s="243" t="s">
        <v>367</v>
      </c>
      <c r="E35" s="244">
        <v>1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8.6999999999999994E-3</v>
      </c>
      <c r="O35" s="244">
        <f>ROUND(E35*N35,2)</f>
        <v>0.01</v>
      </c>
      <c r="P35" s="244">
        <v>0</v>
      </c>
      <c r="Q35" s="244">
        <f>ROUND(E35*P35,2)</f>
        <v>0</v>
      </c>
      <c r="R35" s="246"/>
      <c r="S35" s="246" t="s">
        <v>277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2964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140</v>
      </c>
      <c r="D37" s="228"/>
      <c r="E37" s="229">
        <v>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1">
        <v>11</v>
      </c>
      <c r="B38" s="242" t="s">
        <v>2969</v>
      </c>
      <c r="C38" s="252" t="s">
        <v>2970</v>
      </c>
      <c r="D38" s="243" t="s">
        <v>1473</v>
      </c>
      <c r="E38" s="244">
        <v>3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4">
        <v>1.1999999999999999E-3</v>
      </c>
      <c r="O38" s="244">
        <f>ROUND(E38*N38,2)</f>
        <v>0</v>
      </c>
      <c r="P38" s="244">
        <v>0</v>
      </c>
      <c r="Q38" s="244">
        <f>ROUND(E38*P38,2)</f>
        <v>0</v>
      </c>
      <c r="R38" s="246"/>
      <c r="S38" s="246" t="s">
        <v>277</v>
      </c>
      <c r="T38" s="247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312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3" t="s">
        <v>846</v>
      </c>
      <c r="D39" s="248"/>
      <c r="E39" s="248"/>
      <c r="F39" s="248"/>
      <c r="G39" s="248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5" t="s">
        <v>144</v>
      </c>
      <c r="D40" s="228"/>
      <c r="E40" s="229">
        <v>3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12</v>
      </c>
      <c r="B41" s="242" t="s">
        <v>2971</v>
      </c>
      <c r="C41" s="252" t="s">
        <v>2972</v>
      </c>
      <c r="D41" s="243" t="s">
        <v>400</v>
      </c>
      <c r="E41" s="244">
        <v>20.6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1.2E-4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277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609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610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846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2973</v>
      </c>
      <c r="D43" s="228"/>
      <c r="E43" s="229">
        <v>20.6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1">
        <v>13</v>
      </c>
      <c r="B44" s="242" t="s">
        <v>2974</v>
      </c>
      <c r="C44" s="252" t="s">
        <v>2975</v>
      </c>
      <c r="D44" s="243" t="s">
        <v>400</v>
      </c>
      <c r="E44" s="244">
        <v>30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4">
        <v>2.0000000000000001E-4</v>
      </c>
      <c r="O44" s="244">
        <f>ROUND(E44*N44,2)</f>
        <v>0.01</v>
      </c>
      <c r="P44" s="244">
        <v>0</v>
      </c>
      <c r="Q44" s="244">
        <f>ROUND(E44*P44,2)</f>
        <v>0</v>
      </c>
      <c r="R44" s="246"/>
      <c r="S44" s="246" t="s">
        <v>277</v>
      </c>
      <c r="T44" s="247" t="s">
        <v>278</v>
      </c>
      <c r="U44" s="223">
        <v>0</v>
      </c>
      <c r="V44" s="223">
        <f>ROUND(E44*U44,2)</f>
        <v>0</v>
      </c>
      <c r="W44" s="223"/>
      <c r="X44" s="223" t="s">
        <v>609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610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19"/>
      <c r="B45" s="220"/>
      <c r="C45" s="253" t="s">
        <v>846</v>
      </c>
      <c r="D45" s="248"/>
      <c r="E45" s="248"/>
      <c r="F45" s="248"/>
      <c r="G45" s="248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5" t="s">
        <v>2976</v>
      </c>
      <c r="D46" s="228"/>
      <c r="E46" s="229">
        <v>30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14</v>
      </c>
      <c r="B47" s="242" t="s">
        <v>2977</v>
      </c>
      <c r="C47" s="252" t="s">
        <v>2978</v>
      </c>
      <c r="D47" s="243" t="s">
        <v>400</v>
      </c>
      <c r="E47" s="244">
        <v>9.4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5.0000000000000001E-4</v>
      </c>
      <c r="O47" s="244">
        <f>ROUND(E47*N47,2)</f>
        <v>0</v>
      </c>
      <c r="P47" s="244">
        <v>0</v>
      </c>
      <c r="Q47" s="244">
        <f>ROUND(E47*P47,2)</f>
        <v>0</v>
      </c>
      <c r="R47" s="246"/>
      <c r="S47" s="246" t="s">
        <v>277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609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610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3" t="s">
        <v>846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5" t="s">
        <v>2979</v>
      </c>
      <c r="D49" s="228"/>
      <c r="E49" s="229">
        <v>9.4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15</v>
      </c>
      <c r="B50" s="242" t="s">
        <v>2980</v>
      </c>
      <c r="C50" s="252" t="s">
        <v>2981</v>
      </c>
      <c r="D50" s="243" t="s">
        <v>1439</v>
      </c>
      <c r="E50" s="244">
        <v>2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2.5999999999999999E-2</v>
      </c>
      <c r="O50" s="244">
        <f>ROUND(E50*N50,2)</f>
        <v>0.05</v>
      </c>
      <c r="P50" s="244">
        <v>0</v>
      </c>
      <c r="Q50" s="244">
        <f>ROUND(E50*P50,2)</f>
        <v>0</v>
      </c>
      <c r="R50" s="246"/>
      <c r="S50" s="246" t="s">
        <v>277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609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610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846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142</v>
      </c>
      <c r="D52" s="228"/>
      <c r="E52" s="229">
        <v>2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16</v>
      </c>
      <c r="B53" s="242" t="s">
        <v>2982</v>
      </c>
      <c r="C53" s="252" t="s">
        <v>2983</v>
      </c>
      <c r="D53" s="243" t="s">
        <v>745</v>
      </c>
      <c r="E53" s="244">
        <v>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277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609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610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846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5" t="s">
        <v>140</v>
      </c>
      <c r="D55" s="228"/>
      <c r="E55" s="229">
        <v>1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1">
        <v>17</v>
      </c>
      <c r="B56" s="242" t="s">
        <v>2984</v>
      </c>
      <c r="C56" s="252" t="s">
        <v>2985</v>
      </c>
      <c r="D56" s="243" t="s">
        <v>367</v>
      </c>
      <c r="E56" s="244">
        <v>4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4">
        <v>2.9000000000000001E-2</v>
      </c>
      <c r="O56" s="244">
        <f>ROUND(E56*N56,2)</f>
        <v>0.12</v>
      </c>
      <c r="P56" s="244">
        <v>0</v>
      </c>
      <c r="Q56" s="244">
        <f>ROUND(E56*P56,2)</f>
        <v>0</v>
      </c>
      <c r="R56" s="246"/>
      <c r="S56" s="246" t="s">
        <v>277</v>
      </c>
      <c r="T56" s="247" t="s">
        <v>278</v>
      </c>
      <c r="U56" s="223">
        <v>0</v>
      </c>
      <c r="V56" s="223">
        <f>ROUND(E56*U56,2)</f>
        <v>0</v>
      </c>
      <c r="W56" s="223"/>
      <c r="X56" s="223" t="s">
        <v>609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610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19"/>
      <c r="B57" s="220"/>
      <c r="C57" s="253" t="s">
        <v>846</v>
      </c>
      <c r="D57" s="248"/>
      <c r="E57" s="248"/>
      <c r="F57" s="248"/>
      <c r="G57" s="248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5" t="s">
        <v>146</v>
      </c>
      <c r="D58" s="228"/>
      <c r="E58" s="229">
        <v>4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18</v>
      </c>
      <c r="B59" s="242" t="s">
        <v>2986</v>
      </c>
      <c r="C59" s="252" t="s">
        <v>2987</v>
      </c>
      <c r="D59" s="243" t="s">
        <v>367</v>
      </c>
      <c r="E59" s="244">
        <v>4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2.9000000000000001E-2</v>
      </c>
      <c r="O59" s="244">
        <f>ROUND(E59*N59,2)</f>
        <v>0.12</v>
      </c>
      <c r="P59" s="244">
        <v>0</v>
      </c>
      <c r="Q59" s="244">
        <f>ROUND(E59*P59,2)</f>
        <v>0</v>
      </c>
      <c r="R59" s="246"/>
      <c r="S59" s="246" t="s">
        <v>277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609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610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3" t="s">
        <v>846</v>
      </c>
      <c r="D60" s="248"/>
      <c r="E60" s="248"/>
      <c r="F60" s="248"/>
      <c r="G60" s="248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5" t="s">
        <v>146</v>
      </c>
      <c r="D61" s="228"/>
      <c r="E61" s="229">
        <v>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1">
        <v>19</v>
      </c>
      <c r="B62" s="242" t="s">
        <v>2988</v>
      </c>
      <c r="C62" s="252" t="s">
        <v>2989</v>
      </c>
      <c r="D62" s="243" t="s">
        <v>1439</v>
      </c>
      <c r="E62" s="244">
        <v>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4">
        <v>3.3799999999999997E-2</v>
      </c>
      <c r="O62" s="244">
        <f>ROUND(E62*N62,2)</f>
        <v>0.03</v>
      </c>
      <c r="P62" s="244">
        <v>0</v>
      </c>
      <c r="Q62" s="244">
        <f>ROUND(E62*P62,2)</f>
        <v>0</v>
      </c>
      <c r="R62" s="246"/>
      <c r="S62" s="246" t="s">
        <v>277</v>
      </c>
      <c r="T62" s="247" t="s">
        <v>278</v>
      </c>
      <c r="U62" s="223">
        <v>0</v>
      </c>
      <c r="V62" s="223">
        <f>ROUND(E62*U62,2)</f>
        <v>0</v>
      </c>
      <c r="W62" s="223"/>
      <c r="X62" s="223" t="s">
        <v>609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1519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3" t="s">
        <v>2964</v>
      </c>
      <c r="D63" s="248"/>
      <c r="E63" s="248"/>
      <c r="F63" s="248"/>
      <c r="G63" s="248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5" t="s">
        <v>140</v>
      </c>
      <c r="D64" s="228"/>
      <c r="E64" s="229">
        <v>1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1">
        <v>20</v>
      </c>
      <c r="B65" s="242" t="s">
        <v>2990</v>
      </c>
      <c r="C65" s="252" t="s">
        <v>2991</v>
      </c>
      <c r="D65" s="243" t="s">
        <v>367</v>
      </c>
      <c r="E65" s="244">
        <v>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0.14399999999999999</v>
      </c>
      <c r="O65" s="244">
        <f>ROUND(E65*N65,2)</f>
        <v>0.14000000000000001</v>
      </c>
      <c r="P65" s="244">
        <v>0</v>
      </c>
      <c r="Q65" s="244">
        <f>ROUND(E65*P65,2)</f>
        <v>0</v>
      </c>
      <c r="R65" s="246"/>
      <c r="S65" s="246" t="s">
        <v>277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609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1519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3" t="s">
        <v>2964</v>
      </c>
      <c r="D66" s="248"/>
      <c r="E66" s="248"/>
      <c r="F66" s="248"/>
      <c r="G66" s="248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19"/>
      <c r="B67" s="220"/>
      <c r="C67" s="255" t="s">
        <v>140</v>
      </c>
      <c r="D67" s="228"/>
      <c r="E67" s="229">
        <v>1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x14ac:dyDescent="0.2">
      <c r="A68" s="231" t="s">
        <v>272</v>
      </c>
      <c r="B68" s="232" t="s">
        <v>241</v>
      </c>
      <c r="C68" s="251" t="s">
        <v>173</v>
      </c>
      <c r="D68" s="233"/>
      <c r="E68" s="234"/>
      <c r="F68" s="235"/>
      <c r="G68" s="235">
        <f>SUMIF(AG69:AG78,"&lt;&gt;NOR",G69:G78)</f>
        <v>0</v>
      </c>
      <c r="H68" s="235"/>
      <c r="I68" s="235">
        <f>SUM(I69:I78)</f>
        <v>0</v>
      </c>
      <c r="J68" s="235"/>
      <c r="K68" s="235">
        <f>SUM(K69:K78)</f>
        <v>0</v>
      </c>
      <c r="L68" s="235"/>
      <c r="M68" s="235">
        <f>SUM(M69:M78)</f>
        <v>0</v>
      </c>
      <c r="N68" s="234"/>
      <c r="O68" s="234">
        <f>SUM(O69:O78)</f>
        <v>0</v>
      </c>
      <c r="P68" s="234"/>
      <c r="Q68" s="234">
        <f>SUM(Q69:Q78)</f>
        <v>0</v>
      </c>
      <c r="R68" s="235"/>
      <c r="S68" s="235"/>
      <c r="T68" s="236"/>
      <c r="U68" s="230"/>
      <c r="V68" s="230">
        <f>SUM(V69:V78)</f>
        <v>0</v>
      </c>
      <c r="W68" s="230"/>
      <c r="X68" s="230"/>
      <c r="Y68" s="230"/>
      <c r="AG68" t="s">
        <v>273</v>
      </c>
    </row>
    <row r="69" spans="1:60" outlineLevel="1" x14ac:dyDescent="0.2">
      <c r="A69" s="241">
        <v>21</v>
      </c>
      <c r="B69" s="242" t="s">
        <v>842</v>
      </c>
      <c r="C69" s="252" t="s">
        <v>843</v>
      </c>
      <c r="D69" s="243" t="s">
        <v>531</v>
      </c>
      <c r="E69" s="244">
        <v>7.8530000000000003E-2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0</v>
      </c>
      <c r="O69" s="244">
        <f>ROUND(E69*N69,2)</f>
        <v>0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389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3" t="s">
        <v>846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1">
        <v>22</v>
      </c>
      <c r="B71" s="242" t="s">
        <v>849</v>
      </c>
      <c r="C71" s="252" t="s">
        <v>850</v>
      </c>
      <c r="D71" s="243" t="s">
        <v>531</v>
      </c>
      <c r="E71" s="244">
        <v>7.8530000000000003E-2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4">
        <v>0</v>
      </c>
      <c r="O71" s="244">
        <f>ROUND(E71*N71,2)</f>
        <v>0</v>
      </c>
      <c r="P71" s="244">
        <v>0</v>
      </c>
      <c r="Q71" s="244">
        <f>ROUND(E71*P71,2)</f>
        <v>0</v>
      </c>
      <c r="R71" s="246"/>
      <c r="S71" s="246" t="s">
        <v>333</v>
      </c>
      <c r="T71" s="247" t="s">
        <v>278</v>
      </c>
      <c r="U71" s="223">
        <v>0</v>
      </c>
      <c r="V71" s="223">
        <f>ROUND(E71*U71,2)</f>
        <v>0</v>
      </c>
      <c r="W71" s="223"/>
      <c r="X71" s="223" t="s">
        <v>279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389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3" t="s">
        <v>846</v>
      </c>
      <c r="D72" s="248"/>
      <c r="E72" s="248"/>
      <c r="F72" s="248"/>
      <c r="G72" s="248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9">
        <v>23</v>
      </c>
      <c r="B73" s="260" t="s">
        <v>851</v>
      </c>
      <c r="C73" s="268" t="s">
        <v>852</v>
      </c>
      <c r="D73" s="261" t="s">
        <v>531</v>
      </c>
      <c r="E73" s="262">
        <v>7.8530000000000003E-2</v>
      </c>
      <c r="F73" s="263"/>
      <c r="G73" s="264">
        <f>ROUND(E73*F73,2)</f>
        <v>0</v>
      </c>
      <c r="H73" s="263"/>
      <c r="I73" s="264">
        <f>ROUND(E73*H73,2)</f>
        <v>0</v>
      </c>
      <c r="J73" s="263"/>
      <c r="K73" s="264">
        <f>ROUND(E73*J73,2)</f>
        <v>0</v>
      </c>
      <c r="L73" s="264">
        <v>21</v>
      </c>
      <c r="M73" s="264">
        <f>G73*(1+L73/100)</f>
        <v>0</v>
      </c>
      <c r="N73" s="262">
        <v>0</v>
      </c>
      <c r="O73" s="262">
        <f>ROUND(E73*N73,2)</f>
        <v>0</v>
      </c>
      <c r="P73" s="262">
        <v>0</v>
      </c>
      <c r="Q73" s="262">
        <f>ROUND(E73*P73,2)</f>
        <v>0</v>
      </c>
      <c r="R73" s="264"/>
      <c r="S73" s="264" t="s">
        <v>333</v>
      </c>
      <c r="T73" s="265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389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59">
        <v>24</v>
      </c>
      <c r="B74" s="260" t="s">
        <v>853</v>
      </c>
      <c r="C74" s="268" t="s">
        <v>854</v>
      </c>
      <c r="D74" s="261" t="s">
        <v>531</v>
      </c>
      <c r="E74" s="262">
        <v>7.8530000000000003E-2</v>
      </c>
      <c r="F74" s="263"/>
      <c r="G74" s="264">
        <f>ROUND(E74*F74,2)</f>
        <v>0</v>
      </c>
      <c r="H74" s="263"/>
      <c r="I74" s="264">
        <f>ROUND(E74*H74,2)</f>
        <v>0</v>
      </c>
      <c r="J74" s="263"/>
      <c r="K74" s="264">
        <f>ROUND(E74*J74,2)</f>
        <v>0</v>
      </c>
      <c r="L74" s="264">
        <v>21</v>
      </c>
      <c r="M74" s="264">
        <f>G74*(1+L74/100)</f>
        <v>0</v>
      </c>
      <c r="N74" s="262">
        <v>0</v>
      </c>
      <c r="O74" s="262">
        <f>ROUND(E74*N74,2)</f>
        <v>0</v>
      </c>
      <c r="P74" s="262">
        <v>0</v>
      </c>
      <c r="Q74" s="262">
        <f>ROUND(E74*P74,2)</f>
        <v>0</v>
      </c>
      <c r="R74" s="264"/>
      <c r="S74" s="264" t="s">
        <v>333</v>
      </c>
      <c r="T74" s="265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389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9">
        <v>25</v>
      </c>
      <c r="B75" s="260" t="s">
        <v>855</v>
      </c>
      <c r="C75" s="268" t="s">
        <v>856</v>
      </c>
      <c r="D75" s="261" t="s">
        <v>531</v>
      </c>
      <c r="E75" s="262">
        <v>1.5707</v>
      </c>
      <c r="F75" s="263"/>
      <c r="G75" s="264">
        <f>ROUND(E75*F75,2)</f>
        <v>0</v>
      </c>
      <c r="H75" s="263"/>
      <c r="I75" s="264">
        <f>ROUND(E75*H75,2)</f>
        <v>0</v>
      </c>
      <c r="J75" s="263"/>
      <c r="K75" s="264">
        <f>ROUND(E75*J75,2)</f>
        <v>0</v>
      </c>
      <c r="L75" s="264">
        <v>21</v>
      </c>
      <c r="M75" s="264">
        <f>G75*(1+L75/100)</f>
        <v>0</v>
      </c>
      <c r="N75" s="262">
        <v>0</v>
      </c>
      <c r="O75" s="262">
        <f>ROUND(E75*N75,2)</f>
        <v>0</v>
      </c>
      <c r="P75" s="262">
        <v>0</v>
      </c>
      <c r="Q75" s="262">
        <f>ROUND(E75*P75,2)</f>
        <v>0</v>
      </c>
      <c r="R75" s="264"/>
      <c r="S75" s="264" t="s">
        <v>333</v>
      </c>
      <c r="T75" s="265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389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59">
        <v>26</v>
      </c>
      <c r="B76" s="260" t="s">
        <v>857</v>
      </c>
      <c r="C76" s="268" t="s">
        <v>858</v>
      </c>
      <c r="D76" s="261" t="s">
        <v>531</v>
      </c>
      <c r="E76" s="262">
        <v>7.8530000000000003E-2</v>
      </c>
      <c r="F76" s="263"/>
      <c r="G76" s="264">
        <f>ROUND(E76*F76,2)</f>
        <v>0</v>
      </c>
      <c r="H76" s="263"/>
      <c r="I76" s="264">
        <f>ROUND(E76*H76,2)</f>
        <v>0</v>
      </c>
      <c r="J76" s="263"/>
      <c r="K76" s="264">
        <f>ROUND(E76*J76,2)</f>
        <v>0</v>
      </c>
      <c r="L76" s="264">
        <v>21</v>
      </c>
      <c r="M76" s="264">
        <f>G76*(1+L76/100)</f>
        <v>0</v>
      </c>
      <c r="N76" s="262">
        <v>0</v>
      </c>
      <c r="O76" s="262">
        <f>ROUND(E76*N76,2)</f>
        <v>0</v>
      </c>
      <c r="P76" s="262">
        <v>0</v>
      </c>
      <c r="Q76" s="262">
        <f>ROUND(E76*P76,2)</f>
        <v>0</v>
      </c>
      <c r="R76" s="264"/>
      <c r="S76" s="264" t="s">
        <v>333</v>
      </c>
      <c r="T76" s="265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389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9">
        <v>27</v>
      </c>
      <c r="B77" s="260" t="s">
        <v>859</v>
      </c>
      <c r="C77" s="268" t="s">
        <v>860</v>
      </c>
      <c r="D77" s="261" t="s">
        <v>531</v>
      </c>
      <c r="E77" s="262">
        <v>1.5707</v>
      </c>
      <c r="F77" s="263"/>
      <c r="G77" s="264">
        <f>ROUND(E77*F77,2)</f>
        <v>0</v>
      </c>
      <c r="H77" s="263"/>
      <c r="I77" s="264">
        <f>ROUND(E77*H77,2)</f>
        <v>0</v>
      </c>
      <c r="J77" s="263"/>
      <c r="K77" s="264">
        <f>ROUND(E77*J77,2)</f>
        <v>0</v>
      </c>
      <c r="L77" s="264">
        <v>21</v>
      </c>
      <c r="M77" s="264">
        <f>G77*(1+L77/100)</f>
        <v>0</v>
      </c>
      <c r="N77" s="262">
        <v>0</v>
      </c>
      <c r="O77" s="262">
        <f>ROUND(E77*N77,2)</f>
        <v>0</v>
      </c>
      <c r="P77" s="262">
        <v>0</v>
      </c>
      <c r="Q77" s="262">
        <f>ROUND(E77*P77,2)</f>
        <v>0</v>
      </c>
      <c r="R77" s="264"/>
      <c r="S77" s="264" t="s">
        <v>333</v>
      </c>
      <c r="T77" s="265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389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1">
        <v>28</v>
      </c>
      <c r="B78" s="242" t="s">
        <v>861</v>
      </c>
      <c r="C78" s="252" t="s">
        <v>862</v>
      </c>
      <c r="D78" s="243" t="s">
        <v>531</v>
      </c>
      <c r="E78" s="244">
        <v>7.8530000000000003E-2</v>
      </c>
      <c r="F78" s="245"/>
      <c r="G78" s="246">
        <f>ROUND(E78*F78,2)</f>
        <v>0</v>
      </c>
      <c r="H78" s="245"/>
      <c r="I78" s="246">
        <f>ROUND(E78*H78,2)</f>
        <v>0</v>
      </c>
      <c r="J78" s="245"/>
      <c r="K78" s="246">
        <f>ROUND(E78*J78,2)</f>
        <v>0</v>
      </c>
      <c r="L78" s="246">
        <v>21</v>
      </c>
      <c r="M78" s="246">
        <f>G78*(1+L78/100)</f>
        <v>0</v>
      </c>
      <c r="N78" s="244">
        <v>0</v>
      </c>
      <c r="O78" s="244">
        <f>ROUND(E78*N78,2)</f>
        <v>0</v>
      </c>
      <c r="P78" s="244">
        <v>0</v>
      </c>
      <c r="Q78" s="244">
        <f>ROUND(E78*P78,2)</f>
        <v>0</v>
      </c>
      <c r="R78" s="246"/>
      <c r="S78" s="246" t="s">
        <v>333</v>
      </c>
      <c r="T78" s="247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389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12</v>
      </c>
      <c r="AF79">
        <v>21</v>
      </c>
      <c r="AG79" t="s">
        <v>258</v>
      </c>
    </row>
    <row r="80" spans="1:60" x14ac:dyDescent="0.2">
      <c r="A80" s="215"/>
      <c r="B80" s="216" t="s">
        <v>29</v>
      </c>
      <c r="C80" s="257"/>
      <c r="D80" s="217"/>
      <c r="E80" s="218"/>
      <c r="F80" s="218"/>
      <c r="G80" s="240">
        <f>G8+G11+G13+G21+G68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315</v>
      </c>
    </row>
    <row r="81" spans="3:33" x14ac:dyDescent="0.2">
      <c r="C81" s="258"/>
      <c r="D81" s="10"/>
      <c r="AG81" t="s">
        <v>316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qiXNOBZFOVaJ4IvhW3pq7VGoL8VOALwFR6NnnJQ+HdVccAKAubkZPc48nzv8Qxz0l64gCB1VEXyy0e+8CGX3A==" saltValue="g3QNU/g13oJ/M1yr67Ochw==" spinCount="100000" sheet="1" formatRows="0"/>
  <mergeCells count="23">
    <mergeCell ref="C60:G60"/>
    <mergeCell ref="C63:G63"/>
    <mergeCell ref="C66:G66"/>
    <mergeCell ref="C70:G70"/>
    <mergeCell ref="C72:G72"/>
    <mergeCell ref="C42:G42"/>
    <mergeCell ref="C45:G45"/>
    <mergeCell ref="C48:G48"/>
    <mergeCell ref="C51:G51"/>
    <mergeCell ref="C54:G54"/>
    <mergeCell ref="C57:G57"/>
    <mergeCell ref="C23:G23"/>
    <mergeCell ref="C27:G27"/>
    <mergeCell ref="C30:G30"/>
    <mergeCell ref="C33:G33"/>
    <mergeCell ref="C36:G36"/>
    <mergeCell ref="C39:G39"/>
    <mergeCell ref="A1:G1"/>
    <mergeCell ref="C2:G2"/>
    <mergeCell ref="C3:G3"/>
    <mergeCell ref="C4:G4"/>
    <mergeCell ref="C15:G15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3895E-BCF2-489A-82F9-4558FC7627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68</v>
      </c>
      <c r="C4" s="204" t="s">
        <v>69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154</v>
      </c>
      <c r="D8" s="233"/>
      <c r="E8" s="234"/>
      <c r="F8" s="235"/>
      <c r="G8" s="235">
        <f>SUMIF(AG9:AG16,"&lt;&gt;NOR",G9:G16)</f>
        <v>0</v>
      </c>
      <c r="H8" s="235"/>
      <c r="I8" s="235">
        <f>SUM(I9:I16)</f>
        <v>0</v>
      </c>
      <c r="J8" s="235"/>
      <c r="K8" s="235">
        <f>SUM(K9:K16)</f>
        <v>0</v>
      </c>
      <c r="L8" s="235"/>
      <c r="M8" s="235">
        <f>SUM(M9:M16)</f>
        <v>0</v>
      </c>
      <c r="N8" s="234"/>
      <c r="O8" s="234">
        <f>SUM(O9:O16)</f>
        <v>0.56000000000000005</v>
      </c>
      <c r="P8" s="234"/>
      <c r="Q8" s="234">
        <f>SUM(Q9:Q16)</f>
        <v>0</v>
      </c>
      <c r="R8" s="235"/>
      <c r="S8" s="235"/>
      <c r="T8" s="236"/>
      <c r="U8" s="230"/>
      <c r="V8" s="230">
        <f>SUM(V9:V16)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50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7.0000000000000007E-2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76</v>
      </c>
      <c r="D10" s="228"/>
      <c r="E10" s="229">
        <v>50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1489</v>
      </c>
      <c r="C11" s="252" t="s">
        <v>1490</v>
      </c>
      <c r="D11" s="243" t="s">
        <v>359</v>
      </c>
      <c r="E11" s="244">
        <v>2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8.6319999999999994E-2</v>
      </c>
      <c r="O11" s="244">
        <f>ROUND(E11*N11,2)</f>
        <v>0.17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142</v>
      </c>
      <c r="D12" s="228"/>
      <c r="E12" s="229">
        <v>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1491</v>
      </c>
      <c r="C13" s="252" t="s">
        <v>1492</v>
      </c>
      <c r="D13" s="243" t="s">
        <v>400</v>
      </c>
      <c r="E13" s="244">
        <v>100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1.47E-3</v>
      </c>
      <c r="O13" s="244">
        <f>ROUND(E13*N13,2)</f>
        <v>0.15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1187</v>
      </c>
      <c r="D14" s="228"/>
      <c r="E14" s="229">
        <v>100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1493</v>
      </c>
      <c r="C15" s="252" t="s">
        <v>1494</v>
      </c>
      <c r="D15" s="243" t="s">
        <v>400</v>
      </c>
      <c r="E15" s="244">
        <v>20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8.4899999999999993E-3</v>
      </c>
      <c r="O15" s="244">
        <f>ROUND(E15*N15,2)</f>
        <v>0.17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64</v>
      </c>
      <c r="D16" s="228"/>
      <c r="E16" s="229">
        <v>20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x14ac:dyDescent="0.2">
      <c r="A17" s="231" t="s">
        <v>272</v>
      </c>
      <c r="B17" s="232" t="s">
        <v>169</v>
      </c>
      <c r="C17" s="251" t="s">
        <v>170</v>
      </c>
      <c r="D17" s="233"/>
      <c r="E17" s="234"/>
      <c r="F17" s="235"/>
      <c r="G17" s="235">
        <f>SUMIF(AG18:AG18,"&lt;&gt;NOR",G18:G18)</f>
        <v>0</v>
      </c>
      <c r="H17" s="235"/>
      <c r="I17" s="235">
        <f>SUM(I18:I18)</f>
        <v>0</v>
      </c>
      <c r="J17" s="235"/>
      <c r="K17" s="235">
        <f>SUM(K18:K18)</f>
        <v>0</v>
      </c>
      <c r="L17" s="235"/>
      <c r="M17" s="235">
        <f>SUM(M18:M18)</f>
        <v>0</v>
      </c>
      <c r="N17" s="234"/>
      <c r="O17" s="234">
        <f>SUM(O18:O18)</f>
        <v>0</v>
      </c>
      <c r="P17" s="234"/>
      <c r="Q17" s="234">
        <f>SUM(Q18:Q18)</f>
        <v>0</v>
      </c>
      <c r="R17" s="235"/>
      <c r="S17" s="235"/>
      <c r="T17" s="236"/>
      <c r="U17" s="230"/>
      <c r="V17" s="230">
        <f>SUM(V18:V18)</f>
        <v>0</v>
      </c>
      <c r="W17" s="230"/>
      <c r="X17" s="230"/>
      <c r="Y17" s="230"/>
      <c r="AG17" t="s">
        <v>273</v>
      </c>
    </row>
    <row r="18" spans="1:60" outlineLevel="1" x14ac:dyDescent="0.2">
      <c r="A18" s="259">
        <v>5</v>
      </c>
      <c r="B18" s="260" t="s">
        <v>1495</v>
      </c>
      <c r="C18" s="268" t="s">
        <v>1496</v>
      </c>
      <c r="D18" s="261" t="s">
        <v>367</v>
      </c>
      <c r="E18" s="262">
        <v>0</v>
      </c>
      <c r="F18" s="263"/>
      <c r="G18" s="264">
        <f>ROUND(E18*F18,2)</f>
        <v>0</v>
      </c>
      <c r="H18" s="263"/>
      <c r="I18" s="264">
        <f>ROUND(E18*H18,2)</f>
        <v>0</v>
      </c>
      <c r="J18" s="263"/>
      <c r="K18" s="264">
        <f>ROUND(E18*J18,2)</f>
        <v>0</v>
      </c>
      <c r="L18" s="264">
        <v>21</v>
      </c>
      <c r="M18" s="264">
        <f>G18*(1+L18/100)</f>
        <v>0</v>
      </c>
      <c r="N18" s="262">
        <v>4.8999999999999998E-4</v>
      </c>
      <c r="O18" s="262">
        <f>ROUND(E18*N18,2)</f>
        <v>0</v>
      </c>
      <c r="P18" s="262">
        <v>1.4999999999999999E-2</v>
      </c>
      <c r="Q18" s="262">
        <f>ROUND(E18*P18,2)</f>
        <v>0</v>
      </c>
      <c r="R18" s="264"/>
      <c r="S18" s="264" t="s">
        <v>333</v>
      </c>
      <c r="T18" s="265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1" t="s">
        <v>272</v>
      </c>
      <c r="B19" s="232" t="s">
        <v>171</v>
      </c>
      <c r="C19" s="251" t="s">
        <v>173</v>
      </c>
      <c r="D19" s="233"/>
      <c r="E19" s="234"/>
      <c r="F19" s="235"/>
      <c r="G19" s="235">
        <f>SUMIF(AG20:AG31,"&lt;&gt;NOR",G20:G31)</f>
        <v>0</v>
      </c>
      <c r="H19" s="235"/>
      <c r="I19" s="235">
        <f>SUM(I20:I31)</f>
        <v>0</v>
      </c>
      <c r="J19" s="235"/>
      <c r="K19" s="235">
        <f>SUM(K20:K31)</f>
        <v>0</v>
      </c>
      <c r="L19" s="235"/>
      <c r="M19" s="235">
        <f>SUM(M20:M31)</f>
        <v>0</v>
      </c>
      <c r="N19" s="234"/>
      <c r="O19" s="234">
        <f>SUM(O20:O31)</f>
        <v>6.0000000000000005E-2</v>
      </c>
      <c r="P19" s="234"/>
      <c r="Q19" s="234">
        <f>SUM(Q20:Q31)</f>
        <v>0.39</v>
      </c>
      <c r="R19" s="235"/>
      <c r="S19" s="235"/>
      <c r="T19" s="236"/>
      <c r="U19" s="230"/>
      <c r="V19" s="230">
        <f>SUM(V20:V31)</f>
        <v>0</v>
      </c>
      <c r="W19" s="230"/>
      <c r="X19" s="230"/>
      <c r="Y19" s="230"/>
      <c r="AG19" t="s">
        <v>273</v>
      </c>
    </row>
    <row r="20" spans="1:60" outlineLevel="1" x14ac:dyDescent="0.2">
      <c r="A20" s="241">
        <v>6</v>
      </c>
      <c r="B20" s="242" t="s">
        <v>1497</v>
      </c>
      <c r="C20" s="252" t="s">
        <v>1498</v>
      </c>
      <c r="D20" s="243" t="s">
        <v>400</v>
      </c>
      <c r="E20" s="244">
        <v>2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0</v>
      </c>
      <c r="O20" s="244">
        <f>ROUND(E20*N20,2)</f>
        <v>0</v>
      </c>
      <c r="P20" s="244">
        <v>5.5999999999999995E-4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3" t="s">
        <v>1499</v>
      </c>
      <c r="D21" s="248"/>
      <c r="E21" s="248"/>
      <c r="F21" s="248"/>
      <c r="G21" s="248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142</v>
      </c>
      <c r="D22" s="228"/>
      <c r="E22" s="229">
        <v>2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7</v>
      </c>
      <c r="B23" s="242" t="s">
        <v>1501</v>
      </c>
      <c r="C23" s="252" t="s">
        <v>1502</v>
      </c>
      <c r="D23" s="243" t="s">
        <v>400</v>
      </c>
      <c r="E23" s="244">
        <v>100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4.8999999999999998E-4</v>
      </c>
      <c r="O23" s="244">
        <f>ROUND(E23*N23,2)</f>
        <v>0.05</v>
      </c>
      <c r="P23" s="244">
        <v>2E-3</v>
      </c>
      <c r="Q23" s="244">
        <f>ROUND(E23*P23,2)</f>
        <v>0.2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281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3" t="s">
        <v>1503</v>
      </c>
      <c r="D24" s="248"/>
      <c r="E24" s="248"/>
      <c r="F24" s="248"/>
      <c r="G24" s="248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4" t="s">
        <v>1504</v>
      </c>
      <c r="D25" s="249"/>
      <c r="E25" s="249"/>
      <c r="F25" s="249"/>
      <c r="G25" s="249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1187</v>
      </c>
      <c r="D26" s="228"/>
      <c r="E26" s="229">
        <v>100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8</v>
      </c>
      <c r="B27" s="242" t="s">
        <v>1505</v>
      </c>
      <c r="C27" s="252" t="s">
        <v>1506</v>
      </c>
      <c r="D27" s="243" t="s">
        <v>400</v>
      </c>
      <c r="E27" s="244">
        <v>20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4.8999999999999998E-4</v>
      </c>
      <c r="O27" s="244">
        <f>ROUND(E27*N27,2)</f>
        <v>0.01</v>
      </c>
      <c r="P27" s="244">
        <v>4.0000000000000001E-3</v>
      </c>
      <c r="Q27" s="244">
        <f>ROUND(E27*P27,2)</f>
        <v>0.08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281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1507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64</v>
      </c>
      <c r="D29" s="228"/>
      <c r="E29" s="229">
        <v>20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9</v>
      </c>
      <c r="B30" s="242" t="s">
        <v>2994</v>
      </c>
      <c r="C30" s="252" t="s">
        <v>2995</v>
      </c>
      <c r="D30" s="243" t="s">
        <v>400</v>
      </c>
      <c r="E30" s="244">
        <v>50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1.0000000000000001E-5</v>
      </c>
      <c r="O30" s="244">
        <f>ROUND(E30*N30,2)</f>
        <v>0</v>
      </c>
      <c r="P30" s="244">
        <v>2.16E-3</v>
      </c>
      <c r="Q30" s="244">
        <f>ROUND(E30*P30,2)</f>
        <v>0.11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389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76</v>
      </c>
      <c r="D31" s="228"/>
      <c r="E31" s="229">
        <v>50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31" t="s">
        <v>272</v>
      </c>
      <c r="B32" s="232" t="s">
        <v>174</v>
      </c>
      <c r="C32" s="251" t="s">
        <v>175</v>
      </c>
      <c r="D32" s="233"/>
      <c r="E32" s="234"/>
      <c r="F32" s="235"/>
      <c r="G32" s="235">
        <f>SUMIF(AG33:AG33,"&lt;&gt;NOR",G33:G33)</f>
        <v>0</v>
      </c>
      <c r="H32" s="235"/>
      <c r="I32" s="235">
        <f>SUM(I33:I33)</f>
        <v>0</v>
      </c>
      <c r="J32" s="235"/>
      <c r="K32" s="235">
        <f>SUM(K33:K33)</f>
        <v>0</v>
      </c>
      <c r="L32" s="235"/>
      <c r="M32" s="235">
        <f>SUM(M33:M33)</f>
        <v>0</v>
      </c>
      <c r="N32" s="234"/>
      <c r="O32" s="234">
        <f>SUM(O33:O33)</f>
        <v>0</v>
      </c>
      <c r="P32" s="234"/>
      <c r="Q32" s="234">
        <f>SUM(Q33:Q33)</f>
        <v>0</v>
      </c>
      <c r="R32" s="235"/>
      <c r="S32" s="235"/>
      <c r="T32" s="236"/>
      <c r="U32" s="230"/>
      <c r="V32" s="230">
        <f>SUM(V33:V33)</f>
        <v>0</v>
      </c>
      <c r="W32" s="230"/>
      <c r="X32" s="230"/>
      <c r="Y32" s="230"/>
      <c r="AG32" t="s">
        <v>273</v>
      </c>
    </row>
    <row r="33" spans="1:60" outlineLevel="1" x14ac:dyDescent="0.2">
      <c r="A33" s="259">
        <v>10</v>
      </c>
      <c r="B33" s="260" t="s">
        <v>529</v>
      </c>
      <c r="C33" s="268" t="s">
        <v>530</v>
      </c>
      <c r="D33" s="261" t="s">
        <v>531</v>
      </c>
      <c r="E33" s="262">
        <v>0.62224000000000002</v>
      </c>
      <c r="F33" s="263"/>
      <c r="G33" s="264">
        <f>ROUND(E33*F33,2)</f>
        <v>0</v>
      </c>
      <c r="H33" s="263"/>
      <c r="I33" s="264">
        <f>ROUND(E33*H33,2)</f>
        <v>0</v>
      </c>
      <c r="J33" s="263"/>
      <c r="K33" s="264">
        <f>ROUND(E33*J33,2)</f>
        <v>0</v>
      </c>
      <c r="L33" s="264">
        <v>21</v>
      </c>
      <c r="M33" s="264">
        <f>G33*(1+L33/100)</f>
        <v>0</v>
      </c>
      <c r="N33" s="262">
        <v>0</v>
      </c>
      <c r="O33" s="262">
        <f>ROUND(E33*N33,2)</f>
        <v>0</v>
      </c>
      <c r="P33" s="262">
        <v>0</v>
      </c>
      <c r="Q33" s="262">
        <f>ROUND(E33*P33,2)</f>
        <v>0</v>
      </c>
      <c r="R33" s="264"/>
      <c r="S33" s="264" t="s">
        <v>333</v>
      </c>
      <c r="T33" s="265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389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31" t="s">
        <v>272</v>
      </c>
      <c r="B34" s="232" t="s">
        <v>231</v>
      </c>
      <c r="C34" s="251" t="s">
        <v>232</v>
      </c>
      <c r="D34" s="233"/>
      <c r="E34" s="234"/>
      <c r="F34" s="235"/>
      <c r="G34" s="235">
        <f>SUMIF(AG35:AG44,"&lt;&gt;NOR",G35:G44)</f>
        <v>0</v>
      </c>
      <c r="H34" s="235"/>
      <c r="I34" s="235">
        <f>SUM(I35:I44)</f>
        <v>0</v>
      </c>
      <c r="J34" s="235"/>
      <c r="K34" s="235">
        <f>SUM(K35:K44)</f>
        <v>0</v>
      </c>
      <c r="L34" s="235"/>
      <c r="M34" s="235">
        <f>SUM(M35:M44)</f>
        <v>0</v>
      </c>
      <c r="N34" s="234"/>
      <c r="O34" s="234">
        <f>SUM(O35:O44)</f>
        <v>0.02</v>
      </c>
      <c r="P34" s="234"/>
      <c r="Q34" s="234">
        <f>SUM(Q35:Q44)</f>
        <v>0</v>
      </c>
      <c r="R34" s="235"/>
      <c r="S34" s="235"/>
      <c r="T34" s="236"/>
      <c r="U34" s="230"/>
      <c r="V34" s="230">
        <f>SUM(V35:V44)</f>
        <v>0</v>
      </c>
      <c r="W34" s="230"/>
      <c r="X34" s="230"/>
      <c r="Y34" s="230"/>
      <c r="AG34" t="s">
        <v>273</v>
      </c>
    </row>
    <row r="35" spans="1:60" outlineLevel="1" x14ac:dyDescent="0.2">
      <c r="A35" s="241">
        <v>11</v>
      </c>
      <c r="B35" s="242" t="s">
        <v>1508</v>
      </c>
      <c r="C35" s="252" t="s">
        <v>1509</v>
      </c>
      <c r="D35" s="243" t="s">
        <v>400</v>
      </c>
      <c r="E35" s="244">
        <v>170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1.1E-4</v>
      </c>
      <c r="O35" s="244">
        <f>ROUND(E35*N35,2)</f>
        <v>0.02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1510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2996</v>
      </c>
      <c r="D37" s="228"/>
      <c r="E37" s="229">
        <v>120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19"/>
      <c r="B38" s="220"/>
      <c r="C38" s="255" t="s">
        <v>76</v>
      </c>
      <c r="D38" s="228"/>
      <c r="E38" s="229">
        <v>50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12</v>
      </c>
      <c r="B39" s="242" t="s">
        <v>1511</v>
      </c>
      <c r="C39" s="252" t="s">
        <v>1512</v>
      </c>
      <c r="D39" s="243" t="s">
        <v>745</v>
      </c>
      <c r="E39" s="244">
        <v>1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0</v>
      </c>
      <c r="O39" s="244">
        <f>ROUND(E39*N39,2)</f>
        <v>0</v>
      </c>
      <c r="P39" s="244">
        <v>0</v>
      </c>
      <c r="Q39" s="244">
        <f>ROUND(E39*P39,2)</f>
        <v>0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3" t="s">
        <v>1513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50" t="str">
        <f>C40</f>
        <v>Jiné montáže nepředvítatelné + jiný spotřební materiál sádra, hřeby, vruty, nehořlavé podložky , kabelové oka aj.</v>
      </c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13</v>
      </c>
      <c r="B41" s="242" t="s">
        <v>1514</v>
      </c>
      <c r="C41" s="252" t="s">
        <v>1515</v>
      </c>
      <c r="D41" s="243" t="s">
        <v>400</v>
      </c>
      <c r="E41" s="244">
        <v>590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1516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1">
        <v>14</v>
      </c>
      <c r="B43" s="242" t="s">
        <v>1517</v>
      </c>
      <c r="C43" s="252" t="s">
        <v>1518</v>
      </c>
      <c r="D43" s="243" t="s">
        <v>367</v>
      </c>
      <c r="E43" s="244">
        <v>1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0</v>
      </c>
      <c r="O43" s="244">
        <f>ROUND(E43*N43,2)</f>
        <v>0</v>
      </c>
      <c r="P43" s="244">
        <v>0</v>
      </c>
      <c r="Q43" s="244">
        <f>ROUND(E43*P43,2)</f>
        <v>0</v>
      </c>
      <c r="R43" s="246"/>
      <c r="S43" s="246" t="s">
        <v>277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609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1519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3" t="s">
        <v>1520</v>
      </c>
      <c r="D44" s="248"/>
      <c r="E44" s="248"/>
      <c r="F44" s="248"/>
      <c r="G44" s="248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31" t="s">
        <v>272</v>
      </c>
      <c r="B45" s="232" t="s">
        <v>233</v>
      </c>
      <c r="C45" s="251" t="s">
        <v>234</v>
      </c>
      <c r="D45" s="233"/>
      <c r="E45" s="234"/>
      <c r="F45" s="235"/>
      <c r="G45" s="235">
        <f>SUMIF(AG46:AG111,"&lt;&gt;NOR",G46:G111)</f>
        <v>0</v>
      </c>
      <c r="H45" s="235"/>
      <c r="I45" s="235">
        <f>SUM(I46:I111)</f>
        <v>0</v>
      </c>
      <c r="J45" s="235"/>
      <c r="K45" s="235">
        <f>SUM(K46:K111)</f>
        <v>0</v>
      </c>
      <c r="L45" s="235"/>
      <c r="M45" s="235">
        <f>SUM(M46:M111)</f>
        <v>0</v>
      </c>
      <c r="N45" s="234"/>
      <c r="O45" s="234">
        <f>SUM(O46:O111)</f>
        <v>0.17000000000000004</v>
      </c>
      <c r="P45" s="234"/>
      <c r="Q45" s="234">
        <f>SUM(Q46:Q111)</f>
        <v>0</v>
      </c>
      <c r="R45" s="235"/>
      <c r="S45" s="235"/>
      <c r="T45" s="236"/>
      <c r="U45" s="230"/>
      <c r="V45" s="230">
        <f>SUM(V46:V111)</f>
        <v>0</v>
      </c>
      <c r="W45" s="230"/>
      <c r="X45" s="230"/>
      <c r="Y45" s="230"/>
      <c r="AG45" t="s">
        <v>273</v>
      </c>
    </row>
    <row r="46" spans="1:60" outlineLevel="1" x14ac:dyDescent="0.2">
      <c r="A46" s="241">
        <v>15</v>
      </c>
      <c r="B46" s="242" t="s">
        <v>2997</v>
      </c>
      <c r="C46" s="252" t="s">
        <v>2998</v>
      </c>
      <c r="D46" s="243" t="s">
        <v>1467</v>
      </c>
      <c r="E46" s="244">
        <v>28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333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2999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5" t="s">
        <v>3000</v>
      </c>
      <c r="D48" s="228"/>
      <c r="E48" s="229">
        <v>16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19"/>
      <c r="B49" s="220"/>
      <c r="C49" s="255" t="s">
        <v>3001</v>
      </c>
      <c r="D49" s="228"/>
      <c r="E49" s="229">
        <v>10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5" t="s">
        <v>3002</v>
      </c>
      <c r="D50" s="228"/>
      <c r="E50" s="229">
        <v>2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1">
        <v>16</v>
      </c>
      <c r="B51" s="242" t="s">
        <v>1521</v>
      </c>
      <c r="C51" s="252" t="s">
        <v>1522</v>
      </c>
      <c r="D51" s="243" t="s">
        <v>400</v>
      </c>
      <c r="E51" s="244">
        <v>410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0</v>
      </c>
      <c r="O51" s="244">
        <f>ROUND(E51*N51,2)</f>
        <v>0</v>
      </c>
      <c r="P51" s="244">
        <v>0</v>
      </c>
      <c r="Q51" s="244">
        <f>ROUND(E51*P51,2)</f>
        <v>0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312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3" t="s">
        <v>1523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5" t="s">
        <v>3003</v>
      </c>
      <c r="D53" s="228"/>
      <c r="E53" s="229">
        <v>212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19"/>
      <c r="B54" s="220"/>
      <c r="C54" s="255" t="s">
        <v>3004</v>
      </c>
      <c r="D54" s="228"/>
      <c r="E54" s="229">
        <v>198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17</v>
      </c>
      <c r="B55" s="242" t="s">
        <v>1524</v>
      </c>
      <c r="C55" s="252" t="s">
        <v>1525</v>
      </c>
      <c r="D55" s="243" t="s">
        <v>400</v>
      </c>
      <c r="E55" s="244">
        <v>30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0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312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3005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9">
        <v>18</v>
      </c>
      <c r="B57" s="260" t="s">
        <v>3006</v>
      </c>
      <c r="C57" s="268" t="s">
        <v>3007</v>
      </c>
      <c r="D57" s="261" t="s">
        <v>367</v>
      </c>
      <c r="E57" s="262">
        <v>6</v>
      </c>
      <c r="F57" s="263"/>
      <c r="G57" s="264">
        <f>ROUND(E57*F57,2)</f>
        <v>0</v>
      </c>
      <c r="H57" s="263"/>
      <c r="I57" s="264">
        <f>ROUND(E57*H57,2)</f>
        <v>0</v>
      </c>
      <c r="J57" s="263"/>
      <c r="K57" s="264">
        <f>ROUND(E57*J57,2)</f>
        <v>0</v>
      </c>
      <c r="L57" s="264">
        <v>21</v>
      </c>
      <c r="M57" s="264">
        <f>G57*(1+L57/100)</f>
        <v>0</v>
      </c>
      <c r="N57" s="262">
        <v>0</v>
      </c>
      <c r="O57" s="262">
        <f>ROUND(E57*N57,2)</f>
        <v>0</v>
      </c>
      <c r="P57" s="262">
        <v>0</v>
      </c>
      <c r="Q57" s="262">
        <f>ROUND(E57*P57,2)</f>
        <v>0</v>
      </c>
      <c r="R57" s="264"/>
      <c r="S57" s="264" t="s">
        <v>333</v>
      </c>
      <c r="T57" s="265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312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1">
        <v>19</v>
      </c>
      <c r="B58" s="242" t="s">
        <v>1526</v>
      </c>
      <c r="C58" s="252" t="s">
        <v>1527</v>
      </c>
      <c r="D58" s="243" t="s">
        <v>367</v>
      </c>
      <c r="E58" s="244">
        <v>55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0</v>
      </c>
      <c r="O58" s="244">
        <f>ROUND(E58*N58,2)</f>
        <v>0</v>
      </c>
      <c r="P58" s="244">
        <v>0</v>
      </c>
      <c r="Q58" s="244">
        <f>ROUND(E58*P58,2)</f>
        <v>0</v>
      </c>
      <c r="R58" s="246"/>
      <c r="S58" s="246" t="s">
        <v>333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312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3008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9">
        <v>20</v>
      </c>
      <c r="B60" s="260" t="s">
        <v>1529</v>
      </c>
      <c r="C60" s="268" t="s">
        <v>1530</v>
      </c>
      <c r="D60" s="261" t="s">
        <v>367</v>
      </c>
      <c r="E60" s="262">
        <v>55</v>
      </c>
      <c r="F60" s="263"/>
      <c r="G60" s="264">
        <f>ROUND(E60*F60,2)</f>
        <v>0</v>
      </c>
      <c r="H60" s="263"/>
      <c r="I60" s="264">
        <f>ROUND(E60*H60,2)</f>
        <v>0</v>
      </c>
      <c r="J60" s="263"/>
      <c r="K60" s="264">
        <f>ROUND(E60*J60,2)</f>
        <v>0</v>
      </c>
      <c r="L60" s="264">
        <v>21</v>
      </c>
      <c r="M60" s="264">
        <f>G60*(1+L60/100)</f>
        <v>0</v>
      </c>
      <c r="N60" s="262">
        <v>0</v>
      </c>
      <c r="O60" s="262">
        <f>ROUND(E60*N60,2)</f>
        <v>0</v>
      </c>
      <c r="P60" s="262">
        <v>0</v>
      </c>
      <c r="Q60" s="262">
        <f>ROUND(E60*P60,2)</f>
        <v>0</v>
      </c>
      <c r="R60" s="264"/>
      <c r="S60" s="264" t="s">
        <v>333</v>
      </c>
      <c r="T60" s="265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21</v>
      </c>
      <c r="B61" s="242" t="s">
        <v>1531</v>
      </c>
      <c r="C61" s="252" t="s">
        <v>1532</v>
      </c>
      <c r="D61" s="243" t="s">
        <v>367</v>
      </c>
      <c r="E61" s="244">
        <v>55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0</v>
      </c>
      <c r="O61" s="244">
        <f>ROUND(E61*N61,2)</f>
        <v>0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312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5" t="s">
        <v>3009</v>
      </c>
      <c r="D62" s="228"/>
      <c r="E62" s="229">
        <v>43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19"/>
      <c r="B63" s="220"/>
      <c r="C63" s="255" t="s">
        <v>3010</v>
      </c>
      <c r="D63" s="228"/>
      <c r="E63" s="229">
        <v>6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19"/>
      <c r="B64" s="220"/>
      <c r="C64" s="255" t="s">
        <v>3011</v>
      </c>
      <c r="D64" s="228"/>
      <c r="E64" s="229">
        <v>6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1">
        <v>22</v>
      </c>
      <c r="B65" s="242" t="s">
        <v>3012</v>
      </c>
      <c r="C65" s="252" t="s">
        <v>3013</v>
      </c>
      <c r="D65" s="243" t="s">
        <v>367</v>
      </c>
      <c r="E65" s="244">
        <v>43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0</v>
      </c>
      <c r="O65" s="244">
        <f>ROUND(E65*N65,2)</f>
        <v>0</v>
      </c>
      <c r="P65" s="244">
        <v>0</v>
      </c>
      <c r="Q65" s="244">
        <f>ROUND(E65*P65,2)</f>
        <v>0</v>
      </c>
      <c r="R65" s="246"/>
      <c r="S65" s="246" t="s">
        <v>333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312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3" t="s">
        <v>3014</v>
      </c>
      <c r="D66" s="248"/>
      <c r="E66" s="248"/>
      <c r="F66" s="248"/>
      <c r="G66" s="248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9">
        <v>23</v>
      </c>
      <c r="B67" s="260" t="s">
        <v>3015</v>
      </c>
      <c r="C67" s="268" t="s">
        <v>3016</v>
      </c>
      <c r="D67" s="261" t="s">
        <v>367</v>
      </c>
      <c r="E67" s="262">
        <v>7</v>
      </c>
      <c r="F67" s="263"/>
      <c r="G67" s="264">
        <f>ROUND(E67*F67,2)</f>
        <v>0</v>
      </c>
      <c r="H67" s="263"/>
      <c r="I67" s="264">
        <f>ROUND(E67*H67,2)</f>
        <v>0</v>
      </c>
      <c r="J67" s="263"/>
      <c r="K67" s="264">
        <f>ROUND(E67*J67,2)</f>
        <v>0</v>
      </c>
      <c r="L67" s="264">
        <v>21</v>
      </c>
      <c r="M67" s="264">
        <f>G67*(1+L67/100)</f>
        <v>0</v>
      </c>
      <c r="N67" s="262">
        <v>0</v>
      </c>
      <c r="O67" s="262">
        <f>ROUND(E67*N67,2)</f>
        <v>0</v>
      </c>
      <c r="P67" s="262">
        <v>0</v>
      </c>
      <c r="Q67" s="262">
        <f>ROUND(E67*P67,2)</f>
        <v>0</v>
      </c>
      <c r="R67" s="264"/>
      <c r="S67" s="264" t="s">
        <v>333</v>
      </c>
      <c r="T67" s="265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312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9">
        <v>24</v>
      </c>
      <c r="B68" s="260" t="s">
        <v>1535</v>
      </c>
      <c r="C68" s="268" t="s">
        <v>1536</v>
      </c>
      <c r="D68" s="261" t="s">
        <v>367</v>
      </c>
      <c r="E68" s="262">
        <v>55</v>
      </c>
      <c r="F68" s="263"/>
      <c r="G68" s="264">
        <f>ROUND(E68*F68,2)</f>
        <v>0</v>
      </c>
      <c r="H68" s="263"/>
      <c r="I68" s="264">
        <f>ROUND(E68*H68,2)</f>
        <v>0</v>
      </c>
      <c r="J68" s="263"/>
      <c r="K68" s="264">
        <f>ROUND(E68*J68,2)</f>
        <v>0</v>
      </c>
      <c r="L68" s="264">
        <v>21</v>
      </c>
      <c r="M68" s="264">
        <f>G68*(1+L68/100)</f>
        <v>0</v>
      </c>
      <c r="N68" s="262">
        <v>0</v>
      </c>
      <c r="O68" s="262">
        <f>ROUND(E68*N68,2)</f>
        <v>0</v>
      </c>
      <c r="P68" s="262">
        <v>0</v>
      </c>
      <c r="Q68" s="262">
        <f>ROUND(E68*P68,2)</f>
        <v>0</v>
      </c>
      <c r="R68" s="264"/>
      <c r="S68" s="264" t="s">
        <v>333</v>
      </c>
      <c r="T68" s="265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312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9">
        <v>25</v>
      </c>
      <c r="B69" s="260" t="s">
        <v>1537</v>
      </c>
      <c r="C69" s="268" t="s">
        <v>1538</v>
      </c>
      <c r="D69" s="261" t="s">
        <v>367</v>
      </c>
      <c r="E69" s="262">
        <v>2</v>
      </c>
      <c r="F69" s="263"/>
      <c r="G69" s="264">
        <f>ROUND(E69*F69,2)</f>
        <v>0</v>
      </c>
      <c r="H69" s="263"/>
      <c r="I69" s="264">
        <f>ROUND(E69*H69,2)</f>
        <v>0</v>
      </c>
      <c r="J69" s="263"/>
      <c r="K69" s="264">
        <f>ROUND(E69*J69,2)</f>
        <v>0</v>
      </c>
      <c r="L69" s="264">
        <v>21</v>
      </c>
      <c r="M69" s="264">
        <f>G69*(1+L69/100)</f>
        <v>0</v>
      </c>
      <c r="N69" s="262">
        <v>0</v>
      </c>
      <c r="O69" s="262">
        <f>ROUND(E69*N69,2)</f>
        <v>0</v>
      </c>
      <c r="P69" s="262">
        <v>0</v>
      </c>
      <c r="Q69" s="262">
        <f>ROUND(E69*P69,2)</f>
        <v>0</v>
      </c>
      <c r="R69" s="264"/>
      <c r="S69" s="264" t="s">
        <v>333</v>
      </c>
      <c r="T69" s="265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312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26</v>
      </c>
      <c r="B70" s="242" t="s">
        <v>3017</v>
      </c>
      <c r="C70" s="252" t="s">
        <v>3018</v>
      </c>
      <c r="D70" s="243" t="s">
        <v>367</v>
      </c>
      <c r="E70" s="244">
        <v>2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0</v>
      </c>
      <c r="O70" s="244">
        <f>ROUND(E70*N70,2)</f>
        <v>0</v>
      </c>
      <c r="P70" s="244">
        <v>0</v>
      </c>
      <c r="Q70" s="244">
        <f>ROUND(E70*P70,2)</f>
        <v>0</v>
      </c>
      <c r="R70" s="246"/>
      <c r="S70" s="246" t="s">
        <v>333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312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3" t="s">
        <v>3019</v>
      </c>
      <c r="D71" s="248"/>
      <c r="E71" s="248"/>
      <c r="F71" s="248"/>
      <c r="G71" s="248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5" t="s">
        <v>3020</v>
      </c>
      <c r="D72" s="228"/>
      <c r="E72" s="229">
        <v>1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19"/>
      <c r="B73" s="220"/>
      <c r="C73" s="255" t="s">
        <v>3021</v>
      </c>
      <c r="D73" s="228"/>
      <c r="E73" s="229">
        <v>1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1">
        <v>27</v>
      </c>
      <c r="B74" s="242" t="s">
        <v>3022</v>
      </c>
      <c r="C74" s="252" t="s">
        <v>3023</v>
      </c>
      <c r="D74" s="243" t="s">
        <v>1473</v>
      </c>
      <c r="E74" s="244">
        <v>55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4">
        <v>0</v>
      </c>
      <c r="O74" s="244">
        <f>ROUND(E74*N74,2)</f>
        <v>0</v>
      </c>
      <c r="P74" s="244">
        <v>0</v>
      </c>
      <c r="Q74" s="244">
        <f>ROUND(E74*P74,2)</f>
        <v>0</v>
      </c>
      <c r="R74" s="246"/>
      <c r="S74" s="246" t="s">
        <v>333</v>
      </c>
      <c r="T74" s="247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312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19"/>
      <c r="B75" s="220"/>
      <c r="C75" s="255" t="s">
        <v>3024</v>
      </c>
      <c r="D75" s="228"/>
      <c r="E75" s="229">
        <v>43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285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19"/>
      <c r="B76" s="220"/>
      <c r="C76" s="255" t="s">
        <v>3025</v>
      </c>
      <c r="D76" s="228"/>
      <c r="E76" s="229">
        <v>6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19"/>
      <c r="B77" s="220"/>
      <c r="C77" s="255" t="s">
        <v>3026</v>
      </c>
      <c r="D77" s="228"/>
      <c r="E77" s="229">
        <v>6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285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1">
        <v>28</v>
      </c>
      <c r="B78" s="242" t="s">
        <v>3027</v>
      </c>
      <c r="C78" s="252" t="s">
        <v>3028</v>
      </c>
      <c r="D78" s="243" t="s">
        <v>367</v>
      </c>
      <c r="E78" s="244">
        <v>55</v>
      </c>
      <c r="F78" s="245"/>
      <c r="G78" s="246">
        <f>ROUND(E78*F78,2)</f>
        <v>0</v>
      </c>
      <c r="H78" s="245"/>
      <c r="I78" s="246">
        <f>ROUND(E78*H78,2)</f>
        <v>0</v>
      </c>
      <c r="J78" s="245"/>
      <c r="K78" s="246">
        <f>ROUND(E78*J78,2)</f>
        <v>0</v>
      </c>
      <c r="L78" s="246">
        <v>21</v>
      </c>
      <c r="M78" s="246">
        <f>G78*(1+L78/100)</f>
        <v>0</v>
      </c>
      <c r="N78" s="244">
        <v>0</v>
      </c>
      <c r="O78" s="244">
        <f>ROUND(E78*N78,2)</f>
        <v>0</v>
      </c>
      <c r="P78" s="244">
        <v>0</v>
      </c>
      <c r="Q78" s="244">
        <f>ROUND(E78*P78,2)</f>
        <v>0</v>
      </c>
      <c r="R78" s="246"/>
      <c r="S78" s="246" t="s">
        <v>333</v>
      </c>
      <c r="T78" s="247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312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19"/>
      <c r="B79" s="220"/>
      <c r="C79" s="253" t="s">
        <v>3029</v>
      </c>
      <c r="D79" s="248"/>
      <c r="E79" s="248"/>
      <c r="F79" s="248"/>
      <c r="G79" s="248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41">
        <v>29</v>
      </c>
      <c r="B80" s="242" t="s">
        <v>1543</v>
      </c>
      <c r="C80" s="252" t="s">
        <v>1544</v>
      </c>
      <c r="D80" s="243" t="s">
        <v>400</v>
      </c>
      <c r="E80" s="244">
        <v>80</v>
      </c>
      <c r="F80" s="245"/>
      <c r="G80" s="246">
        <f>ROUND(E80*F80,2)</f>
        <v>0</v>
      </c>
      <c r="H80" s="245"/>
      <c r="I80" s="246">
        <f>ROUND(E80*H80,2)</f>
        <v>0</v>
      </c>
      <c r="J80" s="245"/>
      <c r="K80" s="246">
        <f>ROUND(E80*J80,2)</f>
        <v>0</v>
      </c>
      <c r="L80" s="246">
        <v>21</v>
      </c>
      <c r="M80" s="246">
        <f>G80*(1+L80/100)</f>
        <v>0</v>
      </c>
      <c r="N80" s="244">
        <v>0</v>
      </c>
      <c r="O80" s="244">
        <f>ROUND(E80*N80,2)</f>
        <v>0</v>
      </c>
      <c r="P80" s="244">
        <v>0</v>
      </c>
      <c r="Q80" s="244">
        <f>ROUND(E80*P80,2)</f>
        <v>0</v>
      </c>
      <c r="R80" s="246"/>
      <c r="S80" s="246" t="s">
        <v>277</v>
      </c>
      <c r="T80" s="247" t="s">
        <v>278</v>
      </c>
      <c r="U80" s="223">
        <v>0</v>
      </c>
      <c r="V80" s="223">
        <f>ROUND(E80*U80,2)</f>
        <v>0</v>
      </c>
      <c r="W80" s="223"/>
      <c r="X80" s="223" t="s">
        <v>279</v>
      </c>
      <c r="Y80" s="223" t="s">
        <v>280</v>
      </c>
      <c r="Z80" s="212"/>
      <c r="AA80" s="212"/>
      <c r="AB80" s="212"/>
      <c r="AC80" s="212"/>
      <c r="AD80" s="212"/>
      <c r="AE80" s="212"/>
      <c r="AF80" s="212"/>
      <c r="AG80" s="212" t="s">
        <v>312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19"/>
      <c r="B81" s="220"/>
      <c r="C81" s="253" t="s">
        <v>1523</v>
      </c>
      <c r="D81" s="248"/>
      <c r="E81" s="248"/>
      <c r="F81" s="248"/>
      <c r="G81" s="248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283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30</v>
      </c>
      <c r="B82" s="242" t="s">
        <v>1545</v>
      </c>
      <c r="C82" s="252" t="s">
        <v>1546</v>
      </c>
      <c r="D82" s="243" t="s">
        <v>400</v>
      </c>
      <c r="E82" s="244">
        <v>460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0</v>
      </c>
      <c r="O82" s="244">
        <f>ROUND(E82*N82,2)</f>
        <v>0</v>
      </c>
      <c r="P82" s="244">
        <v>0</v>
      </c>
      <c r="Q82" s="244">
        <f>ROUND(E82*P82,2)</f>
        <v>0</v>
      </c>
      <c r="R82" s="246" t="s">
        <v>608</v>
      </c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609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1519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3" t="s">
        <v>1523</v>
      </c>
      <c r="D83" s="248"/>
      <c r="E83" s="248"/>
      <c r="F83" s="248"/>
      <c r="G83" s="248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19"/>
      <c r="B84" s="220"/>
      <c r="C84" s="255" t="s">
        <v>3030</v>
      </c>
      <c r="D84" s="228"/>
      <c r="E84" s="229">
        <v>410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19"/>
      <c r="B85" s="220"/>
      <c r="C85" s="255" t="s">
        <v>3031</v>
      </c>
      <c r="D85" s="228"/>
      <c r="E85" s="229">
        <v>50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1">
        <v>31</v>
      </c>
      <c r="B86" s="242" t="s">
        <v>1549</v>
      </c>
      <c r="C86" s="252" t="s">
        <v>1550</v>
      </c>
      <c r="D86" s="243" t="s">
        <v>400</v>
      </c>
      <c r="E86" s="244">
        <v>130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0</v>
      </c>
      <c r="O86" s="244">
        <f>ROUND(E86*N86,2)</f>
        <v>0</v>
      </c>
      <c r="P86" s="244">
        <v>0</v>
      </c>
      <c r="Q86" s="244">
        <f>ROUND(E86*P86,2)</f>
        <v>0</v>
      </c>
      <c r="R86" s="246" t="s">
        <v>608</v>
      </c>
      <c r="S86" s="246" t="s">
        <v>333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609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1519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5" t="s">
        <v>3032</v>
      </c>
      <c r="D87" s="228"/>
      <c r="E87" s="229">
        <v>80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19"/>
      <c r="B88" s="220"/>
      <c r="C88" s="255" t="s">
        <v>3033</v>
      </c>
      <c r="D88" s="228"/>
      <c r="E88" s="229">
        <v>30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19"/>
      <c r="B89" s="220"/>
      <c r="C89" s="255" t="s">
        <v>3034</v>
      </c>
      <c r="D89" s="228"/>
      <c r="E89" s="229">
        <v>20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1">
        <v>32</v>
      </c>
      <c r="B90" s="242" t="s">
        <v>3035</v>
      </c>
      <c r="C90" s="252" t="s">
        <v>3036</v>
      </c>
      <c r="D90" s="243" t="s">
        <v>367</v>
      </c>
      <c r="E90" s="244">
        <v>1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4">
        <v>4.0000000000000003E-5</v>
      </c>
      <c r="O90" s="244">
        <f>ROUND(E90*N90,2)</f>
        <v>0</v>
      </c>
      <c r="P90" s="244">
        <v>0</v>
      </c>
      <c r="Q90" s="244">
        <f>ROUND(E90*P90,2)</f>
        <v>0</v>
      </c>
      <c r="R90" s="246"/>
      <c r="S90" s="246" t="s">
        <v>277</v>
      </c>
      <c r="T90" s="247" t="s">
        <v>278</v>
      </c>
      <c r="U90" s="223">
        <v>0</v>
      </c>
      <c r="V90" s="223">
        <f>ROUND(E90*U90,2)</f>
        <v>0</v>
      </c>
      <c r="W90" s="223"/>
      <c r="X90" s="223" t="s">
        <v>609</v>
      </c>
      <c r="Y90" s="223" t="s">
        <v>280</v>
      </c>
      <c r="Z90" s="212"/>
      <c r="AA90" s="212"/>
      <c r="AB90" s="212"/>
      <c r="AC90" s="212"/>
      <c r="AD90" s="212"/>
      <c r="AE90" s="212"/>
      <c r="AF90" s="212"/>
      <c r="AG90" s="212" t="s">
        <v>1519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53" t="s">
        <v>3037</v>
      </c>
      <c r="D91" s="248"/>
      <c r="E91" s="248"/>
      <c r="F91" s="248"/>
      <c r="G91" s="248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1">
        <v>33</v>
      </c>
      <c r="B92" s="242" t="s">
        <v>3038</v>
      </c>
      <c r="C92" s="252" t="s">
        <v>3039</v>
      </c>
      <c r="D92" s="243" t="s">
        <v>367</v>
      </c>
      <c r="E92" s="244">
        <v>43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4">
        <v>0</v>
      </c>
      <c r="O92" s="244">
        <f>ROUND(E92*N92,2)</f>
        <v>0</v>
      </c>
      <c r="P92" s="244">
        <v>0</v>
      </c>
      <c r="Q92" s="244">
        <f>ROUND(E92*P92,2)</f>
        <v>0</v>
      </c>
      <c r="R92" s="246"/>
      <c r="S92" s="246" t="s">
        <v>277</v>
      </c>
      <c r="T92" s="247" t="s">
        <v>278</v>
      </c>
      <c r="U92" s="223">
        <v>0</v>
      </c>
      <c r="V92" s="223">
        <f>ROUND(E92*U92,2)</f>
        <v>0</v>
      </c>
      <c r="W92" s="223"/>
      <c r="X92" s="223" t="s">
        <v>609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1519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3" t="s">
        <v>3040</v>
      </c>
      <c r="D93" s="248"/>
      <c r="E93" s="248"/>
      <c r="F93" s="248"/>
      <c r="G93" s="248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1">
        <v>34</v>
      </c>
      <c r="B94" s="242" t="s">
        <v>3041</v>
      </c>
      <c r="C94" s="252" t="s">
        <v>3042</v>
      </c>
      <c r="D94" s="243" t="s">
        <v>367</v>
      </c>
      <c r="E94" s="244">
        <v>1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4">
        <v>8.2000000000000007E-3</v>
      </c>
      <c r="O94" s="244">
        <f>ROUND(E94*N94,2)</f>
        <v>0.01</v>
      </c>
      <c r="P94" s="244">
        <v>0</v>
      </c>
      <c r="Q94" s="244">
        <f>ROUND(E94*P94,2)</f>
        <v>0</v>
      </c>
      <c r="R94" s="246" t="s">
        <v>608</v>
      </c>
      <c r="S94" s="246" t="s">
        <v>333</v>
      </c>
      <c r="T94" s="247" t="s">
        <v>278</v>
      </c>
      <c r="U94" s="223">
        <v>0</v>
      </c>
      <c r="V94" s="223">
        <f>ROUND(E94*U94,2)</f>
        <v>0</v>
      </c>
      <c r="W94" s="223"/>
      <c r="X94" s="223" t="s">
        <v>609</v>
      </c>
      <c r="Y94" s="223" t="s">
        <v>280</v>
      </c>
      <c r="Z94" s="212"/>
      <c r="AA94" s="212"/>
      <c r="AB94" s="212"/>
      <c r="AC94" s="212"/>
      <c r="AD94" s="212"/>
      <c r="AE94" s="212"/>
      <c r="AF94" s="212"/>
      <c r="AG94" s="212" t="s">
        <v>1519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19"/>
      <c r="B95" s="220"/>
      <c r="C95" s="253" t="s">
        <v>3043</v>
      </c>
      <c r="D95" s="248"/>
      <c r="E95" s="248"/>
      <c r="F95" s="248"/>
      <c r="G95" s="248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1">
        <v>35</v>
      </c>
      <c r="B96" s="242" t="s">
        <v>3044</v>
      </c>
      <c r="C96" s="252" t="s">
        <v>3045</v>
      </c>
      <c r="D96" s="243" t="s">
        <v>367</v>
      </c>
      <c r="E96" s="244">
        <v>6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4">
        <v>8.2000000000000007E-3</v>
      </c>
      <c r="O96" s="244">
        <f>ROUND(E96*N96,2)</f>
        <v>0.05</v>
      </c>
      <c r="P96" s="244">
        <v>0</v>
      </c>
      <c r="Q96" s="244">
        <f>ROUND(E96*P96,2)</f>
        <v>0</v>
      </c>
      <c r="R96" s="246"/>
      <c r="S96" s="246" t="s">
        <v>277</v>
      </c>
      <c r="T96" s="247" t="s">
        <v>278</v>
      </c>
      <c r="U96" s="223">
        <v>0</v>
      </c>
      <c r="V96" s="223">
        <f>ROUND(E96*U96,2)</f>
        <v>0</v>
      </c>
      <c r="W96" s="223"/>
      <c r="X96" s="223" t="s">
        <v>609</v>
      </c>
      <c r="Y96" s="223" t="s">
        <v>280</v>
      </c>
      <c r="Z96" s="212"/>
      <c r="AA96" s="212"/>
      <c r="AB96" s="212"/>
      <c r="AC96" s="212"/>
      <c r="AD96" s="212"/>
      <c r="AE96" s="212"/>
      <c r="AF96" s="212"/>
      <c r="AG96" s="212" t="s">
        <v>1519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3" t="s">
        <v>3046</v>
      </c>
      <c r="D97" s="248"/>
      <c r="E97" s="248"/>
      <c r="F97" s="248"/>
      <c r="G97" s="248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19"/>
      <c r="B98" s="220"/>
      <c r="C98" s="254" t="s">
        <v>3047</v>
      </c>
      <c r="D98" s="249"/>
      <c r="E98" s="249"/>
      <c r="F98" s="249"/>
      <c r="G98" s="24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41">
        <v>36</v>
      </c>
      <c r="B99" s="242" t="s">
        <v>3048</v>
      </c>
      <c r="C99" s="252" t="s">
        <v>3049</v>
      </c>
      <c r="D99" s="243" t="s">
        <v>367</v>
      </c>
      <c r="E99" s="244">
        <v>7</v>
      </c>
      <c r="F99" s="245"/>
      <c r="G99" s="246">
        <f>ROUND(E99*F99,2)</f>
        <v>0</v>
      </c>
      <c r="H99" s="245"/>
      <c r="I99" s="246">
        <f>ROUND(E99*H99,2)</f>
        <v>0</v>
      </c>
      <c r="J99" s="245"/>
      <c r="K99" s="246">
        <f>ROUND(E99*J99,2)</f>
        <v>0</v>
      </c>
      <c r="L99" s="246">
        <v>21</v>
      </c>
      <c r="M99" s="246">
        <f>G99*(1+L99/100)</f>
        <v>0</v>
      </c>
      <c r="N99" s="244">
        <v>8.2000000000000007E-3</v>
      </c>
      <c r="O99" s="244">
        <f>ROUND(E99*N99,2)</f>
        <v>0.06</v>
      </c>
      <c r="P99" s="244">
        <v>0</v>
      </c>
      <c r="Q99" s="244">
        <f>ROUND(E99*P99,2)</f>
        <v>0</v>
      </c>
      <c r="R99" s="246"/>
      <c r="S99" s="246" t="s">
        <v>277</v>
      </c>
      <c r="T99" s="247" t="s">
        <v>278</v>
      </c>
      <c r="U99" s="223">
        <v>0</v>
      </c>
      <c r="V99" s="223">
        <f>ROUND(E99*U99,2)</f>
        <v>0</v>
      </c>
      <c r="W99" s="223"/>
      <c r="X99" s="223" t="s">
        <v>609</v>
      </c>
      <c r="Y99" s="223" t="s">
        <v>280</v>
      </c>
      <c r="Z99" s="212"/>
      <c r="AA99" s="212"/>
      <c r="AB99" s="212"/>
      <c r="AC99" s="212"/>
      <c r="AD99" s="212"/>
      <c r="AE99" s="212"/>
      <c r="AF99" s="212"/>
      <c r="AG99" s="212" t="s">
        <v>1519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19"/>
      <c r="B100" s="220"/>
      <c r="C100" s="253" t="s">
        <v>3050</v>
      </c>
      <c r="D100" s="248"/>
      <c r="E100" s="248"/>
      <c r="F100" s="248"/>
      <c r="G100" s="248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1">
        <v>37</v>
      </c>
      <c r="B101" s="242" t="s">
        <v>3051</v>
      </c>
      <c r="C101" s="252" t="s">
        <v>3052</v>
      </c>
      <c r="D101" s="243" t="s">
        <v>367</v>
      </c>
      <c r="E101" s="244">
        <v>1</v>
      </c>
      <c r="F101" s="245"/>
      <c r="G101" s="246">
        <f>ROUND(E101*F101,2)</f>
        <v>0</v>
      </c>
      <c r="H101" s="245"/>
      <c r="I101" s="246">
        <f>ROUND(E101*H101,2)</f>
        <v>0</v>
      </c>
      <c r="J101" s="245"/>
      <c r="K101" s="246">
        <f>ROUND(E101*J101,2)</f>
        <v>0</v>
      </c>
      <c r="L101" s="246">
        <v>21</v>
      </c>
      <c r="M101" s="246">
        <f>G101*(1+L101/100)</f>
        <v>0</v>
      </c>
      <c r="N101" s="244">
        <v>8.2000000000000007E-3</v>
      </c>
      <c r="O101" s="244">
        <f>ROUND(E101*N101,2)</f>
        <v>0.01</v>
      </c>
      <c r="P101" s="244">
        <v>0</v>
      </c>
      <c r="Q101" s="244">
        <f>ROUND(E101*P101,2)</f>
        <v>0</v>
      </c>
      <c r="R101" s="246"/>
      <c r="S101" s="246" t="s">
        <v>277</v>
      </c>
      <c r="T101" s="247" t="s">
        <v>278</v>
      </c>
      <c r="U101" s="223">
        <v>0</v>
      </c>
      <c r="V101" s="223">
        <f>ROUND(E101*U101,2)</f>
        <v>0</v>
      </c>
      <c r="W101" s="223"/>
      <c r="X101" s="223" t="s">
        <v>609</v>
      </c>
      <c r="Y101" s="223" t="s">
        <v>280</v>
      </c>
      <c r="Z101" s="212"/>
      <c r="AA101" s="212"/>
      <c r="AB101" s="212"/>
      <c r="AC101" s="212"/>
      <c r="AD101" s="212"/>
      <c r="AE101" s="212"/>
      <c r="AF101" s="212"/>
      <c r="AG101" s="212" t="s">
        <v>1519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19"/>
      <c r="B102" s="220"/>
      <c r="C102" s="253" t="s">
        <v>3053</v>
      </c>
      <c r="D102" s="248"/>
      <c r="E102" s="248"/>
      <c r="F102" s="248"/>
      <c r="G102" s="248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1">
        <v>38</v>
      </c>
      <c r="B103" s="242" t="s">
        <v>3054</v>
      </c>
      <c r="C103" s="252" t="s">
        <v>3055</v>
      </c>
      <c r="D103" s="243" t="s">
        <v>367</v>
      </c>
      <c r="E103" s="244">
        <v>1</v>
      </c>
      <c r="F103" s="245"/>
      <c r="G103" s="246">
        <f>ROUND(E103*F103,2)</f>
        <v>0</v>
      </c>
      <c r="H103" s="245"/>
      <c r="I103" s="246">
        <f>ROUND(E103*H103,2)</f>
        <v>0</v>
      </c>
      <c r="J103" s="245"/>
      <c r="K103" s="246">
        <f>ROUND(E103*J103,2)</f>
        <v>0</v>
      </c>
      <c r="L103" s="246">
        <v>21</v>
      </c>
      <c r="M103" s="246">
        <f>G103*(1+L103/100)</f>
        <v>0</v>
      </c>
      <c r="N103" s="244">
        <v>8.2000000000000007E-3</v>
      </c>
      <c r="O103" s="244">
        <f>ROUND(E103*N103,2)</f>
        <v>0.01</v>
      </c>
      <c r="P103" s="244">
        <v>0</v>
      </c>
      <c r="Q103" s="244">
        <f>ROUND(E103*P103,2)</f>
        <v>0</v>
      </c>
      <c r="R103" s="246"/>
      <c r="S103" s="246" t="s">
        <v>277</v>
      </c>
      <c r="T103" s="247" t="s">
        <v>278</v>
      </c>
      <c r="U103" s="223">
        <v>0</v>
      </c>
      <c r="V103" s="223">
        <f>ROUND(E103*U103,2)</f>
        <v>0</v>
      </c>
      <c r="W103" s="223"/>
      <c r="X103" s="223" t="s">
        <v>609</v>
      </c>
      <c r="Y103" s="223" t="s">
        <v>280</v>
      </c>
      <c r="Z103" s="212"/>
      <c r="AA103" s="212"/>
      <c r="AB103" s="212"/>
      <c r="AC103" s="212"/>
      <c r="AD103" s="212"/>
      <c r="AE103" s="212"/>
      <c r="AF103" s="212"/>
      <c r="AG103" s="212" t="s">
        <v>1519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19"/>
      <c r="B104" s="220"/>
      <c r="C104" s="253" t="s">
        <v>3056</v>
      </c>
      <c r="D104" s="248"/>
      <c r="E104" s="248"/>
      <c r="F104" s="248"/>
      <c r="G104" s="248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1">
        <v>39</v>
      </c>
      <c r="B105" s="242" t="s">
        <v>3057</v>
      </c>
      <c r="C105" s="252" t="s">
        <v>3058</v>
      </c>
      <c r="D105" s="243" t="s">
        <v>367</v>
      </c>
      <c r="E105" s="244">
        <v>1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4">
        <v>8.2000000000000007E-3</v>
      </c>
      <c r="O105" s="244">
        <f>ROUND(E105*N105,2)</f>
        <v>0.01</v>
      </c>
      <c r="P105" s="244">
        <v>0</v>
      </c>
      <c r="Q105" s="244">
        <f>ROUND(E105*P105,2)</f>
        <v>0</v>
      </c>
      <c r="R105" s="246"/>
      <c r="S105" s="246" t="s">
        <v>277</v>
      </c>
      <c r="T105" s="247" t="s">
        <v>278</v>
      </c>
      <c r="U105" s="223">
        <v>0</v>
      </c>
      <c r="V105" s="223">
        <f>ROUND(E105*U105,2)</f>
        <v>0</v>
      </c>
      <c r="W105" s="223"/>
      <c r="X105" s="223" t="s">
        <v>609</v>
      </c>
      <c r="Y105" s="223" t="s">
        <v>280</v>
      </c>
      <c r="Z105" s="212"/>
      <c r="AA105" s="212"/>
      <c r="AB105" s="212"/>
      <c r="AC105" s="212"/>
      <c r="AD105" s="212"/>
      <c r="AE105" s="212"/>
      <c r="AF105" s="212"/>
      <c r="AG105" s="212" t="s">
        <v>1519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3" t="s">
        <v>3059</v>
      </c>
      <c r="D106" s="248"/>
      <c r="E106" s="248"/>
      <c r="F106" s="248"/>
      <c r="G106" s="248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1">
        <v>40</v>
      </c>
      <c r="B107" s="242" t="s">
        <v>3060</v>
      </c>
      <c r="C107" s="252" t="s">
        <v>3061</v>
      </c>
      <c r="D107" s="243" t="s">
        <v>367</v>
      </c>
      <c r="E107" s="244">
        <v>1</v>
      </c>
      <c r="F107" s="245"/>
      <c r="G107" s="246">
        <f>ROUND(E107*F107,2)</f>
        <v>0</v>
      </c>
      <c r="H107" s="245"/>
      <c r="I107" s="246">
        <f>ROUND(E107*H107,2)</f>
        <v>0</v>
      </c>
      <c r="J107" s="245"/>
      <c r="K107" s="246">
        <f>ROUND(E107*J107,2)</f>
        <v>0</v>
      </c>
      <c r="L107" s="246">
        <v>21</v>
      </c>
      <c r="M107" s="246">
        <f>G107*(1+L107/100)</f>
        <v>0</v>
      </c>
      <c r="N107" s="244">
        <v>8.2000000000000007E-3</v>
      </c>
      <c r="O107" s="244">
        <f>ROUND(E107*N107,2)</f>
        <v>0.01</v>
      </c>
      <c r="P107" s="244">
        <v>0</v>
      </c>
      <c r="Q107" s="244">
        <f>ROUND(E107*P107,2)</f>
        <v>0</v>
      </c>
      <c r="R107" s="246"/>
      <c r="S107" s="246" t="s">
        <v>277</v>
      </c>
      <c r="T107" s="247" t="s">
        <v>278</v>
      </c>
      <c r="U107" s="223">
        <v>0</v>
      </c>
      <c r="V107" s="223">
        <f>ROUND(E107*U107,2)</f>
        <v>0</v>
      </c>
      <c r="W107" s="223"/>
      <c r="X107" s="223" t="s">
        <v>609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1519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3" t="s">
        <v>3062</v>
      </c>
      <c r="D108" s="248"/>
      <c r="E108" s="248"/>
      <c r="F108" s="248"/>
      <c r="G108" s="248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1">
        <v>41</v>
      </c>
      <c r="B109" s="242" t="s">
        <v>3063</v>
      </c>
      <c r="C109" s="252" t="s">
        <v>3064</v>
      </c>
      <c r="D109" s="243" t="s">
        <v>367</v>
      </c>
      <c r="E109" s="244">
        <v>1</v>
      </c>
      <c r="F109" s="245"/>
      <c r="G109" s="246">
        <f>ROUND(E109*F109,2)</f>
        <v>0</v>
      </c>
      <c r="H109" s="245"/>
      <c r="I109" s="246">
        <f>ROUND(E109*H109,2)</f>
        <v>0</v>
      </c>
      <c r="J109" s="245"/>
      <c r="K109" s="246">
        <f>ROUND(E109*J109,2)</f>
        <v>0</v>
      </c>
      <c r="L109" s="246">
        <v>21</v>
      </c>
      <c r="M109" s="246">
        <f>G109*(1+L109/100)</f>
        <v>0</v>
      </c>
      <c r="N109" s="244">
        <v>8.2000000000000007E-3</v>
      </c>
      <c r="O109" s="244">
        <f>ROUND(E109*N109,2)</f>
        <v>0.01</v>
      </c>
      <c r="P109" s="244">
        <v>0</v>
      </c>
      <c r="Q109" s="244">
        <f>ROUND(E109*P109,2)</f>
        <v>0</v>
      </c>
      <c r="R109" s="246"/>
      <c r="S109" s="246" t="s">
        <v>277</v>
      </c>
      <c r="T109" s="247" t="s">
        <v>278</v>
      </c>
      <c r="U109" s="223">
        <v>0</v>
      </c>
      <c r="V109" s="223">
        <f>ROUND(E109*U109,2)</f>
        <v>0</v>
      </c>
      <c r="W109" s="223"/>
      <c r="X109" s="223" t="s">
        <v>609</v>
      </c>
      <c r="Y109" s="223" t="s">
        <v>280</v>
      </c>
      <c r="Z109" s="212"/>
      <c r="AA109" s="212"/>
      <c r="AB109" s="212"/>
      <c r="AC109" s="212"/>
      <c r="AD109" s="212"/>
      <c r="AE109" s="212"/>
      <c r="AF109" s="212"/>
      <c r="AG109" s="212" t="s">
        <v>1519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19"/>
      <c r="B110" s="220"/>
      <c r="C110" s="253" t="s">
        <v>3065</v>
      </c>
      <c r="D110" s="248"/>
      <c r="E110" s="248"/>
      <c r="F110" s="248"/>
      <c r="G110" s="248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19"/>
      <c r="B111" s="220"/>
      <c r="C111" s="254" t="s">
        <v>3066</v>
      </c>
      <c r="D111" s="249"/>
      <c r="E111" s="249"/>
      <c r="F111" s="249"/>
      <c r="G111" s="249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x14ac:dyDescent="0.2">
      <c r="A112" s="231" t="s">
        <v>272</v>
      </c>
      <c r="B112" s="232" t="s">
        <v>241</v>
      </c>
      <c r="C112" s="251" t="s">
        <v>173</v>
      </c>
      <c r="D112" s="233"/>
      <c r="E112" s="234"/>
      <c r="F112" s="235"/>
      <c r="G112" s="235">
        <f>SUMIF(AG113:AG122,"&lt;&gt;NOR",G113:G122)</f>
        <v>0</v>
      </c>
      <c r="H112" s="235"/>
      <c r="I112" s="235">
        <f>SUM(I113:I122)</f>
        <v>0</v>
      </c>
      <c r="J112" s="235"/>
      <c r="K112" s="235">
        <f>SUM(K113:K122)</f>
        <v>0</v>
      </c>
      <c r="L112" s="235"/>
      <c r="M112" s="235">
        <f>SUM(M113:M122)</f>
        <v>0</v>
      </c>
      <c r="N112" s="234"/>
      <c r="O112" s="234">
        <f>SUM(O113:O122)</f>
        <v>0</v>
      </c>
      <c r="P112" s="234"/>
      <c r="Q112" s="234">
        <f>SUM(Q113:Q122)</f>
        <v>0</v>
      </c>
      <c r="R112" s="235"/>
      <c r="S112" s="235"/>
      <c r="T112" s="236"/>
      <c r="U112" s="230"/>
      <c r="V112" s="230">
        <f>SUM(V113:V122)</f>
        <v>0</v>
      </c>
      <c r="W112" s="230"/>
      <c r="X112" s="230"/>
      <c r="Y112" s="230"/>
      <c r="AG112" t="s">
        <v>273</v>
      </c>
    </row>
    <row r="113" spans="1:60" outlineLevel="1" x14ac:dyDescent="0.2">
      <c r="A113" s="241">
        <v>42</v>
      </c>
      <c r="B113" s="242" t="s">
        <v>842</v>
      </c>
      <c r="C113" s="252" t="s">
        <v>843</v>
      </c>
      <c r="D113" s="243" t="s">
        <v>531</v>
      </c>
      <c r="E113" s="244">
        <v>0.38912000000000002</v>
      </c>
      <c r="F113" s="245"/>
      <c r="G113" s="246">
        <f>ROUND(E113*F113,2)</f>
        <v>0</v>
      </c>
      <c r="H113" s="245"/>
      <c r="I113" s="246">
        <f>ROUND(E113*H113,2)</f>
        <v>0</v>
      </c>
      <c r="J113" s="245"/>
      <c r="K113" s="246">
        <f>ROUND(E113*J113,2)</f>
        <v>0</v>
      </c>
      <c r="L113" s="246">
        <v>21</v>
      </c>
      <c r="M113" s="246">
        <f>G113*(1+L113/100)</f>
        <v>0</v>
      </c>
      <c r="N113" s="244">
        <v>0</v>
      </c>
      <c r="O113" s="244">
        <f>ROUND(E113*N113,2)</f>
        <v>0</v>
      </c>
      <c r="P113" s="244">
        <v>0</v>
      </c>
      <c r="Q113" s="244">
        <f>ROUND(E113*P113,2)</f>
        <v>0</v>
      </c>
      <c r="R113" s="246"/>
      <c r="S113" s="246" t="s">
        <v>333</v>
      </c>
      <c r="T113" s="247" t="s">
        <v>278</v>
      </c>
      <c r="U113" s="223">
        <v>0</v>
      </c>
      <c r="V113" s="223">
        <f>ROUND(E113*U113,2)</f>
        <v>0</v>
      </c>
      <c r="W113" s="223"/>
      <c r="X113" s="223" t="s">
        <v>279</v>
      </c>
      <c r="Y113" s="223" t="s">
        <v>280</v>
      </c>
      <c r="Z113" s="212"/>
      <c r="AA113" s="212"/>
      <c r="AB113" s="212"/>
      <c r="AC113" s="212"/>
      <c r="AD113" s="212"/>
      <c r="AE113" s="212"/>
      <c r="AF113" s="212"/>
      <c r="AG113" s="212" t="s">
        <v>389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3" t="s">
        <v>846</v>
      </c>
      <c r="D114" s="248"/>
      <c r="E114" s="248"/>
      <c r="F114" s="248"/>
      <c r="G114" s="248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1">
        <v>43</v>
      </c>
      <c r="B115" s="242" t="s">
        <v>849</v>
      </c>
      <c r="C115" s="252" t="s">
        <v>850</v>
      </c>
      <c r="D115" s="243" t="s">
        <v>531</v>
      </c>
      <c r="E115" s="244">
        <v>0.38912000000000002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4">
        <v>0</v>
      </c>
      <c r="O115" s="244">
        <f>ROUND(E115*N115,2)</f>
        <v>0</v>
      </c>
      <c r="P115" s="244">
        <v>0</v>
      </c>
      <c r="Q115" s="244">
        <f>ROUND(E115*P115,2)</f>
        <v>0</v>
      </c>
      <c r="R115" s="246"/>
      <c r="S115" s="246" t="s">
        <v>333</v>
      </c>
      <c r="T115" s="247" t="s">
        <v>278</v>
      </c>
      <c r="U115" s="223">
        <v>0</v>
      </c>
      <c r="V115" s="223">
        <f>ROUND(E115*U115,2)</f>
        <v>0</v>
      </c>
      <c r="W115" s="223"/>
      <c r="X115" s="223" t="s">
        <v>279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389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19"/>
      <c r="B116" s="220"/>
      <c r="C116" s="253" t="s">
        <v>846</v>
      </c>
      <c r="D116" s="248"/>
      <c r="E116" s="248"/>
      <c r="F116" s="248"/>
      <c r="G116" s="248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9">
        <v>44</v>
      </c>
      <c r="B117" s="260" t="s">
        <v>851</v>
      </c>
      <c r="C117" s="268" t="s">
        <v>852</v>
      </c>
      <c r="D117" s="261" t="s">
        <v>531</v>
      </c>
      <c r="E117" s="262">
        <v>0.38912000000000002</v>
      </c>
      <c r="F117" s="263"/>
      <c r="G117" s="264">
        <f>ROUND(E117*F117,2)</f>
        <v>0</v>
      </c>
      <c r="H117" s="263"/>
      <c r="I117" s="264">
        <f>ROUND(E117*H117,2)</f>
        <v>0</v>
      </c>
      <c r="J117" s="263"/>
      <c r="K117" s="264">
        <f>ROUND(E117*J117,2)</f>
        <v>0</v>
      </c>
      <c r="L117" s="264">
        <v>21</v>
      </c>
      <c r="M117" s="264">
        <f>G117*(1+L117/100)</f>
        <v>0</v>
      </c>
      <c r="N117" s="262">
        <v>0</v>
      </c>
      <c r="O117" s="262">
        <f>ROUND(E117*N117,2)</f>
        <v>0</v>
      </c>
      <c r="P117" s="262">
        <v>0</v>
      </c>
      <c r="Q117" s="262">
        <f>ROUND(E117*P117,2)</f>
        <v>0</v>
      </c>
      <c r="R117" s="264"/>
      <c r="S117" s="264" t="s">
        <v>333</v>
      </c>
      <c r="T117" s="265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389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59">
        <v>45</v>
      </c>
      <c r="B118" s="260" t="s">
        <v>853</v>
      </c>
      <c r="C118" s="268" t="s">
        <v>854</v>
      </c>
      <c r="D118" s="261" t="s">
        <v>531</v>
      </c>
      <c r="E118" s="262">
        <v>0.38912000000000002</v>
      </c>
      <c r="F118" s="263"/>
      <c r="G118" s="264">
        <f>ROUND(E118*F118,2)</f>
        <v>0</v>
      </c>
      <c r="H118" s="263"/>
      <c r="I118" s="264">
        <f>ROUND(E118*H118,2)</f>
        <v>0</v>
      </c>
      <c r="J118" s="263"/>
      <c r="K118" s="264">
        <f>ROUND(E118*J118,2)</f>
        <v>0</v>
      </c>
      <c r="L118" s="264">
        <v>21</v>
      </c>
      <c r="M118" s="264">
        <f>G118*(1+L118/100)</f>
        <v>0</v>
      </c>
      <c r="N118" s="262">
        <v>0</v>
      </c>
      <c r="O118" s="262">
        <f>ROUND(E118*N118,2)</f>
        <v>0</v>
      </c>
      <c r="P118" s="262">
        <v>0</v>
      </c>
      <c r="Q118" s="262">
        <f>ROUND(E118*P118,2)</f>
        <v>0</v>
      </c>
      <c r="R118" s="264"/>
      <c r="S118" s="264" t="s">
        <v>333</v>
      </c>
      <c r="T118" s="265" t="s">
        <v>278</v>
      </c>
      <c r="U118" s="223">
        <v>0</v>
      </c>
      <c r="V118" s="223">
        <f>ROUND(E118*U118,2)</f>
        <v>0</v>
      </c>
      <c r="W118" s="223"/>
      <c r="X118" s="223" t="s">
        <v>279</v>
      </c>
      <c r="Y118" s="223" t="s">
        <v>280</v>
      </c>
      <c r="Z118" s="212"/>
      <c r="AA118" s="212"/>
      <c r="AB118" s="212"/>
      <c r="AC118" s="212"/>
      <c r="AD118" s="212"/>
      <c r="AE118" s="212"/>
      <c r="AF118" s="212"/>
      <c r="AG118" s="212" t="s">
        <v>389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9">
        <v>46</v>
      </c>
      <c r="B119" s="260" t="s">
        <v>855</v>
      </c>
      <c r="C119" s="268" t="s">
        <v>856</v>
      </c>
      <c r="D119" s="261" t="s">
        <v>531</v>
      </c>
      <c r="E119" s="262">
        <v>7.7824</v>
      </c>
      <c r="F119" s="263"/>
      <c r="G119" s="264">
        <f>ROUND(E119*F119,2)</f>
        <v>0</v>
      </c>
      <c r="H119" s="263"/>
      <c r="I119" s="264">
        <f>ROUND(E119*H119,2)</f>
        <v>0</v>
      </c>
      <c r="J119" s="263"/>
      <c r="K119" s="264">
        <f>ROUND(E119*J119,2)</f>
        <v>0</v>
      </c>
      <c r="L119" s="264">
        <v>21</v>
      </c>
      <c r="M119" s="264">
        <f>G119*(1+L119/100)</f>
        <v>0</v>
      </c>
      <c r="N119" s="262">
        <v>0</v>
      </c>
      <c r="O119" s="262">
        <f>ROUND(E119*N119,2)</f>
        <v>0</v>
      </c>
      <c r="P119" s="262">
        <v>0</v>
      </c>
      <c r="Q119" s="262">
        <f>ROUND(E119*P119,2)</f>
        <v>0</v>
      </c>
      <c r="R119" s="264"/>
      <c r="S119" s="264" t="s">
        <v>333</v>
      </c>
      <c r="T119" s="265" t="s">
        <v>278</v>
      </c>
      <c r="U119" s="223">
        <v>0</v>
      </c>
      <c r="V119" s="223">
        <f>ROUND(E119*U119,2)</f>
        <v>0</v>
      </c>
      <c r="W119" s="223"/>
      <c r="X119" s="223" t="s">
        <v>279</v>
      </c>
      <c r="Y119" s="223" t="s">
        <v>280</v>
      </c>
      <c r="Z119" s="212"/>
      <c r="AA119" s="212"/>
      <c r="AB119" s="212"/>
      <c r="AC119" s="212"/>
      <c r="AD119" s="212"/>
      <c r="AE119" s="212"/>
      <c r="AF119" s="212"/>
      <c r="AG119" s="212" t="s">
        <v>389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59">
        <v>47</v>
      </c>
      <c r="B120" s="260" t="s">
        <v>857</v>
      </c>
      <c r="C120" s="268" t="s">
        <v>858</v>
      </c>
      <c r="D120" s="261" t="s">
        <v>531</v>
      </c>
      <c r="E120" s="262">
        <v>0.38912000000000002</v>
      </c>
      <c r="F120" s="263"/>
      <c r="G120" s="264">
        <f>ROUND(E120*F120,2)</f>
        <v>0</v>
      </c>
      <c r="H120" s="263"/>
      <c r="I120" s="264">
        <f>ROUND(E120*H120,2)</f>
        <v>0</v>
      </c>
      <c r="J120" s="263"/>
      <c r="K120" s="264">
        <f>ROUND(E120*J120,2)</f>
        <v>0</v>
      </c>
      <c r="L120" s="264">
        <v>21</v>
      </c>
      <c r="M120" s="264">
        <f>G120*(1+L120/100)</f>
        <v>0</v>
      </c>
      <c r="N120" s="262">
        <v>0</v>
      </c>
      <c r="O120" s="262">
        <f>ROUND(E120*N120,2)</f>
        <v>0</v>
      </c>
      <c r="P120" s="262">
        <v>0</v>
      </c>
      <c r="Q120" s="262">
        <f>ROUND(E120*P120,2)</f>
        <v>0</v>
      </c>
      <c r="R120" s="264"/>
      <c r="S120" s="264" t="s">
        <v>333</v>
      </c>
      <c r="T120" s="265" t="s">
        <v>278</v>
      </c>
      <c r="U120" s="223">
        <v>0</v>
      </c>
      <c r="V120" s="223">
        <f>ROUND(E120*U120,2)</f>
        <v>0</v>
      </c>
      <c r="W120" s="223"/>
      <c r="X120" s="223" t="s">
        <v>279</v>
      </c>
      <c r="Y120" s="223" t="s">
        <v>280</v>
      </c>
      <c r="Z120" s="212"/>
      <c r="AA120" s="212"/>
      <c r="AB120" s="212"/>
      <c r="AC120" s="212"/>
      <c r="AD120" s="212"/>
      <c r="AE120" s="212"/>
      <c r="AF120" s="212"/>
      <c r="AG120" s="212" t="s">
        <v>389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59">
        <v>48</v>
      </c>
      <c r="B121" s="260" t="s">
        <v>859</v>
      </c>
      <c r="C121" s="268" t="s">
        <v>860</v>
      </c>
      <c r="D121" s="261" t="s">
        <v>531</v>
      </c>
      <c r="E121" s="262">
        <v>7.7824</v>
      </c>
      <c r="F121" s="263"/>
      <c r="G121" s="264">
        <f>ROUND(E121*F121,2)</f>
        <v>0</v>
      </c>
      <c r="H121" s="263"/>
      <c r="I121" s="264">
        <f>ROUND(E121*H121,2)</f>
        <v>0</v>
      </c>
      <c r="J121" s="263"/>
      <c r="K121" s="264">
        <f>ROUND(E121*J121,2)</f>
        <v>0</v>
      </c>
      <c r="L121" s="264">
        <v>21</v>
      </c>
      <c r="M121" s="264">
        <f>G121*(1+L121/100)</f>
        <v>0</v>
      </c>
      <c r="N121" s="262">
        <v>0</v>
      </c>
      <c r="O121" s="262">
        <f>ROUND(E121*N121,2)</f>
        <v>0</v>
      </c>
      <c r="P121" s="262">
        <v>0</v>
      </c>
      <c r="Q121" s="262">
        <f>ROUND(E121*P121,2)</f>
        <v>0</v>
      </c>
      <c r="R121" s="264"/>
      <c r="S121" s="264" t="s">
        <v>333</v>
      </c>
      <c r="T121" s="265" t="s">
        <v>278</v>
      </c>
      <c r="U121" s="223">
        <v>0</v>
      </c>
      <c r="V121" s="223">
        <f>ROUND(E121*U121,2)</f>
        <v>0</v>
      </c>
      <c r="W121" s="223"/>
      <c r="X121" s="223" t="s">
        <v>279</v>
      </c>
      <c r="Y121" s="223" t="s">
        <v>280</v>
      </c>
      <c r="Z121" s="212"/>
      <c r="AA121" s="212"/>
      <c r="AB121" s="212"/>
      <c r="AC121" s="212"/>
      <c r="AD121" s="212"/>
      <c r="AE121" s="212"/>
      <c r="AF121" s="212"/>
      <c r="AG121" s="212" t="s">
        <v>389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1">
        <v>49</v>
      </c>
      <c r="B122" s="242" t="s">
        <v>861</v>
      </c>
      <c r="C122" s="252" t="s">
        <v>862</v>
      </c>
      <c r="D122" s="243" t="s">
        <v>531</v>
      </c>
      <c r="E122" s="244">
        <v>0.38912000000000002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4">
        <v>0</v>
      </c>
      <c r="O122" s="244">
        <f>ROUND(E122*N122,2)</f>
        <v>0</v>
      </c>
      <c r="P122" s="244">
        <v>0</v>
      </c>
      <c r="Q122" s="244">
        <f>ROUND(E122*P122,2)</f>
        <v>0</v>
      </c>
      <c r="R122" s="246"/>
      <c r="S122" s="246" t="s">
        <v>333</v>
      </c>
      <c r="T122" s="247" t="s">
        <v>278</v>
      </c>
      <c r="U122" s="223">
        <v>0</v>
      </c>
      <c r="V122" s="223">
        <f>ROUND(E122*U122,2)</f>
        <v>0</v>
      </c>
      <c r="W122" s="223"/>
      <c r="X122" s="223" t="s">
        <v>279</v>
      </c>
      <c r="Y122" s="223" t="s">
        <v>280</v>
      </c>
      <c r="Z122" s="212"/>
      <c r="AA122" s="212"/>
      <c r="AB122" s="212"/>
      <c r="AC122" s="212"/>
      <c r="AD122" s="212"/>
      <c r="AE122" s="212"/>
      <c r="AF122" s="212"/>
      <c r="AG122" s="212" t="s">
        <v>389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x14ac:dyDescent="0.2">
      <c r="A123" s="3"/>
      <c r="B123" s="4"/>
      <c r="C123" s="256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E123">
        <v>12</v>
      </c>
      <c r="AF123">
        <v>21</v>
      </c>
      <c r="AG123" t="s">
        <v>258</v>
      </c>
    </row>
    <row r="124" spans="1:60" x14ac:dyDescent="0.2">
      <c r="A124" s="215"/>
      <c r="B124" s="216" t="s">
        <v>29</v>
      </c>
      <c r="C124" s="257"/>
      <c r="D124" s="217"/>
      <c r="E124" s="218"/>
      <c r="F124" s="218"/>
      <c r="G124" s="240">
        <f>G8+G17+G19+G32+G34+G45+G112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f>SUMIF(L7:L122,AE123,G7:G122)</f>
        <v>0</v>
      </c>
      <c r="AF124">
        <f>SUMIF(L7:L122,AF123,G7:G122)</f>
        <v>0</v>
      </c>
      <c r="AG124" t="s">
        <v>315</v>
      </c>
    </row>
    <row r="125" spans="1:60" x14ac:dyDescent="0.2">
      <c r="C125" s="258"/>
      <c r="D125" s="10"/>
      <c r="AG125" t="s">
        <v>316</v>
      </c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hVxjr7GcjPMiI5409i4C3PcrIlPt6ElRbFbevwACvsdNhnB/hbRJy1bMN7vAzAMVHN87lDJTP/0K8pkod72gw==" saltValue="OHz7aJUqOhUBpUNy9M/Zfw==" spinCount="100000" sheet="1" formatRows="0"/>
  <mergeCells count="35">
    <mergeCell ref="C108:G108"/>
    <mergeCell ref="C110:G110"/>
    <mergeCell ref="C111:G111"/>
    <mergeCell ref="C114:G114"/>
    <mergeCell ref="C116:G116"/>
    <mergeCell ref="C97:G97"/>
    <mergeCell ref="C98:G98"/>
    <mergeCell ref="C100:G100"/>
    <mergeCell ref="C102:G102"/>
    <mergeCell ref="C104:G104"/>
    <mergeCell ref="C106:G106"/>
    <mergeCell ref="C79:G79"/>
    <mergeCell ref="C81:G81"/>
    <mergeCell ref="C83:G83"/>
    <mergeCell ref="C91:G91"/>
    <mergeCell ref="C93:G93"/>
    <mergeCell ref="C95:G95"/>
    <mergeCell ref="C47:G47"/>
    <mergeCell ref="C52:G52"/>
    <mergeCell ref="C56:G56"/>
    <mergeCell ref="C59:G59"/>
    <mergeCell ref="C66:G66"/>
    <mergeCell ref="C71:G71"/>
    <mergeCell ref="C25:G25"/>
    <mergeCell ref="C28:G28"/>
    <mergeCell ref="C36:G36"/>
    <mergeCell ref="C40:G40"/>
    <mergeCell ref="C42:G42"/>
    <mergeCell ref="C44:G44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72545-4EAB-42C6-A576-F3A98FD413C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70</v>
      </c>
      <c r="C4" s="204" t="s">
        <v>71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154</v>
      </c>
      <c r="D8" s="233"/>
      <c r="E8" s="234"/>
      <c r="F8" s="235"/>
      <c r="G8" s="235">
        <f>SUMIF(AG9:AG16,"&lt;&gt;NOR",G9:G16)</f>
        <v>0</v>
      </c>
      <c r="H8" s="235"/>
      <c r="I8" s="235">
        <f>SUM(I9:I16)</f>
        <v>0</v>
      </c>
      <c r="J8" s="235"/>
      <c r="K8" s="235">
        <f>SUM(K9:K16)</f>
        <v>0</v>
      </c>
      <c r="L8" s="235"/>
      <c r="M8" s="235">
        <f>SUM(M9:M16)</f>
        <v>0</v>
      </c>
      <c r="N8" s="234"/>
      <c r="O8" s="234">
        <f>SUM(O9:O16)</f>
        <v>0.54</v>
      </c>
      <c r="P8" s="234"/>
      <c r="Q8" s="234">
        <f>SUM(Q9:Q16)</f>
        <v>0</v>
      </c>
      <c r="R8" s="235"/>
      <c r="S8" s="235"/>
      <c r="T8" s="236"/>
      <c r="U8" s="230"/>
      <c r="V8" s="230">
        <f>SUM(V9:V16)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25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0.04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2942</v>
      </c>
      <c r="D10" s="228"/>
      <c r="E10" s="229">
        <v>25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1489</v>
      </c>
      <c r="C11" s="252" t="s">
        <v>1490</v>
      </c>
      <c r="D11" s="243" t="s">
        <v>359</v>
      </c>
      <c r="E11" s="244">
        <v>1.5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8.6319999999999994E-2</v>
      </c>
      <c r="O11" s="244">
        <f>ROUND(E11*N11,2)</f>
        <v>0.13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3067</v>
      </c>
      <c r="D12" s="228"/>
      <c r="E12" s="229">
        <v>1.5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1491</v>
      </c>
      <c r="C13" s="252" t="s">
        <v>1492</v>
      </c>
      <c r="D13" s="243" t="s">
        <v>400</v>
      </c>
      <c r="E13" s="244">
        <v>80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1.47E-3</v>
      </c>
      <c r="O13" s="244">
        <f>ROUND(E13*N13,2)</f>
        <v>0.12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3068</v>
      </c>
      <c r="D14" s="228"/>
      <c r="E14" s="229">
        <v>80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1493</v>
      </c>
      <c r="C15" s="252" t="s">
        <v>1494</v>
      </c>
      <c r="D15" s="243" t="s">
        <v>400</v>
      </c>
      <c r="E15" s="244">
        <v>30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8.4899999999999993E-3</v>
      </c>
      <c r="O15" s="244">
        <f>ROUND(E15*N15,2)</f>
        <v>0.25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66</v>
      </c>
      <c r="D16" s="228"/>
      <c r="E16" s="229">
        <v>30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x14ac:dyDescent="0.2">
      <c r="A17" s="231" t="s">
        <v>272</v>
      </c>
      <c r="B17" s="232" t="s">
        <v>169</v>
      </c>
      <c r="C17" s="251" t="s">
        <v>170</v>
      </c>
      <c r="D17" s="233"/>
      <c r="E17" s="234"/>
      <c r="F17" s="235"/>
      <c r="G17" s="235">
        <f>SUMIF(AG18:AG18,"&lt;&gt;NOR",G18:G18)</f>
        <v>0</v>
      </c>
      <c r="H17" s="235"/>
      <c r="I17" s="235">
        <f>SUM(I18:I18)</f>
        <v>0</v>
      </c>
      <c r="J17" s="235"/>
      <c r="K17" s="235">
        <f>SUM(K18:K18)</f>
        <v>0</v>
      </c>
      <c r="L17" s="235"/>
      <c r="M17" s="235">
        <f>SUM(M18:M18)</f>
        <v>0</v>
      </c>
      <c r="N17" s="234"/>
      <c r="O17" s="234">
        <f>SUM(O18:O18)</f>
        <v>0</v>
      </c>
      <c r="P17" s="234"/>
      <c r="Q17" s="234">
        <f>SUM(Q18:Q18)</f>
        <v>0</v>
      </c>
      <c r="R17" s="235"/>
      <c r="S17" s="235"/>
      <c r="T17" s="236"/>
      <c r="U17" s="230"/>
      <c r="V17" s="230">
        <f>SUM(V18:V18)</f>
        <v>0</v>
      </c>
      <c r="W17" s="230"/>
      <c r="X17" s="230"/>
      <c r="Y17" s="230"/>
      <c r="AG17" t="s">
        <v>273</v>
      </c>
    </row>
    <row r="18" spans="1:60" outlineLevel="1" x14ac:dyDescent="0.2">
      <c r="A18" s="259">
        <v>5</v>
      </c>
      <c r="B18" s="260" t="s">
        <v>1495</v>
      </c>
      <c r="C18" s="268" t="s">
        <v>1496</v>
      </c>
      <c r="D18" s="261" t="s">
        <v>367</v>
      </c>
      <c r="E18" s="262">
        <v>0</v>
      </c>
      <c r="F18" s="263"/>
      <c r="G18" s="264">
        <f>ROUND(E18*F18,2)</f>
        <v>0</v>
      </c>
      <c r="H18" s="263"/>
      <c r="I18" s="264">
        <f>ROUND(E18*H18,2)</f>
        <v>0</v>
      </c>
      <c r="J18" s="263"/>
      <c r="K18" s="264">
        <f>ROUND(E18*J18,2)</f>
        <v>0</v>
      </c>
      <c r="L18" s="264">
        <v>21</v>
      </c>
      <c r="M18" s="264">
        <f>G18*(1+L18/100)</f>
        <v>0</v>
      </c>
      <c r="N18" s="262">
        <v>4.8999999999999998E-4</v>
      </c>
      <c r="O18" s="262">
        <f>ROUND(E18*N18,2)</f>
        <v>0</v>
      </c>
      <c r="P18" s="262">
        <v>1.4999999999999999E-2</v>
      </c>
      <c r="Q18" s="262">
        <f>ROUND(E18*P18,2)</f>
        <v>0</v>
      </c>
      <c r="R18" s="264"/>
      <c r="S18" s="264" t="s">
        <v>333</v>
      </c>
      <c r="T18" s="265" t="s">
        <v>278</v>
      </c>
      <c r="U18" s="223">
        <v>0</v>
      </c>
      <c r="V18" s="223">
        <f>ROUND(E18*U18,2)</f>
        <v>0</v>
      </c>
      <c r="W18" s="223"/>
      <c r="X18" s="223" t="s">
        <v>279</v>
      </c>
      <c r="Y18" s="223" t="s">
        <v>280</v>
      </c>
      <c r="Z18" s="212"/>
      <c r="AA18" s="212"/>
      <c r="AB18" s="212"/>
      <c r="AC18" s="212"/>
      <c r="AD18" s="212"/>
      <c r="AE18" s="212"/>
      <c r="AF18" s="212"/>
      <c r="AG18" s="212" t="s">
        <v>281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1" t="s">
        <v>272</v>
      </c>
      <c r="B19" s="232" t="s">
        <v>171</v>
      </c>
      <c r="C19" s="251" t="s">
        <v>173</v>
      </c>
      <c r="D19" s="233"/>
      <c r="E19" s="234"/>
      <c r="F19" s="235"/>
      <c r="G19" s="235">
        <f>SUMIF(AG20:AG31,"&lt;&gt;NOR",G20:G31)</f>
        <v>0</v>
      </c>
      <c r="H19" s="235"/>
      <c r="I19" s="235">
        <f>SUM(I20:I31)</f>
        <v>0</v>
      </c>
      <c r="J19" s="235"/>
      <c r="K19" s="235">
        <f>SUM(K20:K31)</f>
        <v>0</v>
      </c>
      <c r="L19" s="235"/>
      <c r="M19" s="235">
        <f>SUM(M20:M31)</f>
        <v>0</v>
      </c>
      <c r="N19" s="234"/>
      <c r="O19" s="234">
        <f>SUM(O20:O31)</f>
        <v>0.05</v>
      </c>
      <c r="P19" s="234"/>
      <c r="Q19" s="234">
        <f>SUM(Q20:Q31)</f>
        <v>0.33</v>
      </c>
      <c r="R19" s="235"/>
      <c r="S19" s="235"/>
      <c r="T19" s="236"/>
      <c r="U19" s="230"/>
      <c r="V19" s="230">
        <f>SUM(V20:V31)</f>
        <v>0</v>
      </c>
      <c r="W19" s="230"/>
      <c r="X19" s="230"/>
      <c r="Y19" s="230"/>
      <c r="AG19" t="s">
        <v>273</v>
      </c>
    </row>
    <row r="20" spans="1:60" outlineLevel="1" x14ac:dyDescent="0.2">
      <c r="A20" s="241">
        <v>6</v>
      </c>
      <c r="B20" s="242" t="s">
        <v>1497</v>
      </c>
      <c r="C20" s="252" t="s">
        <v>1498</v>
      </c>
      <c r="D20" s="243" t="s">
        <v>400</v>
      </c>
      <c r="E20" s="244">
        <v>2.5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0</v>
      </c>
      <c r="O20" s="244">
        <f>ROUND(E20*N20,2)</f>
        <v>0</v>
      </c>
      <c r="P20" s="244">
        <v>5.5999999999999995E-4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3" t="s">
        <v>1499</v>
      </c>
      <c r="D21" s="248"/>
      <c r="E21" s="248"/>
      <c r="F21" s="248"/>
      <c r="G21" s="248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3069</v>
      </c>
      <c r="D22" s="228"/>
      <c r="E22" s="229">
        <v>2.5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7</v>
      </c>
      <c r="B23" s="242" t="s">
        <v>1501</v>
      </c>
      <c r="C23" s="252" t="s">
        <v>1502</v>
      </c>
      <c r="D23" s="243" t="s">
        <v>400</v>
      </c>
      <c r="E23" s="244">
        <v>80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4.8999999999999998E-4</v>
      </c>
      <c r="O23" s="244">
        <f>ROUND(E23*N23,2)</f>
        <v>0.04</v>
      </c>
      <c r="P23" s="244">
        <v>2E-3</v>
      </c>
      <c r="Q23" s="244">
        <f>ROUND(E23*P23,2)</f>
        <v>0.16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281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3" t="s">
        <v>1503</v>
      </c>
      <c r="D24" s="248"/>
      <c r="E24" s="248"/>
      <c r="F24" s="248"/>
      <c r="G24" s="248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19"/>
      <c r="B25" s="220"/>
      <c r="C25" s="254" t="s">
        <v>1504</v>
      </c>
      <c r="D25" s="249"/>
      <c r="E25" s="249"/>
      <c r="F25" s="249"/>
      <c r="G25" s="249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5" t="s">
        <v>3068</v>
      </c>
      <c r="D26" s="228"/>
      <c r="E26" s="229">
        <v>80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8</v>
      </c>
      <c r="B27" s="242" t="s">
        <v>1505</v>
      </c>
      <c r="C27" s="252" t="s">
        <v>1506</v>
      </c>
      <c r="D27" s="243" t="s">
        <v>400</v>
      </c>
      <c r="E27" s="244">
        <v>30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4.8999999999999998E-4</v>
      </c>
      <c r="O27" s="244">
        <f>ROUND(E27*N27,2)</f>
        <v>0.01</v>
      </c>
      <c r="P27" s="244">
        <v>4.0000000000000001E-3</v>
      </c>
      <c r="Q27" s="244">
        <f>ROUND(E27*P27,2)</f>
        <v>0.12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281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1507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66</v>
      </c>
      <c r="D29" s="228"/>
      <c r="E29" s="229">
        <v>30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9</v>
      </c>
      <c r="B30" s="242" t="s">
        <v>2994</v>
      </c>
      <c r="C30" s="252" t="s">
        <v>2995</v>
      </c>
      <c r="D30" s="243" t="s">
        <v>400</v>
      </c>
      <c r="E30" s="244">
        <v>25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1.0000000000000001E-5</v>
      </c>
      <c r="O30" s="244">
        <f>ROUND(E30*N30,2)</f>
        <v>0</v>
      </c>
      <c r="P30" s="244">
        <v>2.16E-3</v>
      </c>
      <c r="Q30" s="244">
        <f>ROUND(E30*P30,2)</f>
        <v>0.05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389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2942</v>
      </c>
      <c r="D31" s="228"/>
      <c r="E31" s="229">
        <v>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31" t="s">
        <v>272</v>
      </c>
      <c r="B32" s="232" t="s">
        <v>174</v>
      </c>
      <c r="C32" s="251" t="s">
        <v>175</v>
      </c>
      <c r="D32" s="233"/>
      <c r="E32" s="234"/>
      <c r="F32" s="235"/>
      <c r="G32" s="235">
        <f>SUMIF(AG33:AG33,"&lt;&gt;NOR",G33:G33)</f>
        <v>0</v>
      </c>
      <c r="H32" s="235"/>
      <c r="I32" s="235">
        <f>SUM(I33:I33)</f>
        <v>0</v>
      </c>
      <c r="J32" s="235"/>
      <c r="K32" s="235">
        <f>SUM(K33:K33)</f>
        <v>0</v>
      </c>
      <c r="L32" s="235"/>
      <c r="M32" s="235">
        <f>SUM(M33:M33)</f>
        <v>0</v>
      </c>
      <c r="N32" s="234"/>
      <c r="O32" s="234">
        <f>SUM(O33:O33)</f>
        <v>0</v>
      </c>
      <c r="P32" s="234"/>
      <c r="Q32" s="234">
        <f>SUM(Q33:Q33)</f>
        <v>0</v>
      </c>
      <c r="R32" s="235"/>
      <c r="S32" s="235"/>
      <c r="T32" s="236"/>
      <c r="U32" s="230"/>
      <c r="V32" s="230">
        <f>SUM(V33:V33)</f>
        <v>0</v>
      </c>
      <c r="W32" s="230"/>
      <c r="X32" s="230"/>
      <c r="Y32" s="230"/>
      <c r="AG32" t="s">
        <v>273</v>
      </c>
    </row>
    <row r="33" spans="1:60" outlineLevel="1" x14ac:dyDescent="0.2">
      <c r="A33" s="259">
        <v>10</v>
      </c>
      <c r="B33" s="260" t="s">
        <v>529</v>
      </c>
      <c r="C33" s="268" t="s">
        <v>530</v>
      </c>
      <c r="D33" s="261" t="s">
        <v>531</v>
      </c>
      <c r="E33" s="262">
        <v>0.59267999999999998</v>
      </c>
      <c r="F33" s="263"/>
      <c r="G33" s="264">
        <f>ROUND(E33*F33,2)</f>
        <v>0</v>
      </c>
      <c r="H33" s="263"/>
      <c r="I33" s="264">
        <f>ROUND(E33*H33,2)</f>
        <v>0</v>
      </c>
      <c r="J33" s="263"/>
      <c r="K33" s="264">
        <f>ROUND(E33*J33,2)</f>
        <v>0</v>
      </c>
      <c r="L33" s="264">
        <v>21</v>
      </c>
      <c r="M33" s="264">
        <f>G33*(1+L33/100)</f>
        <v>0</v>
      </c>
      <c r="N33" s="262">
        <v>0</v>
      </c>
      <c r="O33" s="262">
        <f>ROUND(E33*N33,2)</f>
        <v>0</v>
      </c>
      <c r="P33" s="262">
        <v>0</v>
      </c>
      <c r="Q33" s="262">
        <f>ROUND(E33*P33,2)</f>
        <v>0</v>
      </c>
      <c r="R33" s="264"/>
      <c r="S33" s="264" t="s">
        <v>333</v>
      </c>
      <c r="T33" s="265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389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31" t="s">
        <v>272</v>
      </c>
      <c r="B34" s="232" t="s">
        <v>231</v>
      </c>
      <c r="C34" s="251" t="s">
        <v>232</v>
      </c>
      <c r="D34" s="233"/>
      <c r="E34" s="234"/>
      <c r="F34" s="235"/>
      <c r="G34" s="235">
        <f>SUMIF(AG35:AG44,"&lt;&gt;NOR",G35:G44)</f>
        <v>0</v>
      </c>
      <c r="H34" s="235"/>
      <c r="I34" s="235">
        <f>SUM(I35:I44)</f>
        <v>0</v>
      </c>
      <c r="J34" s="235"/>
      <c r="K34" s="235">
        <f>SUM(K35:K44)</f>
        <v>0</v>
      </c>
      <c r="L34" s="235"/>
      <c r="M34" s="235">
        <f>SUM(M35:M44)</f>
        <v>0</v>
      </c>
      <c r="N34" s="234"/>
      <c r="O34" s="234">
        <f>SUM(O35:O44)</f>
        <v>0.01</v>
      </c>
      <c r="P34" s="234"/>
      <c r="Q34" s="234">
        <f>SUM(Q35:Q44)</f>
        <v>0</v>
      </c>
      <c r="R34" s="235"/>
      <c r="S34" s="235"/>
      <c r="T34" s="236"/>
      <c r="U34" s="230"/>
      <c r="V34" s="230">
        <f>SUM(V35:V44)</f>
        <v>0</v>
      </c>
      <c r="W34" s="230"/>
      <c r="X34" s="230"/>
      <c r="Y34" s="230"/>
      <c r="AG34" t="s">
        <v>273</v>
      </c>
    </row>
    <row r="35" spans="1:60" outlineLevel="1" x14ac:dyDescent="0.2">
      <c r="A35" s="241">
        <v>11</v>
      </c>
      <c r="B35" s="242" t="s">
        <v>1508</v>
      </c>
      <c r="C35" s="252" t="s">
        <v>1509</v>
      </c>
      <c r="D35" s="243" t="s">
        <v>400</v>
      </c>
      <c r="E35" s="244">
        <v>135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1.1E-4</v>
      </c>
      <c r="O35" s="244">
        <f>ROUND(E35*N35,2)</f>
        <v>0.01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1510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3070</v>
      </c>
      <c r="D37" s="228"/>
      <c r="E37" s="229">
        <v>110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19"/>
      <c r="B38" s="220"/>
      <c r="C38" s="255" t="s">
        <v>2942</v>
      </c>
      <c r="D38" s="228"/>
      <c r="E38" s="229">
        <v>25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12</v>
      </c>
      <c r="B39" s="242" t="s">
        <v>1511</v>
      </c>
      <c r="C39" s="252" t="s">
        <v>1512</v>
      </c>
      <c r="D39" s="243" t="s">
        <v>745</v>
      </c>
      <c r="E39" s="244">
        <v>1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0</v>
      </c>
      <c r="O39" s="244">
        <f>ROUND(E39*N39,2)</f>
        <v>0</v>
      </c>
      <c r="P39" s="244">
        <v>0</v>
      </c>
      <c r="Q39" s="244">
        <f>ROUND(E39*P39,2)</f>
        <v>0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3" t="s">
        <v>1513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50" t="str">
        <f>C40</f>
        <v>Jiné montáže nepředvítatelné + jiný spotřební materiál sádra, hřeby, vruty, nehořlavé podložky , kabelové oka aj.</v>
      </c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1">
        <v>13</v>
      </c>
      <c r="B41" s="242" t="s">
        <v>1514</v>
      </c>
      <c r="C41" s="252" t="s">
        <v>1515</v>
      </c>
      <c r="D41" s="243" t="s">
        <v>400</v>
      </c>
      <c r="E41" s="244">
        <v>180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0</v>
      </c>
      <c r="O41" s="244">
        <f>ROUND(E41*N41,2)</f>
        <v>0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1516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1">
        <v>14</v>
      </c>
      <c r="B43" s="242" t="s">
        <v>1517</v>
      </c>
      <c r="C43" s="252" t="s">
        <v>1518</v>
      </c>
      <c r="D43" s="243" t="s">
        <v>367</v>
      </c>
      <c r="E43" s="244">
        <v>1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0</v>
      </c>
      <c r="O43" s="244">
        <f>ROUND(E43*N43,2)</f>
        <v>0</v>
      </c>
      <c r="P43" s="244">
        <v>0</v>
      </c>
      <c r="Q43" s="244">
        <f>ROUND(E43*P43,2)</f>
        <v>0</v>
      </c>
      <c r="R43" s="246"/>
      <c r="S43" s="246" t="s">
        <v>277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609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1519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3" t="s">
        <v>1520</v>
      </c>
      <c r="D44" s="248"/>
      <c r="E44" s="248"/>
      <c r="F44" s="248"/>
      <c r="G44" s="248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31" t="s">
        <v>272</v>
      </c>
      <c r="B45" s="232" t="s">
        <v>233</v>
      </c>
      <c r="C45" s="251" t="s">
        <v>234</v>
      </c>
      <c r="D45" s="233"/>
      <c r="E45" s="234"/>
      <c r="F45" s="235"/>
      <c r="G45" s="235">
        <f>SUMIF(AG46:AG84,"&lt;&gt;NOR",G46:G84)</f>
        <v>0</v>
      </c>
      <c r="H45" s="235"/>
      <c r="I45" s="235">
        <f>SUM(I46:I84)</f>
        <v>0</v>
      </c>
      <c r="J45" s="235"/>
      <c r="K45" s="235">
        <f>SUM(K46:K84)</f>
        <v>0</v>
      </c>
      <c r="L45" s="235"/>
      <c r="M45" s="235">
        <f>SUM(M46:M84)</f>
        <v>0</v>
      </c>
      <c r="N45" s="234"/>
      <c r="O45" s="234">
        <f>SUM(O46:O84)</f>
        <v>0.01</v>
      </c>
      <c r="P45" s="234"/>
      <c r="Q45" s="234">
        <f>SUM(Q46:Q84)</f>
        <v>0</v>
      </c>
      <c r="R45" s="235"/>
      <c r="S45" s="235"/>
      <c r="T45" s="236"/>
      <c r="U45" s="230"/>
      <c r="V45" s="230">
        <f>SUM(V46:V84)</f>
        <v>0</v>
      </c>
      <c r="W45" s="230"/>
      <c r="X45" s="230"/>
      <c r="Y45" s="230"/>
      <c r="AG45" t="s">
        <v>273</v>
      </c>
    </row>
    <row r="46" spans="1:60" outlineLevel="1" x14ac:dyDescent="0.2">
      <c r="A46" s="241">
        <v>15</v>
      </c>
      <c r="B46" s="242" t="s">
        <v>2997</v>
      </c>
      <c r="C46" s="252" t="s">
        <v>2998</v>
      </c>
      <c r="D46" s="243" t="s">
        <v>1467</v>
      </c>
      <c r="E46" s="244">
        <v>18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333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2999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5" t="s">
        <v>3071</v>
      </c>
      <c r="D48" s="228"/>
      <c r="E48" s="229">
        <v>8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19"/>
      <c r="B49" s="220"/>
      <c r="C49" s="255" t="s">
        <v>3002</v>
      </c>
      <c r="D49" s="228"/>
      <c r="E49" s="229">
        <v>2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5" t="s">
        <v>3072</v>
      </c>
      <c r="D50" s="228"/>
      <c r="E50" s="229">
        <v>8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9">
        <v>16</v>
      </c>
      <c r="B51" s="260" t="s">
        <v>1568</v>
      </c>
      <c r="C51" s="268" t="s">
        <v>1569</v>
      </c>
      <c r="D51" s="261" t="s">
        <v>400</v>
      </c>
      <c r="E51" s="262">
        <v>180</v>
      </c>
      <c r="F51" s="263"/>
      <c r="G51" s="264">
        <f>ROUND(E51*F51,2)</f>
        <v>0</v>
      </c>
      <c r="H51" s="263"/>
      <c r="I51" s="264">
        <f>ROUND(E51*H51,2)</f>
        <v>0</v>
      </c>
      <c r="J51" s="263"/>
      <c r="K51" s="264">
        <f>ROUND(E51*J51,2)</f>
        <v>0</v>
      </c>
      <c r="L51" s="264">
        <v>21</v>
      </c>
      <c r="M51" s="264">
        <f>G51*(1+L51/100)</f>
        <v>0</v>
      </c>
      <c r="N51" s="262">
        <v>0</v>
      </c>
      <c r="O51" s="262">
        <f>ROUND(E51*N51,2)</f>
        <v>0</v>
      </c>
      <c r="P51" s="262">
        <v>0</v>
      </c>
      <c r="Q51" s="262">
        <f>ROUND(E51*P51,2)</f>
        <v>0</v>
      </c>
      <c r="R51" s="264"/>
      <c r="S51" s="264" t="s">
        <v>333</v>
      </c>
      <c r="T51" s="265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312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1">
        <v>17</v>
      </c>
      <c r="B52" s="242" t="s">
        <v>1570</v>
      </c>
      <c r="C52" s="252" t="s">
        <v>1571</v>
      </c>
      <c r="D52" s="243" t="s">
        <v>367</v>
      </c>
      <c r="E52" s="244">
        <v>11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4">
        <v>0</v>
      </c>
      <c r="O52" s="244">
        <f>ROUND(E52*N52,2)</f>
        <v>0</v>
      </c>
      <c r="P52" s="244">
        <v>0</v>
      </c>
      <c r="Q52" s="244">
        <f>ROUND(E52*P52,2)</f>
        <v>0</v>
      </c>
      <c r="R52" s="246"/>
      <c r="S52" s="246" t="s">
        <v>333</v>
      </c>
      <c r="T52" s="247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312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3" t="s">
        <v>1572</v>
      </c>
      <c r="D53" s="248"/>
      <c r="E53" s="248"/>
      <c r="F53" s="248"/>
      <c r="G53" s="248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1">
        <v>18</v>
      </c>
      <c r="B54" s="242" t="s">
        <v>3073</v>
      </c>
      <c r="C54" s="252" t="s">
        <v>3074</v>
      </c>
      <c r="D54" s="243" t="s">
        <v>367</v>
      </c>
      <c r="E54" s="244">
        <v>1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4">
        <v>0</v>
      </c>
      <c r="O54" s="244">
        <f>ROUND(E54*N54,2)</f>
        <v>0</v>
      </c>
      <c r="P54" s="244">
        <v>0</v>
      </c>
      <c r="Q54" s="244">
        <f>ROUND(E54*P54,2)</f>
        <v>0</v>
      </c>
      <c r="R54" s="246"/>
      <c r="S54" s="246" t="s">
        <v>333</v>
      </c>
      <c r="T54" s="247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312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3" t="s">
        <v>3075</v>
      </c>
      <c r="D55" s="248"/>
      <c r="E55" s="248"/>
      <c r="F55" s="248"/>
      <c r="G55" s="248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9">
        <v>19</v>
      </c>
      <c r="B56" s="260" t="s">
        <v>3076</v>
      </c>
      <c r="C56" s="268" t="s">
        <v>3077</v>
      </c>
      <c r="D56" s="261" t="s">
        <v>367</v>
      </c>
      <c r="E56" s="262">
        <v>1</v>
      </c>
      <c r="F56" s="263"/>
      <c r="G56" s="264">
        <f>ROUND(E56*F56,2)</f>
        <v>0</v>
      </c>
      <c r="H56" s="263"/>
      <c r="I56" s="264">
        <f>ROUND(E56*H56,2)</f>
        <v>0</v>
      </c>
      <c r="J56" s="263"/>
      <c r="K56" s="264">
        <f>ROUND(E56*J56,2)</f>
        <v>0</v>
      </c>
      <c r="L56" s="264">
        <v>21</v>
      </c>
      <c r="M56" s="264">
        <f>G56*(1+L56/100)</f>
        <v>0</v>
      </c>
      <c r="N56" s="262">
        <v>0</v>
      </c>
      <c r="O56" s="262">
        <f>ROUND(E56*N56,2)</f>
        <v>0</v>
      </c>
      <c r="P56" s="262">
        <v>0</v>
      </c>
      <c r="Q56" s="262">
        <f>ROUND(E56*P56,2)</f>
        <v>0</v>
      </c>
      <c r="R56" s="264"/>
      <c r="S56" s="264" t="s">
        <v>333</v>
      </c>
      <c r="T56" s="265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312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9">
        <v>20</v>
      </c>
      <c r="B57" s="260" t="s">
        <v>1573</v>
      </c>
      <c r="C57" s="268" t="s">
        <v>1574</v>
      </c>
      <c r="D57" s="261" t="s">
        <v>367</v>
      </c>
      <c r="E57" s="262">
        <v>2</v>
      </c>
      <c r="F57" s="263"/>
      <c r="G57" s="264">
        <f>ROUND(E57*F57,2)</f>
        <v>0</v>
      </c>
      <c r="H57" s="263"/>
      <c r="I57" s="264">
        <f>ROUND(E57*H57,2)</f>
        <v>0</v>
      </c>
      <c r="J57" s="263"/>
      <c r="K57" s="264">
        <f>ROUND(E57*J57,2)</f>
        <v>0</v>
      </c>
      <c r="L57" s="264">
        <v>21</v>
      </c>
      <c r="M57" s="264">
        <f>G57*(1+L57/100)</f>
        <v>0</v>
      </c>
      <c r="N57" s="262">
        <v>0</v>
      </c>
      <c r="O57" s="262">
        <f>ROUND(E57*N57,2)</f>
        <v>0</v>
      </c>
      <c r="P57" s="262">
        <v>0</v>
      </c>
      <c r="Q57" s="262">
        <f>ROUND(E57*P57,2)</f>
        <v>0</v>
      </c>
      <c r="R57" s="264"/>
      <c r="S57" s="264" t="s">
        <v>333</v>
      </c>
      <c r="T57" s="265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312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9">
        <v>21</v>
      </c>
      <c r="B58" s="260" t="s">
        <v>3078</v>
      </c>
      <c r="C58" s="268" t="s">
        <v>3079</v>
      </c>
      <c r="D58" s="261" t="s">
        <v>367</v>
      </c>
      <c r="E58" s="262">
        <v>1</v>
      </c>
      <c r="F58" s="263"/>
      <c r="G58" s="264">
        <f>ROUND(E58*F58,2)</f>
        <v>0</v>
      </c>
      <c r="H58" s="263"/>
      <c r="I58" s="264">
        <f>ROUND(E58*H58,2)</f>
        <v>0</v>
      </c>
      <c r="J58" s="263"/>
      <c r="K58" s="264">
        <f>ROUND(E58*J58,2)</f>
        <v>0</v>
      </c>
      <c r="L58" s="264">
        <v>21</v>
      </c>
      <c r="M58" s="264">
        <f>G58*(1+L58/100)</f>
        <v>0</v>
      </c>
      <c r="N58" s="262">
        <v>0</v>
      </c>
      <c r="O58" s="262">
        <f>ROUND(E58*N58,2)</f>
        <v>0</v>
      </c>
      <c r="P58" s="262">
        <v>0</v>
      </c>
      <c r="Q58" s="262">
        <f>ROUND(E58*P58,2)</f>
        <v>0</v>
      </c>
      <c r="R58" s="264"/>
      <c r="S58" s="264" t="s">
        <v>333</v>
      </c>
      <c r="T58" s="265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312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22</v>
      </c>
      <c r="B59" s="242" t="s">
        <v>3080</v>
      </c>
      <c r="C59" s="252" t="s">
        <v>3023</v>
      </c>
      <c r="D59" s="243" t="s">
        <v>3081</v>
      </c>
      <c r="E59" s="244">
        <v>13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0</v>
      </c>
      <c r="O59" s="244">
        <f>ROUND(E59*N59,2)</f>
        <v>0</v>
      </c>
      <c r="P59" s="244">
        <v>0</v>
      </c>
      <c r="Q59" s="244">
        <f>ROUND(E59*P59,2)</f>
        <v>0</v>
      </c>
      <c r="R59" s="246"/>
      <c r="S59" s="246" t="s">
        <v>333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279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312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3" t="s">
        <v>3082</v>
      </c>
      <c r="D60" s="248"/>
      <c r="E60" s="248"/>
      <c r="F60" s="248"/>
      <c r="G60" s="248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5" t="s">
        <v>3083</v>
      </c>
      <c r="D61" s="228"/>
      <c r="E61" s="229">
        <v>11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19"/>
      <c r="B62" s="220"/>
      <c r="C62" s="255" t="s">
        <v>3084</v>
      </c>
      <c r="D62" s="228"/>
      <c r="E62" s="229">
        <v>2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1">
        <v>23</v>
      </c>
      <c r="B63" s="242" t="s">
        <v>3085</v>
      </c>
      <c r="C63" s="252" t="s">
        <v>3086</v>
      </c>
      <c r="D63" s="243" t="s">
        <v>367</v>
      </c>
      <c r="E63" s="244">
        <v>1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0</v>
      </c>
      <c r="O63" s="244">
        <f>ROUND(E63*N63,2)</f>
        <v>0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312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3" t="s">
        <v>3087</v>
      </c>
      <c r="D64" s="248"/>
      <c r="E64" s="248"/>
      <c r="F64" s="248"/>
      <c r="G64" s="248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9">
        <v>24</v>
      </c>
      <c r="B65" s="260" t="s">
        <v>1529</v>
      </c>
      <c r="C65" s="268" t="s">
        <v>1530</v>
      </c>
      <c r="D65" s="261" t="s">
        <v>367</v>
      </c>
      <c r="E65" s="262">
        <v>13</v>
      </c>
      <c r="F65" s="263"/>
      <c r="G65" s="264">
        <f>ROUND(E65*F65,2)</f>
        <v>0</v>
      </c>
      <c r="H65" s="263"/>
      <c r="I65" s="264">
        <f>ROUND(E65*H65,2)</f>
        <v>0</v>
      </c>
      <c r="J65" s="263"/>
      <c r="K65" s="264">
        <f>ROUND(E65*J65,2)</f>
        <v>0</v>
      </c>
      <c r="L65" s="264">
        <v>21</v>
      </c>
      <c r="M65" s="264">
        <f>G65*(1+L65/100)</f>
        <v>0</v>
      </c>
      <c r="N65" s="262">
        <v>0</v>
      </c>
      <c r="O65" s="262">
        <f>ROUND(E65*N65,2)</f>
        <v>0</v>
      </c>
      <c r="P65" s="262">
        <v>0</v>
      </c>
      <c r="Q65" s="262">
        <f>ROUND(E65*P65,2)</f>
        <v>0</v>
      </c>
      <c r="R65" s="264"/>
      <c r="S65" s="264" t="s">
        <v>333</v>
      </c>
      <c r="T65" s="265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312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9">
        <v>25</v>
      </c>
      <c r="B66" s="260" t="s">
        <v>1531</v>
      </c>
      <c r="C66" s="268" t="s">
        <v>1532</v>
      </c>
      <c r="D66" s="261" t="s">
        <v>367</v>
      </c>
      <c r="E66" s="262">
        <v>13</v>
      </c>
      <c r="F66" s="263"/>
      <c r="G66" s="264">
        <f>ROUND(E66*F66,2)</f>
        <v>0</v>
      </c>
      <c r="H66" s="263"/>
      <c r="I66" s="264">
        <f>ROUND(E66*H66,2)</f>
        <v>0</v>
      </c>
      <c r="J66" s="263"/>
      <c r="K66" s="264">
        <f>ROUND(E66*J66,2)</f>
        <v>0</v>
      </c>
      <c r="L66" s="264">
        <v>21</v>
      </c>
      <c r="M66" s="264">
        <f>G66*(1+L66/100)</f>
        <v>0</v>
      </c>
      <c r="N66" s="262">
        <v>0</v>
      </c>
      <c r="O66" s="262">
        <f>ROUND(E66*N66,2)</f>
        <v>0</v>
      </c>
      <c r="P66" s="262">
        <v>0</v>
      </c>
      <c r="Q66" s="262">
        <f>ROUND(E66*P66,2)</f>
        <v>0</v>
      </c>
      <c r="R66" s="264"/>
      <c r="S66" s="264" t="s">
        <v>333</v>
      </c>
      <c r="T66" s="265" t="s">
        <v>278</v>
      </c>
      <c r="U66" s="223">
        <v>0</v>
      </c>
      <c r="V66" s="223">
        <f>ROUND(E66*U66,2)</f>
        <v>0</v>
      </c>
      <c r="W66" s="223"/>
      <c r="X66" s="223" t="s">
        <v>279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312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9">
        <v>26</v>
      </c>
      <c r="B67" s="260" t="s">
        <v>1535</v>
      </c>
      <c r="C67" s="268" t="s">
        <v>1536</v>
      </c>
      <c r="D67" s="261" t="s">
        <v>367</v>
      </c>
      <c r="E67" s="262">
        <v>13</v>
      </c>
      <c r="F67" s="263"/>
      <c r="G67" s="264">
        <f>ROUND(E67*F67,2)</f>
        <v>0</v>
      </c>
      <c r="H67" s="263"/>
      <c r="I67" s="264">
        <f>ROUND(E67*H67,2)</f>
        <v>0</v>
      </c>
      <c r="J67" s="263"/>
      <c r="K67" s="264">
        <f>ROUND(E67*J67,2)</f>
        <v>0</v>
      </c>
      <c r="L67" s="264">
        <v>21</v>
      </c>
      <c r="M67" s="264">
        <f>G67*(1+L67/100)</f>
        <v>0</v>
      </c>
      <c r="N67" s="262">
        <v>0</v>
      </c>
      <c r="O67" s="262">
        <f>ROUND(E67*N67,2)</f>
        <v>0</v>
      </c>
      <c r="P67" s="262">
        <v>0</v>
      </c>
      <c r="Q67" s="262">
        <f>ROUND(E67*P67,2)</f>
        <v>0</v>
      </c>
      <c r="R67" s="264"/>
      <c r="S67" s="264" t="s">
        <v>333</v>
      </c>
      <c r="T67" s="265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312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9">
        <v>27</v>
      </c>
      <c r="B68" s="260" t="s">
        <v>1537</v>
      </c>
      <c r="C68" s="268" t="s">
        <v>1538</v>
      </c>
      <c r="D68" s="261" t="s">
        <v>367</v>
      </c>
      <c r="E68" s="262">
        <v>13</v>
      </c>
      <c r="F68" s="263"/>
      <c r="G68" s="264">
        <f>ROUND(E68*F68,2)</f>
        <v>0</v>
      </c>
      <c r="H68" s="263"/>
      <c r="I68" s="264">
        <f>ROUND(E68*H68,2)</f>
        <v>0</v>
      </c>
      <c r="J68" s="263"/>
      <c r="K68" s="264">
        <f>ROUND(E68*J68,2)</f>
        <v>0</v>
      </c>
      <c r="L68" s="264">
        <v>21</v>
      </c>
      <c r="M68" s="264">
        <f>G68*(1+L68/100)</f>
        <v>0</v>
      </c>
      <c r="N68" s="262">
        <v>0</v>
      </c>
      <c r="O68" s="262">
        <f>ROUND(E68*N68,2)</f>
        <v>0</v>
      </c>
      <c r="P68" s="262">
        <v>0</v>
      </c>
      <c r="Q68" s="262">
        <f>ROUND(E68*P68,2)</f>
        <v>0</v>
      </c>
      <c r="R68" s="264"/>
      <c r="S68" s="264" t="s">
        <v>333</v>
      </c>
      <c r="T68" s="265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312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28</v>
      </c>
      <c r="B69" s="242" t="s">
        <v>1575</v>
      </c>
      <c r="C69" s="252" t="s">
        <v>1576</v>
      </c>
      <c r="D69" s="243" t="s">
        <v>400</v>
      </c>
      <c r="E69" s="244">
        <v>210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6.9999999999999994E-5</v>
      </c>
      <c r="O69" s="244">
        <f>ROUND(E69*N69,2)</f>
        <v>0.01</v>
      </c>
      <c r="P69" s="244">
        <v>0</v>
      </c>
      <c r="Q69" s="244">
        <f>ROUND(E69*P69,2)</f>
        <v>0</v>
      </c>
      <c r="R69" s="246"/>
      <c r="S69" s="246" t="s">
        <v>277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609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1519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3" t="s">
        <v>1577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19"/>
      <c r="B71" s="220"/>
      <c r="C71" s="255" t="s">
        <v>3088</v>
      </c>
      <c r="D71" s="228"/>
      <c r="E71" s="229">
        <v>180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285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19"/>
      <c r="B72" s="220"/>
      <c r="C72" s="255" t="s">
        <v>3089</v>
      </c>
      <c r="D72" s="228"/>
      <c r="E72" s="229">
        <v>30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1">
        <v>29</v>
      </c>
      <c r="B73" s="242" t="s">
        <v>3035</v>
      </c>
      <c r="C73" s="252" t="s">
        <v>3090</v>
      </c>
      <c r="D73" s="243" t="s">
        <v>367</v>
      </c>
      <c r="E73" s="244">
        <v>1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4.0000000000000003E-5</v>
      </c>
      <c r="O73" s="244">
        <f>ROUND(E73*N73,2)</f>
        <v>0</v>
      </c>
      <c r="P73" s="244">
        <v>0</v>
      </c>
      <c r="Q73" s="244">
        <f>ROUND(E73*P73,2)</f>
        <v>0</v>
      </c>
      <c r="R73" s="246"/>
      <c r="S73" s="246" t="s">
        <v>277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609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1519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3" t="s">
        <v>3091</v>
      </c>
      <c r="D74" s="248"/>
      <c r="E74" s="248"/>
      <c r="F74" s="248"/>
      <c r="G74" s="248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1">
        <v>30</v>
      </c>
      <c r="B75" s="242" t="s">
        <v>3092</v>
      </c>
      <c r="C75" s="252" t="s">
        <v>3087</v>
      </c>
      <c r="D75" s="243" t="s">
        <v>745</v>
      </c>
      <c r="E75" s="244">
        <v>1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4">
        <v>0</v>
      </c>
      <c r="O75" s="244">
        <f>ROUND(E75*N75,2)</f>
        <v>0</v>
      </c>
      <c r="P75" s="244">
        <v>0</v>
      </c>
      <c r="Q75" s="244">
        <f>ROUND(E75*P75,2)</f>
        <v>0</v>
      </c>
      <c r="R75" s="246"/>
      <c r="S75" s="246" t="s">
        <v>277</v>
      </c>
      <c r="T75" s="247" t="s">
        <v>278</v>
      </c>
      <c r="U75" s="223">
        <v>0</v>
      </c>
      <c r="V75" s="223">
        <f>ROUND(E75*U75,2)</f>
        <v>0</v>
      </c>
      <c r="W75" s="223"/>
      <c r="X75" s="223" t="s">
        <v>609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1519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19"/>
      <c r="B76" s="220"/>
      <c r="C76" s="253" t="s">
        <v>3093</v>
      </c>
      <c r="D76" s="248"/>
      <c r="E76" s="248"/>
      <c r="F76" s="248"/>
      <c r="G76" s="248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1">
        <v>31</v>
      </c>
      <c r="B77" s="242" t="s">
        <v>1578</v>
      </c>
      <c r="C77" s="252" t="s">
        <v>1579</v>
      </c>
      <c r="D77" s="243" t="s">
        <v>367</v>
      </c>
      <c r="E77" s="244">
        <v>2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4">
        <v>0</v>
      </c>
      <c r="O77" s="244">
        <f>ROUND(E77*N77,2)</f>
        <v>0</v>
      </c>
      <c r="P77" s="244">
        <v>0</v>
      </c>
      <c r="Q77" s="244">
        <f>ROUND(E77*P77,2)</f>
        <v>0</v>
      </c>
      <c r="R77" s="246"/>
      <c r="S77" s="246" t="s">
        <v>277</v>
      </c>
      <c r="T77" s="247" t="s">
        <v>278</v>
      </c>
      <c r="U77" s="223">
        <v>0</v>
      </c>
      <c r="V77" s="223">
        <f>ROUND(E77*U77,2)</f>
        <v>0</v>
      </c>
      <c r="W77" s="223"/>
      <c r="X77" s="223" t="s">
        <v>609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1519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3" t="s">
        <v>1580</v>
      </c>
      <c r="D78" s="248"/>
      <c r="E78" s="248"/>
      <c r="F78" s="248"/>
      <c r="G78" s="248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1">
        <v>32</v>
      </c>
      <c r="B79" s="242" t="s">
        <v>1581</v>
      </c>
      <c r="C79" s="252" t="s">
        <v>1582</v>
      </c>
      <c r="D79" s="243" t="s">
        <v>367</v>
      </c>
      <c r="E79" s="244">
        <v>11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4">
        <v>0</v>
      </c>
      <c r="O79" s="244">
        <f>ROUND(E79*N79,2)</f>
        <v>0</v>
      </c>
      <c r="P79" s="244">
        <v>0</v>
      </c>
      <c r="Q79" s="244">
        <f>ROUND(E79*P79,2)</f>
        <v>0</v>
      </c>
      <c r="R79" s="246"/>
      <c r="S79" s="246" t="s">
        <v>277</v>
      </c>
      <c r="T79" s="247" t="s">
        <v>278</v>
      </c>
      <c r="U79" s="223">
        <v>0</v>
      </c>
      <c r="V79" s="223">
        <f>ROUND(E79*U79,2)</f>
        <v>0</v>
      </c>
      <c r="W79" s="223"/>
      <c r="X79" s="223" t="s">
        <v>609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1519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3" t="s">
        <v>1583</v>
      </c>
      <c r="D80" s="248"/>
      <c r="E80" s="248"/>
      <c r="F80" s="248"/>
      <c r="G80" s="248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1">
        <v>33</v>
      </c>
      <c r="B81" s="242" t="s">
        <v>3094</v>
      </c>
      <c r="C81" s="252" t="s">
        <v>3095</v>
      </c>
      <c r="D81" s="243" t="s">
        <v>367</v>
      </c>
      <c r="E81" s="244">
        <v>1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0</v>
      </c>
      <c r="O81" s="244">
        <f>ROUND(E81*N81,2)</f>
        <v>0</v>
      </c>
      <c r="P81" s="244">
        <v>0</v>
      </c>
      <c r="Q81" s="244">
        <f>ROUND(E81*P81,2)</f>
        <v>0</v>
      </c>
      <c r="R81" s="246"/>
      <c r="S81" s="246" t="s">
        <v>277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609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1519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3" t="s">
        <v>3075</v>
      </c>
      <c r="D82" s="248"/>
      <c r="E82" s="248"/>
      <c r="F82" s="248"/>
      <c r="G82" s="248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41">
        <v>34</v>
      </c>
      <c r="B83" s="242" t="s">
        <v>3096</v>
      </c>
      <c r="C83" s="252" t="s">
        <v>3097</v>
      </c>
      <c r="D83" s="243" t="s">
        <v>367</v>
      </c>
      <c r="E83" s="244">
        <v>1</v>
      </c>
      <c r="F83" s="245"/>
      <c r="G83" s="246">
        <f>ROUND(E83*F83,2)</f>
        <v>0</v>
      </c>
      <c r="H83" s="245"/>
      <c r="I83" s="246">
        <f>ROUND(E83*H83,2)</f>
        <v>0</v>
      </c>
      <c r="J83" s="245"/>
      <c r="K83" s="246">
        <f>ROUND(E83*J83,2)</f>
        <v>0</v>
      </c>
      <c r="L83" s="246">
        <v>21</v>
      </c>
      <c r="M83" s="246">
        <f>G83*(1+L83/100)</f>
        <v>0</v>
      </c>
      <c r="N83" s="244">
        <v>0</v>
      </c>
      <c r="O83" s="244">
        <f>ROUND(E83*N83,2)</f>
        <v>0</v>
      </c>
      <c r="P83" s="244">
        <v>0</v>
      </c>
      <c r="Q83" s="244">
        <f>ROUND(E83*P83,2)</f>
        <v>0</v>
      </c>
      <c r="R83" s="246"/>
      <c r="S83" s="246" t="s">
        <v>277</v>
      </c>
      <c r="T83" s="247" t="s">
        <v>278</v>
      </c>
      <c r="U83" s="223">
        <v>0</v>
      </c>
      <c r="V83" s="223">
        <f>ROUND(E83*U83,2)</f>
        <v>0</v>
      </c>
      <c r="W83" s="223"/>
      <c r="X83" s="223" t="s">
        <v>609</v>
      </c>
      <c r="Y83" s="223" t="s">
        <v>280</v>
      </c>
      <c r="Z83" s="212"/>
      <c r="AA83" s="212"/>
      <c r="AB83" s="212"/>
      <c r="AC83" s="212"/>
      <c r="AD83" s="212"/>
      <c r="AE83" s="212"/>
      <c r="AF83" s="212"/>
      <c r="AG83" s="212" t="s">
        <v>1519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19"/>
      <c r="B84" s="220"/>
      <c r="C84" s="253" t="s">
        <v>3098</v>
      </c>
      <c r="D84" s="248"/>
      <c r="E84" s="248"/>
      <c r="F84" s="248"/>
      <c r="G84" s="248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x14ac:dyDescent="0.2">
      <c r="A85" s="231" t="s">
        <v>272</v>
      </c>
      <c r="B85" s="232" t="s">
        <v>241</v>
      </c>
      <c r="C85" s="251" t="s">
        <v>173</v>
      </c>
      <c r="D85" s="233"/>
      <c r="E85" s="234"/>
      <c r="F85" s="235"/>
      <c r="G85" s="235">
        <f>SUMIF(AG86:AG95,"&lt;&gt;NOR",G86:G95)</f>
        <v>0</v>
      </c>
      <c r="H85" s="235"/>
      <c r="I85" s="235">
        <f>SUM(I86:I95)</f>
        <v>0</v>
      </c>
      <c r="J85" s="235"/>
      <c r="K85" s="235">
        <f>SUM(K86:K95)</f>
        <v>0</v>
      </c>
      <c r="L85" s="235"/>
      <c r="M85" s="235">
        <f>SUM(M86:M95)</f>
        <v>0</v>
      </c>
      <c r="N85" s="234"/>
      <c r="O85" s="234">
        <f>SUM(O86:O95)</f>
        <v>0</v>
      </c>
      <c r="P85" s="234"/>
      <c r="Q85" s="234">
        <f>SUM(Q86:Q95)</f>
        <v>0</v>
      </c>
      <c r="R85" s="235"/>
      <c r="S85" s="235"/>
      <c r="T85" s="236"/>
      <c r="U85" s="230"/>
      <c r="V85" s="230">
        <f>SUM(V86:V95)</f>
        <v>0</v>
      </c>
      <c r="W85" s="230"/>
      <c r="X85" s="230"/>
      <c r="Y85" s="230"/>
      <c r="AG85" t="s">
        <v>273</v>
      </c>
    </row>
    <row r="86" spans="1:60" outlineLevel="1" x14ac:dyDescent="0.2">
      <c r="A86" s="241">
        <v>35</v>
      </c>
      <c r="B86" s="242" t="s">
        <v>842</v>
      </c>
      <c r="C86" s="252" t="s">
        <v>843</v>
      </c>
      <c r="D86" s="243" t="s">
        <v>531</v>
      </c>
      <c r="E86" s="244">
        <v>0.33539999999999998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0</v>
      </c>
      <c r="O86" s="244">
        <f>ROUND(E86*N86,2)</f>
        <v>0</v>
      </c>
      <c r="P86" s="244">
        <v>0</v>
      </c>
      <c r="Q86" s="244">
        <f>ROUND(E86*P86,2)</f>
        <v>0</v>
      </c>
      <c r="R86" s="246"/>
      <c r="S86" s="246" t="s">
        <v>333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279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389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3" t="s">
        <v>846</v>
      </c>
      <c r="D87" s="248"/>
      <c r="E87" s="248"/>
      <c r="F87" s="248"/>
      <c r="G87" s="248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36</v>
      </c>
      <c r="B88" s="242" t="s">
        <v>849</v>
      </c>
      <c r="C88" s="252" t="s">
        <v>850</v>
      </c>
      <c r="D88" s="243" t="s">
        <v>531</v>
      </c>
      <c r="E88" s="244">
        <v>0.33539999999999998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0</v>
      </c>
      <c r="O88" s="244">
        <f>ROUND(E88*N88,2)</f>
        <v>0</v>
      </c>
      <c r="P88" s="244">
        <v>0</v>
      </c>
      <c r="Q88" s="244">
        <f>ROUND(E88*P88,2)</f>
        <v>0</v>
      </c>
      <c r="R88" s="246"/>
      <c r="S88" s="246" t="s">
        <v>333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279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389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3" t="s">
        <v>846</v>
      </c>
      <c r="D89" s="248"/>
      <c r="E89" s="248"/>
      <c r="F89" s="248"/>
      <c r="G89" s="248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9">
        <v>37</v>
      </c>
      <c r="B90" s="260" t="s">
        <v>851</v>
      </c>
      <c r="C90" s="268" t="s">
        <v>852</v>
      </c>
      <c r="D90" s="261" t="s">
        <v>531</v>
      </c>
      <c r="E90" s="262">
        <v>0.33539999999999998</v>
      </c>
      <c r="F90" s="263"/>
      <c r="G90" s="264">
        <f>ROUND(E90*F90,2)</f>
        <v>0</v>
      </c>
      <c r="H90" s="263"/>
      <c r="I90" s="264">
        <f>ROUND(E90*H90,2)</f>
        <v>0</v>
      </c>
      <c r="J90" s="263"/>
      <c r="K90" s="264">
        <f>ROUND(E90*J90,2)</f>
        <v>0</v>
      </c>
      <c r="L90" s="264">
        <v>21</v>
      </c>
      <c r="M90" s="264">
        <f>G90*(1+L90/100)</f>
        <v>0</v>
      </c>
      <c r="N90" s="262">
        <v>0</v>
      </c>
      <c r="O90" s="262">
        <f>ROUND(E90*N90,2)</f>
        <v>0</v>
      </c>
      <c r="P90" s="262">
        <v>0</v>
      </c>
      <c r="Q90" s="262">
        <f>ROUND(E90*P90,2)</f>
        <v>0</v>
      </c>
      <c r="R90" s="264"/>
      <c r="S90" s="264" t="s">
        <v>333</v>
      </c>
      <c r="T90" s="265" t="s">
        <v>278</v>
      </c>
      <c r="U90" s="223">
        <v>0</v>
      </c>
      <c r="V90" s="223">
        <f>ROUND(E90*U90,2)</f>
        <v>0</v>
      </c>
      <c r="W90" s="223"/>
      <c r="X90" s="223" t="s">
        <v>279</v>
      </c>
      <c r="Y90" s="223" t="s">
        <v>280</v>
      </c>
      <c r="Z90" s="212"/>
      <c r="AA90" s="212"/>
      <c r="AB90" s="212"/>
      <c r="AC90" s="212"/>
      <c r="AD90" s="212"/>
      <c r="AE90" s="212"/>
      <c r="AF90" s="212"/>
      <c r="AG90" s="212" t="s">
        <v>389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9">
        <v>38</v>
      </c>
      <c r="B91" s="260" t="s">
        <v>853</v>
      </c>
      <c r="C91" s="268" t="s">
        <v>854</v>
      </c>
      <c r="D91" s="261" t="s">
        <v>531</v>
      </c>
      <c r="E91" s="262">
        <v>0.33539999999999998</v>
      </c>
      <c r="F91" s="263"/>
      <c r="G91" s="264">
        <f>ROUND(E91*F91,2)</f>
        <v>0</v>
      </c>
      <c r="H91" s="263"/>
      <c r="I91" s="264">
        <f>ROUND(E91*H91,2)</f>
        <v>0</v>
      </c>
      <c r="J91" s="263"/>
      <c r="K91" s="264">
        <f>ROUND(E91*J91,2)</f>
        <v>0</v>
      </c>
      <c r="L91" s="264">
        <v>21</v>
      </c>
      <c r="M91" s="264">
        <f>G91*(1+L91/100)</f>
        <v>0</v>
      </c>
      <c r="N91" s="262">
        <v>0</v>
      </c>
      <c r="O91" s="262">
        <f>ROUND(E91*N91,2)</f>
        <v>0</v>
      </c>
      <c r="P91" s="262">
        <v>0</v>
      </c>
      <c r="Q91" s="262">
        <f>ROUND(E91*P91,2)</f>
        <v>0</v>
      </c>
      <c r="R91" s="264"/>
      <c r="S91" s="264" t="s">
        <v>333</v>
      </c>
      <c r="T91" s="265" t="s">
        <v>278</v>
      </c>
      <c r="U91" s="223">
        <v>0</v>
      </c>
      <c r="V91" s="223">
        <f>ROUND(E91*U91,2)</f>
        <v>0</v>
      </c>
      <c r="W91" s="223"/>
      <c r="X91" s="223" t="s">
        <v>279</v>
      </c>
      <c r="Y91" s="223" t="s">
        <v>280</v>
      </c>
      <c r="Z91" s="212"/>
      <c r="AA91" s="212"/>
      <c r="AB91" s="212"/>
      <c r="AC91" s="212"/>
      <c r="AD91" s="212"/>
      <c r="AE91" s="212"/>
      <c r="AF91" s="212"/>
      <c r="AG91" s="212" t="s">
        <v>389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9">
        <v>39</v>
      </c>
      <c r="B92" s="260" t="s">
        <v>855</v>
      </c>
      <c r="C92" s="268" t="s">
        <v>856</v>
      </c>
      <c r="D92" s="261" t="s">
        <v>531</v>
      </c>
      <c r="E92" s="262">
        <v>6.7080000000000002</v>
      </c>
      <c r="F92" s="263"/>
      <c r="G92" s="264">
        <f>ROUND(E92*F92,2)</f>
        <v>0</v>
      </c>
      <c r="H92" s="263"/>
      <c r="I92" s="264">
        <f>ROUND(E92*H92,2)</f>
        <v>0</v>
      </c>
      <c r="J92" s="263"/>
      <c r="K92" s="264">
        <f>ROUND(E92*J92,2)</f>
        <v>0</v>
      </c>
      <c r="L92" s="264">
        <v>21</v>
      </c>
      <c r="M92" s="264">
        <f>G92*(1+L92/100)</f>
        <v>0</v>
      </c>
      <c r="N92" s="262">
        <v>0</v>
      </c>
      <c r="O92" s="262">
        <f>ROUND(E92*N92,2)</f>
        <v>0</v>
      </c>
      <c r="P92" s="262">
        <v>0</v>
      </c>
      <c r="Q92" s="262">
        <f>ROUND(E92*P92,2)</f>
        <v>0</v>
      </c>
      <c r="R92" s="264"/>
      <c r="S92" s="264" t="s">
        <v>333</v>
      </c>
      <c r="T92" s="265" t="s">
        <v>278</v>
      </c>
      <c r="U92" s="223">
        <v>0</v>
      </c>
      <c r="V92" s="223">
        <f>ROUND(E92*U92,2)</f>
        <v>0</v>
      </c>
      <c r="W92" s="223"/>
      <c r="X92" s="223" t="s">
        <v>279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389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9">
        <v>40</v>
      </c>
      <c r="B93" s="260" t="s">
        <v>857</v>
      </c>
      <c r="C93" s="268" t="s">
        <v>858</v>
      </c>
      <c r="D93" s="261" t="s">
        <v>531</v>
      </c>
      <c r="E93" s="262">
        <v>0.33539999999999998</v>
      </c>
      <c r="F93" s="263"/>
      <c r="G93" s="264">
        <f>ROUND(E93*F93,2)</f>
        <v>0</v>
      </c>
      <c r="H93" s="263"/>
      <c r="I93" s="264">
        <f>ROUND(E93*H93,2)</f>
        <v>0</v>
      </c>
      <c r="J93" s="263"/>
      <c r="K93" s="264">
        <f>ROUND(E93*J93,2)</f>
        <v>0</v>
      </c>
      <c r="L93" s="264">
        <v>21</v>
      </c>
      <c r="M93" s="264">
        <f>G93*(1+L93/100)</f>
        <v>0</v>
      </c>
      <c r="N93" s="262">
        <v>0</v>
      </c>
      <c r="O93" s="262">
        <f>ROUND(E93*N93,2)</f>
        <v>0</v>
      </c>
      <c r="P93" s="262">
        <v>0</v>
      </c>
      <c r="Q93" s="262">
        <f>ROUND(E93*P93,2)</f>
        <v>0</v>
      </c>
      <c r="R93" s="264"/>
      <c r="S93" s="264" t="s">
        <v>333</v>
      </c>
      <c r="T93" s="265" t="s">
        <v>278</v>
      </c>
      <c r="U93" s="223">
        <v>0</v>
      </c>
      <c r="V93" s="223">
        <f>ROUND(E93*U93,2)</f>
        <v>0</v>
      </c>
      <c r="W93" s="223"/>
      <c r="X93" s="223" t="s">
        <v>279</v>
      </c>
      <c r="Y93" s="223" t="s">
        <v>280</v>
      </c>
      <c r="Z93" s="212"/>
      <c r="AA93" s="212"/>
      <c r="AB93" s="212"/>
      <c r="AC93" s="212"/>
      <c r="AD93" s="212"/>
      <c r="AE93" s="212"/>
      <c r="AF93" s="212"/>
      <c r="AG93" s="212" t="s">
        <v>389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59">
        <v>41</v>
      </c>
      <c r="B94" s="260" t="s">
        <v>859</v>
      </c>
      <c r="C94" s="268" t="s">
        <v>860</v>
      </c>
      <c r="D94" s="261" t="s">
        <v>531</v>
      </c>
      <c r="E94" s="262">
        <v>6.7080000000000002</v>
      </c>
      <c r="F94" s="263"/>
      <c r="G94" s="264">
        <f>ROUND(E94*F94,2)</f>
        <v>0</v>
      </c>
      <c r="H94" s="263"/>
      <c r="I94" s="264">
        <f>ROUND(E94*H94,2)</f>
        <v>0</v>
      </c>
      <c r="J94" s="263"/>
      <c r="K94" s="264">
        <f>ROUND(E94*J94,2)</f>
        <v>0</v>
      </c>
      <c r="L94" s="264">
        <v>21</v>
      </c>
      <c r="M94" s="264">
        <f>G94*(1+L94/100)</f>
        <v>0</v>
      </c>
      <c r="N94" s="262">
        <v>0</v>
      </c>
      <c r="O94" s="262">
        <f>ROUND(E94*N94,2)</f>
        <v>0</v>
      </c>
      <c r="P94" s="262">
        <v>0</v>
      </c>
      <c r="Q94" s="262">
        <f>ROUND(E94*P94,2)</f>
        <v>0</v>
      </c>
      <c r="R94" s="264"/>
      <c r="S94" s="264" t="s">
        <v>333</v>
      </c>
      <c r="T94" s="265" t="s">
        <v>278</v>
      </c>
      <c r="U94" s="223">
        <v>0</v>
      </c>
      <c r="V94" s="223">
        <f>ROUND(E94*U94,2)</f>
        <v>0</v>
      </c>
      <c r="W94" s="223"/>
      <c r="X94" s="223" t="s">
        <v>279</v>
      </c>
      <c r="Y94" s="223" t="s">
        <v>280</v>
      </c>
      <c r="Z94" s="212"/>
      <c r="AA94" s="212"/>
      <c r="AB94" s="212"/>
      <c r="AC94" s="212"/>
      <c r="AD94" s="212"/>
      <c r="AE94" s="212"/>
      <c r="AF94" s="212"/>
      <c r="AG94" s="212" t="s">
        <v>389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41">
        <v>42</v>
      </c>
      <c r="B95" s="242" t="s">
        <v>861</v>
      </c>
      <c r="C95" s="252" t="s">
        <v>862</v>
      </c>
      <c r="D95" s="243" t="s">
        <v>531</v>
      </c>
      <c r="E95" s="244">
        <v>0.33539999999999998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4">
        <v>0</v>
      </c>
      <c r="O95" s="244">
        <f>ROUND(E95*N95,2)</f>
        <v>0</v>
      </c>
      <c r="P95" s="244">
        <v>0</v>
      </c>
      <c r="Q95" s="244">
        <f>ROUND(E95*P95,2)</f>
        <v>0</v>
      </c>
      <c r="R95" s="246"/>
      <c r="S95" s="246" t="s">
        <v>333</v>
      </c>
      <c r="T95" s="247" t="s">
        <v>278</v>
      </c>
      <c r="U95" s="223">
        <v>0</v>
      </c>
      <c r="V95" s="223">
        <f>ROUND(E95*U95,2)</f>
        <v>0</v>
      </c>
      <c r="W95" s="223"/>
      <c r="X95" s="223" t="s">
        <v>279</v>
      </c>
      <c r="Y95" s="223" t="s">
        <v>280</v>
      </c>
      <c r="Z95" s="212"/>
      <c r="AA95" s="212"/>
      <c r="AB95" s="212"/>
      <c r="AC95" s="212"/>
      <c r="AD95" s="212"/>
      <c r="AE95" s="212"/>
      <c r="AF95" s="212"/>
      <c r="AG95" s="212" t="s">
        <v>389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3"/>
      <c r="B96" s="4"/>
      <c r="C96" s="256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E96">
        <v>12</v>
      </c>
      <c r="AF96">
        <v>21</v>
      </c>
      <c r="AG96" t="s">
        <v>258</v>
      </c>
    </row>
    <row r="97" spans="1:33" x14ac:dyDescent="0.2">
      <c r="A97" s="215"/>
      <c r="B97" s="216" t="s">
        <v>29</v>
      </c>
      <c r="C97" s="257"/>
      <c r="D97" s="217"/>
      <c r="E97" s="218"/>
      <c r="F97" s="218"/>
      <c r="G97" s="240">
        <f>G8+G17+G19+G32+G34+G45+G85</f>
        <v>0</v>
      </c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AE97">
        <f>SUMIF(L7:L95,AE96,G7:G95)</f>
        <v>0</v>
      </c>
      <c r="AF97">
        <f>SUMIF(L7:L95,AF96,G7:G95)</f>
        <v>0</v>
      </c>
      <c r="AG97" t="s">
        <v>315</v>
      </c>
    </row>
    <row r="98" spans="1:33" x14ac:dyDescent="0.2">
      <c r="C98" s="258"/>
      <c r="D98" s="10"/>
      <c r="AG98" t="s">
        <v>316</v>
      </c>
    </row>
    <row r="99" spans="1:33" x14ac:dyDescent="0.2">
      <c r="D99" s="10"/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aQxmhBohuAIpkr8ailIuBDRBEk8m5jt6M+eeZWF4efr6W6GiVwt7xTPrq4uq2mnykUiH7CFCAAX3jX7U/mK+w==" saltValue="0OpqutXGH1EyJNHR1/fygA==" spinCount="100000" sheet="1" formatRows="0"/>
  <mergeCells count="26">
    <mergeCell ref="C87:G87"/>
    <mergeCell ref="C89:G89"/>
    <mergeCell ref="C74:G74"/>
    <mergeCell ref="C76:G76"/>
    <mergeCell ref="C78:G78"/>
    <mergeCell ref="C80:G80"/>
    <mergeCell ref="C82:G82"/>
    <mergeCell ref="C84:G84"/>
    <mergeCell ref="C47:G47"/>
    <mergeCell ref="C53:G53"/>
    <mergeCell ref="C55:G55"/>
    <mergeCell ref="C60:G60"/>
    <mergeCell ref="C64:G64"/>
    <mergeCell ref="C70:G70"/>
    <mergeCell ref="C25:G25"/>
    <mergeCell ref="C28:G28"/>
    <mergeCell ref="C36:G36"/>
    <mergeCell ref="C40:G40"/>
    <mergeCell ref="C42:G42"/>
    <mergeCell ref="C44:G44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46691-9119-45D3-8C9F-8BB9213F965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72</v>
      </c>
      <c r="C4" s="204" t="s">
        <v>90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154</v>
      </c>
      <c r="D8" s="233"/>
      <c r="E8" s="234"/>
      <c r="F8" s="235"/>
      <c r="G8" s="235">
        <f>SUMIF(AG9:AG14,"&lt;&gt;NOR",G9:G14)</f>
        <v>0</v>
      </c>
      <c r="H8" s="235"/>
      <c r="I8" s="235">
        <f>SUM(I9:I14)</f>
        <v>0</v>
      </c>
      <c r="J8" s="235"/>
      <c r="K8" s="235">
        <f>SUM(K9:K14)</f>
        <v>0</v>
      </c>
      <c r="L8" s="235"/>
      <c r="M8" s="235">
        <f>SUM(M9:M14)</f>
        <v>0</v>
      </c>
      <c r="N8" s="234"/>
      <c r="O8" s="234">
        <f>SUM(O9:O14)</f>
        <v>0.19</v>
      </c>
      <c r="P8" s="234"/>
      <c r="Q8" s="234">
        <f>SUM(Q9:Q14)</f>
        <v>0</v>
      </c>
      <c r="R8" s="235"/>
      <c r="S8" s="235"/>
      <c r="T8" s="236"/>
      <c r="U8" s="230"/>
      <c r="V8" s="230">
        <f>SUM(V9:V14)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20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0.03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64</v>
      </c>
      <c r="D10" s="228"/>
      <c r="E10" s="229">
        <v>20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1489</v>
      </c>
      <c r="C11" s="252" t="s">
        <v>1490</v>
      </c>
      <c r="D11" s="243" t="s">
        <v>359</v>
      </c>
      <c r="E11" s="244">
        <v>1.5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8.6319999999999994E-2</v>
      </c>
      <c r="O11" s="244">
        <f>ROUND(E11*N11,2)</f>
        <v>0.13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3067</v>
      </c>
      <c r="D12" s="228"/>
      <c r="E12" s="229">
        <v>1.5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1491</v>
      </c>
      <c r="C13" s="252" t="s">
        <v>1492</v>
      </c>
      <c r="D13" s="243" t="s">
        <v>400</v>
      </c>
      <c r="E13" s="244">
        <v>20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1.47E-3</v>
      </c>
      <c r="O13" s="244">
        <f>ROUND(E13*N13,2)</f>
        <v>0.03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64</v>
      </c>
      <c r="D14" s="228"/>
      <c r="E14" s="229">
        <v>20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1" t="s">
        <v>272</v>
      </c>
      <c r="B15" s="232" t="s">
        <v>171</v>
      </c>
      <c r="C15" s="251" t="s">
        <v>173</v>
      </c>
      <c r="D15" s="233"/>
      <c r="E15" s="234"/>
      <c r="F15" s="235"/>
      <c r="G15" s="235">
        <f>SUMIF(AG16:AG24,"&lt;&gt;NOR",G16:G24)</f>
        <v>0</v>
      </c>
      <c r="H15" s="235"/>
      <c r="I15" s="235">
        <f>SUM(I16:I24)</f>
        <v>0</v>
      </c>
      <c r="J15" s="235"/>
      <c r="K15" s="235">
        <f>SUM(K16:K24)</f>
        <v>0</v>
      </c>
      <c r="L15" s="235"/>
      <c r="M15" s="235">
        <f>SUM(M16:M24)</f>
        <v>0</v>
      </c>
      <c r="N15" s="234"/>
      <c r="O15" s="234">
        <f>SUM(O16:O24)</f>
        <v>0.01</v>
      </c>
      <c r="P15" s="234"/>
      <c r="Q15" s="234">
        <f>SUM(Q16:Q24)</f>
        <v>0.08</v>
      </c>
      <c r="R15" s="235"/>
      <c r="S15" s="235"/>
      <c r="T15" s="236"/>
      <c r="U15" s="230"/>
      <c r="V15" s="230">
        <f>SUM(V16:V24)</f>
        <v>0</v>
      </c>
      <c r="W15" s="230"/>
      <c r="X15" s="230"/>
      <c r="Y15" s="230"/>
      <c r="AG15" t="s">
        <v>273</v>
      </c>
    </row>
    <row r="16" spans="1:60" outlineLevel="1" x14ac:dyDescent="0.2">
      <c r="A16" s="241">
        <v>4</v>
      </c>
      <c r="B16" s="242" t="s">
        <v>1497</v>
      </c>
      <c r="C16" s="252" t="s">
        <v>1498</v>
      </c>
      <c r="D16" s="243" t="s">
        <v>400</v>
      </c>
      <c r="E16" s="244">
        <v>2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0</v>
      </c>
      <c r="O16" s="244">
        <f>ROUND(E16*N16,2)</f>
        <v>0</v>
      </c>
      <c r="P16" s="244">
        <v>5.5999999999999995E-4</v>
      </c>
      <c r="Q16" s="244">
        <f>ROUND(E16*P16,2)</f>
        <v>0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281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3" t="s">
        <v>1499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142</v>
      </c>
      <c r="D18" s="228"/>
      <c r="E18" s="229">
        <v>2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5</v>
      </c>
      <c r="B19" s="242" t="s">
        <v>1501</v>
      </c>
      <c r="C19" s="252" t="s">
        <v>1502</v>
      </c>
      <c r="D19" s="243" t="s">
        <v>400</v>
      </c>
      <c r="E19" s="244">
        <v>20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4.8999999999999998E-4</v>
      </c>
      <c r="O19" s="244">
        <f>ROUND(E19*N19,2)</f>
        <v>0.01</v>
      </c>
      <c r="P19" s="244">
        <v>2E-3</v>
      </c>
      <c r="Q19" s="244">
        <f>ROUND(E19*P19,2)</f>
        <v>0.04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1503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4" t="s">
        <v>1504</v>
      </c>
      <c r="D21" s="249"/>
      <c r="E21" s="249"/>
      <c r="F21" s="249"/>
      <c r="G21" s="249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5" t="s">
        <v>64</v>
      </c>
      <c r="D22" s="228"/>
      <c r="E22" s="229">
        <v>20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6</v>
      </c>
      <c r="B23" s="242" t="s">
        <v>2994</v>
      </c>
      <c r="C23" s="252" t="s">
        <v>2995</v>
      </c>
      <c r="D23" s="243" t="s">
        <v>400</v>
      </c>
      <c r="E23" s="244">
        <v>20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1.0000000000000001E-5</v>
      </c>
      <c r="O23" s="244">
        <f>ROUND(E23*N23,2)</f>
        <v>0</v>
      </c>
      <c r="P23" s="244">
        <v>2.16E-3</v>
      </c>
      <c r="Q23" s="244">
        <f>ROUND(E23*P23,2)</f>
        <v>0.04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389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5" t="s">
        <v>64</v>
      </c>
      <c r="D24" s="228"/>
      <c r="E24" s="229">
        <v>20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231" t="s">
        <v>272</v>
      </c>
      <c r="B25" s="232" t="s">
        <v>174</v>
      </c>
      <c r="C25" s="251" t="s">
        <v>175</v>
      </c>
      <c r="D25" s="233"/>
      <c r="E25" s="234"/>
      <c r="F25" s="235"/>
      <c r="G25" s="235">
        <f>SUMIF(AG26:AG26,"&lt;&gt;NOR",G26:G26)</f>
        <v>0</v>
      </c>
      <c r="H25" s="235"/>
      <c r="I25" s="235">
        <f>SUM(I26:I26)</f>
        <v>0</v>
      </c>
      <c r="J25" s="235"/>
      <c r="K25" s="235">
        <f>SUM(K26:K26)</f>
        <v>0</v>
      </c>
      <c r="L25" s="235"/>
      <c r="M25" s="235">
        <f>SUM(M26:M26)</f>
        <v>0</v>
      </c>
      <c r="N25" s="234"/>
      <c r="O25" s="234">
        <f>SUM(O26:O26)</f>
        <v>0</v>
      </c>
      <c r="P25" s="234"/>
      <c r="Q25" s="234">
        <f>SUM(Q26:Q26)</f>
        <v>0</v>
      </c>
      <c r="R25" s="235"/>
      <c r="S25" s="235"/>
      <c r="T25" s="236"/>
      <c r="U25" s="230"/>
      <c r="V25" s="230">
        <f>SUM(V26:V26)</f>
        <v>0</v>
      </c>
      <c r="W25" s="230"/>
      <c r="X25" s="230"/>
      <c r="Y25" s="230"/>
      <c r="AG25" t="s">
        <v>273</v>
      </c>
    </row>
    <row r="26" spans="1:60" outlineLevel="1" x14ac:dyDescent="0.2">
      <c r="A26" s="259">
        <v>7</v>
      </c>
      <c r="B26" s="260" t="s">
        <v>529</v>
      </c>
      <c r="C26" s="268" t="s">
        <v>530</v>
      </c>
      <c r="D26" s="261" t="s">
        <v>531</v>
      </c>
      <c r="E26" s="262">
        <v>0.19828000000000001</v>
      </c>
      <c r="F26" s="263"/>
      <c r="G26" s="264">
        <f>ROUND(E26*F26,2)</f>
        <v>0</v>
      </c>
      <c r="H26" s="263"/>
      <c r="I26" s="264">
        <f>ROUND(E26*H26,2)</f>
        <v>0</v>
      </c>
      <c r="J26" s="263"/>
      <c r="K26" s="264">
        <f>ROUND(E26*J26,2)</f>
        <v>0</v>
      </c>
      <c r="L26" s="264">
        <v>21</v>
      </c>
      <c r="M26" s="264">
        <f>G26*(1+L26/100)</f>
        <v>0</v>
      </c>
      <c r="N26" s="262">
        <v>0</v>
      </c>
      <c r="O26" s="262">
        <f>ROUND(E26*N26,2)</f>
        <v>0</v>
      </c>
      <c r="P26" s="262">
        <v>0</v>
      </c>
      <c r="Q26" s="262">
        <f>ROUND(E26*P26,2)</f>
        <v>0</v>
      </c>
      <c r="R26" s="264"/>
      <c r="S26" s="264" t="s">
        <v>333</v>
      </c>
      <c r="T26" s="265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389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31" t="s">
        <v>272</v>
      </c>
      <c r="B27" s="232" t="s">
        <v>231</v>
      </c>
      <c r="C27" s="251" t="s">
        <v>232</v>
      </c>
      <c r="D27" s="233"/>
      <c r="E27" s="234"/>
      <c r="F27" s="235"/>
      <c r="G27" s="235">
        <f>SUMIF(AG28:AG35,"&lt;&gt;NOR",G28:G35)</f>
        <v>0</v>
      </c>
      <c r="H27" s="235"/>
      <c r="I27" s="235">
        <f>SUM(I28:I35)</f>
        <v>0</v>
      </c>
      <c r="J27" s="235"/>
      <c r="K27" s="235">
        <f>SUM(K28:K35)</f>
        <v>0</v>
      </c>
      <c r="L27" s="235"/>
      <c r="M27" s="235">
        <f>SUM(M28:M35)</f>
        <v>0</v>
      </c>
      <c r="N27" s="234"/>
      <c r="O27" s="234">
        <f>SUM(O28:O35)</f>
        <v>0.02</v>
      </c>
      <c r="P27" s="234"/>
      <c r="Q27" s="234">
        <f>SUM(Q28:Q35)</f>
        <v>0</v>
      </c>
      <c r="R27" s="235"/>
      <c r="S27" s="235"/>
      <c r="T27" s="236"/>
      <c r="U27" s="230"/>
      <c r="V27" s="230">
        <f>SUM(V28:V35)</f>
        <v>0</v>
      </c>
      <c r="W27" s="230"/>
      <c r="X27" s="230"/>
      <c r="Y27" s="230"/>
      <c r="AG27" t="s">
        <v>273</v>
      </c>
    </row>
    <row r="28" spans="1:60" outlineLevel="1" x14ac:dyDescent="0.2">
      <c r="A28" s="241">
        <v>8</v>
      </c>
      <c r="B28" s="242" t="s">
        <v>1508</v>
      </c>
      <c r="C28" s="252" t="s">
        <v>1509</v>
      </c>
      <c r="D28" s="243" t="s">
        <v>400</v>
      </c>
      <c r="E28" s="244">
        <v>180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1.1E-4</v>
      </c>
      <c r="O28" s="244">
        <f>ROUND(E28*N28,2)</f>
        <v>0.02</v>
      </c>
      <c r="P28" s="244">
        <v>0</v>
      </c>
      <c r="Q28" s="244">
        <f>ROUND(E28*P28,2)</f>
        <v>0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312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3" t="s">
        <v>1510</v>
      </c>
      <c r="D29" s="248"/>
      <c r="E29" s="248"/>
      <c r="F29" s="248"/>
      <c r="G29" s="248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9</v>
      </c>
      <c r="B30" s="242" t="s">
        <v>1511</v>
      </c>
      <c r="C30" s="252" t="s">
        <v>1512</v>
      </c>
      <c r="D30" s="243" t="s">
        <v>745</v>
      </c>
      <c r="E30" s="244">
        <v>1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0</v>
      </c>
      <c r="O30" s="244">
        <f>ROUND(E30*N30,2)</f>
        <v>0</v>
      </c>
      <c r="P30" s="244">
        <v>0</v>
      </c>
      <c r="Q30" s="244">
        <f>ROUND(E30*P30,2)</f>
        <v>0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312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1513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50" t="str">
        <f>C31</f>
        <v>Jiné montáže nepředvítatelné + jiný spotřební materiál sádra, hřeby, vruty, nehořlavé podložky , kabelové oka aj.</v>
      </c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10</v>
      </c>
      <c r="B32" s="242" t="s">
        <v>1514</v>
      </c>
      <c r="C32" s="252" t="s">
        <v>1515</v>
      </c>
      <c r="D32" s="243" t="s">
        <v>400</v>
      </c>
      <c r="E32" s="244">
        <v>205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1516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11</v>
      </c>
      <c r="B34" s="242" t="s">
        <v>1517</v>
      </c>
      <c r="C34" s="252" t="s">
        <v>1518</v>
      </c>
      <c r="D34" s="243" t="s">
        <v>367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277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609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1519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1520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31" t="s">
        <v>272</v>
      </c>
      <c r="B36" s="232" t="s">
        <v>233</v>
      </c>
      <c r="C36" s="251" t="s">
        <v>234</v>
      </c>
      <c r="D36" s="233"/>
      <c r="E36" s="234"/>
      <c r="F36" s="235"/>
      <c r="G36" s="235">
        <f>SUMIF(AG37:AG65,"&lt;&gt;NOR",G37:G65)</f>
        <v>0</v>
      </c>
      <c r="H36" s="235"/>
      <c r="I36" s="235">
        <f>SUM(I37:I65)</f>
        <v>0</v>
      </c>
      <c r="J36" s="235"/>
      <c r="K36" s="235">
        <f>SUM(K37:K65)</f>
        <v>0</v>
      </c>
      <c r="L36" s="235"/>
      <c r="M36" s="235">
        <f>SUM(M37:M65)</f>
        <v>0</v>
      </c>
      <c r="N36" s="234"/>
      <c r="O36" s="234">
        <f>SUM(O37:O65)</f>
        <v>0.35</v>
      </c>
      <c r="P36" s="234"/>
      <c r="Q36" s="234">
        <f>SUM(Q37:Q65)</f>
        <v>0</v>
      </c>
      <c r="R36" s="235"/>
      <c r="S36" s="235"/>
      <c r="T36" s="236"/>
      <c r="U36" s="230"/>
      <c r="V36" s="230">
        <f>SUM(V37:V65)</f>
        <v>0</v>
      </c>
      <c r="W36" s="230"/>
      <c r="X36" s="230"/>
      <c r="Y36" s="230"/>
      <c r="AG36" t="s">
        <v>273</v>
      </c>
    </row>
    <row r="37" spans="1:60" outlineLevel="1" x14ac:dyDescent="0.2">
      <c r="A37" s="241">
        <v>12</v>
      </c>
      <c r="B37" s="242" t="s">
        <v>2997</v>
      </c>
      <c r="C37" s="252" t="s">
        <v>2998</v>
      </c>
      <c r="D37" s="243" t="s">
        <v>1467</v>
      </c>
      <c r="E37" s="244">
        <v>16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0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3" t="s">
        <v>2999</v>
      </c>
      <c r="D38" s="248"/>
      <c r="E38" s="248"/>
      <c r="F38" s="248"/>
      <c r="G38" s="248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5" t="s">
        <v>3099</v>
      </c>
      <c r="D39" s="228"/>
      <c r="E39" s="229">
        <v>8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19"/>
      <c r="B40" s="220"/>
      <c r="C40" s="255" t="s">
        <v>3002</v>
      </c>
      <c r="D40" s="228"/>
      <c r="E40" s="229">
        <v>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19"/>
      <c r="B41" s="220"/>
      <c r="C41" s="255" t="s">
        <v>3100</v>
      </c>
      <c r="D41" s="228"/>
      <c r="E41" s="229">
        <v>6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9">
        <v>13</v>
      </c>
      <c r="B42" s="260" t="s">
        <v>1529</v>
      </c>
      <c r="C42" s="268" t="s">
        <v>1530</v>
      </c>
      <c r="D42" s="261" t="s">
        <v>367</v>
      </c>
      <c r="E42" s="262">
        <v>8</v>
      </c>
      <c r="F42" s="263"/>
      <c r="G42" s="264">
        <f>ROUND(E42*F42,2)</f>
        <v>0</v>
      </c>
      <c r="H42" s="263"/>
      <c r="I42" s="264">
        <f>ROUND(E42*H42,2)</f>
        <v>0</v>
      </c>
      <c r="J42" s="263"/>
      <c r="K42" s="264">
        <f>ROUND(E42*J42,2)</f>
        <v>0</v>
      </c>
      <c r="L42" s="264">
        <v>21</v>
      </c>
      <c r="M42" s="264">
        <f>G42*(1+L42/100)</f>
        <v>0</v>
      </c>
      <c r="N42" s="262">
        <v>0</v>
      </c>
      <c r="O42" s="262">
        <f>ROUND(E42*N42,2)</f>
        <v>0</v>
      </c>
      <c r="P42" s="262">
        <v>0</v>
      </c>
      <c r="Q42" s="262">
        <f>ROUND(E42*P42,2)</f>
        <v>0</v>
      </c>
      <c r="R42" s="264"/>
      <c r="S42" s="264" t="s">
        <v>333</v>
      </c>
      <c r="T42" s="265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312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9">
        <v>14</v>
      </c>
      <c r="B43" s="260" t="s">
        <v>1531</v>
      </c>
      <c r="C43" s="268" t="s">
        <v>1584</v>
      </c>
      <c r="D43" s="261" t="s">
        <v>367</v>
      </c>
      <c r="E43" s="262">
        <v>8</v>
      </c>
      <c r="F43" s="263"/>
      <c r="G43" s="264">
        <f>ROUND(E43*F43,2)</f>
        <v>0</v>
      </c>
      <c r="H43" s="263"/>
      <c r="I43" s="264">
        <f>ROUND(E43*H43,2)</f>
        <v>0</v>
      </c>
      <c r="J43" s="263"/>
      <c r="K43" s="264">
        <f>ROUND(E43*J43,2)</f>
        <v>0</v>
      </c>
      <c r="L43" s="264">
        <v>21</v>
      </c>
      <c r="M43" s="264">
        <f>G43*(1+L43/100)</f>
        <v>0</v>
      </c>
      <c r="N43" s="262">
        <v>0</v>
      </c>
      <c r="O43" s="262">
        <f>ROUND(E43*N43,2)</f>
        <v>0</v>
      </c>
      <c r="P43" s="262">
        <v>0</v>
      </c>
      <c r="Q43" s="262">
        <f>ROUND(E43*P43,2)</f>
        <v>0</v>
      </c>
      <c r="R43" s="264"/>
      <c r="S43" s="264" t="s">
        <v>333</v>
      </c>
      <c r="T43" s="265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312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9">
        <v>15</v>
      </c>
      <c r="B44" s="260" t="s">
        <v>1535</v>
      </c>
      <c r="C44" s="268" t="s">
        <v>1536</v>
      </c>
      <c r="D44" s="261" t="s">
        <v>367</v>
      </c>
      <c r="E44" s="262">
        <v>8</v>
      </c>
      <c r="F44" s="263"/>
      <c r="G44" s="264">
        <f>ROUND(E44*F44,2)</f>
        <v>0</v>
      </c>
      <c r="H44" s="263"/>
      <c r="I44" s="264">
        <f>ROUND(E44*H44,2)</f>
        <v>0</v>
      </c>
      <c r="J44" s="263"/>
      <c r="K44" s="264">
        <f>ROUND(E44*J44,2)</f>
        <v>0</v>
      </c>
      <c r="L44" s="264">
        <v>21</v>
      </c>
      <c r="M44" s="264">
        <f>G44*(1+L44/100)</f>
        <v>0</v>
      </c>
      <c r="N44" s="262">
        <v>0</v>
      </c>
      <c r="O44" s="262">
        <f>ROUND(E44*N44,2)</f>
        <v>0</v>
      </c>
      <c r="P44" s="262">
        <v>0</v>
      </c>
      <c r="Q44" s="262">
        <f>ROUND(E44*P44,2)</f>
        <v>0</v>
      </c>
      <c r="R44" s="264"/>
      <c r="S44" s="264" t="s">
        <v>333</v>
      </c>
      <c r="T44" s="265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9">
        <v>16</v>
      </c>
      <c r="B45" s="260" t="s">
        <v>1537</v>
      </c>
      <c r="C45" s="268" t="s">
        <v>1538</v>
      </c>
      <c r="D45" s="261" t="s">
        <v>367</v>
      </c>
      <c r="E45" s="262">
        <v>8</v>
      </c>
      <c r="F45" s="263"/>
      <c r="G45" s="264">
        <f>ROUND(E45*F45,2)</f>
        <v>0</v>
      </c>
      <c r="H45" s="263"/>
      <c r="I45" s="264">
        <f>ROUND(E45*H45,2)</f>
        <v>0</v>
      </c>
      <c r="J45" s="263"/>
      <c r="K45" s="264">
        <f>ROUND(E45*J45,2)</f>
        <v>0</v>
      </c>
      <c r="L45" s="264">
        <v>21</v>
      </c>
      <c r="M45" s="264">
        <f>G45*(1+L45/100)</f>
        <v>0</v>
      </c>
      <c r="N45" s="262">
        <v>0</v>
      </c>
      <c r="O45" s="262">
        <f>ROUND(E45*N45,2)</f>
        <v>0</v>
      </c>
      <c r="P45" s="262">
        <v>0</v>
      </c>
      <c r="Q45" s="262">
        <f>ROUND(E45*P45,2)</f>
        <v>0</v>
      </c>
      <c r="R45" s="264"/>
      <c r="S45" s="264" t="s">
        <v>333</v>
      </c>
      <c r="T45" s="265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312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9">
        <v>17</v>
      </c>
      <c r="B46" s="260" t="s">
        <v>1585</v>
      </c>
      <c r="C46" s="268" t="s">
        <v>1586</v>
      </c>
      <c r="D46" s="261" t="s">
        <v>367</v>
      </c>
      <c r="E46" s="262">
        <v>6</v>
      </c>
      <c r="F46" s="263"/>
      <c r="G46" s="264">
        <f>ROUND(E46*F46,2)</f>
        <v>0</v>
      </c>
      <c r="H46" s="263"/>
      <c r="I46" s="264">
        <f>ROUND(E46*H46,2)</f>
        <v>0</v>
      </c>
      <c r="J46" s="263"/>
      <c r="K46" s="264">
        <f>ROUND(E46*J46,2)</f>
        <v>0</v>
      </c>
      <c r="L46" s="264">
        <v>21</v>
      </c>
      <c r="M46" s="264">
        <f>G46*(1+L46/100)</f>
        <v>0</v>
      </c>
      <c r="N46" s="262">
        <v>0</v>
      </c>
      <c r="O46" s="262">
        <f>ROUND(E46*N46,2)</f>
        <v>0</v>
      </c>
      <c r="P46" s="262">
        <v>0</v>
      </c>
      <c r="Q46" s="262">
        <f>ROUND(E46*P46,2)</f>
        <v>0</v>
      </c>
      <c r="R46" s="264"/>
      <c r="S46" s="264" t="s">
        <v>333</v>
      </c>
      <c r="T46" s="265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9">
        <v>18</v>
      </c>
      <c r="B47" s="260" t="s">
        <v>3101</v>
      </c>
      <c r="C47" s="268" t="s">
        <v>3102</v>
      </c>
      <c r="D47" s="261" t="s">
        <v>367</v>
      </c>
      <c r="E47" s="262">
        <v>2</v>
      </c>
      <c r="F47" s="263"/>
      <c r="G47" s="264">
        <f>ROUND(E47*F47,2)</f>
        <v>0</v>
      </c>
      <c r="H47" s="263"/>
      <c r="I47" s="264">
        <f>ROUND(E47*H47,2)</f>
        <v>0</v>
      </c>
      <c r="J47" s="263"/>
      <c r="K47" s="264">
        <f>ROUND(E47*J47,2)</f>
        <v>0</v>
      </c>
      <c r="L47" s="264">
        <v>21</v>
      </c>
      <c r="M47" s="264">
        <f>G47*(1+L47/100)</f>
        <v>0</v>
      </c>
      <c r="N47" s="262">
        <v>0</v>
      </c>
      <c r="O47" s="262">
        <f>ROUND(E47*N47,2)</f>
        <v>0</v>
      </c>
      <c r="P47" s="262">
        <v>0</v>
      </c>
      <c r="Q47" s="262">
        <f>ROUND(E47*P47,2)</f>
        <v>0</v>
      </c>
      <c r="R47" s="264"/>
      <c r="S47" s="264" t="s">
        <v>333</v>
      </c>
      <c r="T47" s="265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312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9">
        <v>19</v>
      </c>
      <c r="B48" s="260" t="s">
        <v>3103</v>
      </c>
      <c r="C48" s="268" t="s">
        <v>3104</v>
      </c>
      <c r="D48" s="261" t="s">
        <v>367</v>
      </c>
      <c r="E48" s="262">
        <v>1</v>
      </c>
      <c r="F48" s="263"/>
      <c r="G48" s="264">
        <f>ROUND(E48*F48,2)</f>
        <v>0</v>
      </c>
      <c r="H48" s="263"/>
      <c r="I48" s="264">
        <f>ROUND(E48*H48,2)</f>
        <v>0</v>
      </c>
      <c r="J48" s="263"/>
      <c r="K48" s="264">
        <f>ROUND(E48*J48,2)</f>
        <v>0</v>
      </c>
      <c r="L48" s="264">
        <v>21</v>
      </c>
      <c r="M48" s="264">
        <f>G48*(1+L48/100)</f>
        <v>0</v>
      </c>
      <c r="N48" s="262">
        <v>0</v>
      </c>
      <c r="O48" s="262">
        <f>ROUND(E48*N48,2)</f>
        <v>0</v>
      </c>
      <c r="P48" s="262">
        <v>0</v>
      </c>
      <c r="Q48" s="262">
        <f>ROUND(E48*P48,2)</f>
        <v>0</v>
      </c>
      <c r="R48" s="264"/>
      <c r="S48" s="264" t="s">
        <v>333</v>
      </c>
      <c r="T48" s="265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312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9">
        <v>20</v>
      </c>
      <c r="B49" s="260" t="s">
        <v>1587</v>
      </c>
      <c r="C49" s="268" t="s">
        <v>1588</v>
      </c>
      <c r="D49" s="261" t="s">
        <v>1473</v>
      </c>
      <c r="E49" s="262">
        <v>8</v>
      </c>
      <c r="F49" s="263"/>
      <c r="G49" s="264">
        <f>ROUND(E49*F49,2)</f>
        <v>0</v>
      </c>
      <c r="H49" s="263"/>
      <c r="I49" s="264">
        <f>ROUND(E49*H49,2)</f>
        <v>0</v>
      </c>
      <c r="J49" s="263"/>
      <c r="K49" s="264">
        <f>ROUND(E49*J49,2)</f>
        <v>0</v>
      </c>
      <c r="L49" s="264">
        <v>21</v>
      </c>
      <c r="M49" s="264">
        <f>G49*(1+L49/100)</f>
        <v>0</v>
      </c>
      <c r="N49" s="262">
        <v>0</v>
      </c>
      <c r="O49" s="262">
        <f>ROUND(E49*N49,2)</f>
        <v>0</v>
      </c>
      <c r="P49" s="262">
        <v>0</v>
      </c>
      <c r="Q49" s="262">
        <f>ROUND(E49*P49,2)</f>
        <v>0</v>
      </c>
      <c r="R49" s="264"/>
      <c r="S49" s="264" t="s">
        <v>333</v>
      </c>
      <c r="T49" s="265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312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21</v>
      </c>
      <c r="B50" s="242" t="s">
        <v>1589</v>
      </c>
      <c r="C50" s="252" t="s">
        <v>1590</v>
      </c>
      <c r="D50" s="243" t="s">
        <v>400</v>
      </c>
      <c r="E50" s="244">
        <v>205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1.6900000000000001E-3</v>
      </c>
      <c r="O50" s="244">
        <f>ROUND(E50*N50,2)</f>
        <v>0.35</v>
      </c>
      <c r="P50" s="244">
        <v>0</v>
      </c>
      <c r="Q50" s="244">
        <f>ROUND(E50*P50,2)</f>
        <v>0</v>
      </c>
      <c r="R50" s="246"/>
      <c r="S50" s="246" t="s">
        <v>277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609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1519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1591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3088</v>
      </c>
      <c r="D52" s="228"/>
      <c r="E52" s="229">
        <v>180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19"/>
      <c r="B53" s="220"/>
      <c r="C53" s="255" t="s">
        <v>3105</v>
      </c>
      <c r="D53" s="228"/>
      <c r="E53" s="229">
        <v>25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1">
        <v>22</v>
      </c>
      <c r="B54" s="242" t="s">
        <v>1594</v>
      </c>
      <c r="C54" s="252" t="s">
        <v>1595</v>
      </c>
      <c r="D54" s="243" t="s">
        <v>367</v>
      </c>
      <c r="E54" s="244">
        <v>6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4">
        <v>0</v>
      </c>
      <c r="O54" s="244">
        <f>ROUND(E54*N54,2)</f>
        <v>0</v>
      </c>
      <c r="P54" s="244">
        <v>0</v>
      </c>
      <c r="Q54" s="244">
        <f>ROUND(E54*P54,2)</f>
        <v>0</v>
      </c>
      <c r="R54" s="246"/>
      <c r="S54" s="246" t="s">
        <v>277</v>
      </c>
      <c r="T54" s="247" t="s">
        <v>278</v>
      </c>
      <c r="U54" s="223">
        <v>0</v>
      </c>
      <c r="V54" s="223">
        <f>ROUND(E54*U54,2)</f>
        <v>0</v>
      </c>
      <c r="W54" s="223"/>
      <c r="X54" s="223" t="s">
        <v>609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1519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3" t="s">
        <v>1596</v>
      </c>
      <c r="D55" s="248"/>
      <c r="E55" s="248"/>
      <c r="F55" s="248"/>
      <c r="G55" s="248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1">
        <v>23</v>
      </c>
      <c r="B56" s="242" t="s">
        <v>3106</v>
      </c>
      <c r="C56" s="252" t="s">
        <v>3107</v>
      </c>
      <c r="D56" s="243" t="s">
        <v>367</v>
      </c>
      <c r="E56" s="244">
        <v>2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4">
        <v>0</v>
      </c>
      <c r="O56" s="244">
        <f>ROUND(E56*N56,2)</f>
        <v>0</v>
      </c>
      <c r="P56" s="244">
        <v>0</v>
      </c>
      <c r="Q56" s="244">
        <f>ROUND(E56*P56,2)</f>
        <v>0</v>
      </c>
      <c r="R56" s="246"/>
      <c r="S56" s="246" t="s">
        <v>277</v>
      </c>
      <c r="T56" s="247" t="s">
        <v>278</v>
      </c>
      <c r="U56" s="223">
        <v>0</v>
      </c>
      <c r="V56" s="223">
        <f>ROUND(E56*U56,2)</f>
        <v>0</v>
      </c>
      <c r="W56" s="223"/>
      <c r="X56" s="223" t="s">
        <v>609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1519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19"/>
      <c r="B57" s="220"/>
      <c r="C57" s="253" t="s">
        <v>3108</v>
      </c>
      <c r="D57" s="248"/>
      <c r="E57" s="248"/>
      <c r="F57" s="248"/>
      <c r="G57" s="248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1">
        <v>24</v>
      </c>
      <c r="B58" s="242" t="s">
        <v>3109</v>
      </c>
      <c r="C58" s="252" t="s">
        <v>3110</v>
      </c>
      <c r="D58" s="243" t="s">
        <v>367</v>
      </c>
      <c r="E58" s="244">
        <v>2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0</v>
      </c>
      <c r="O58" s="244">
        <f>ROUND(E58*N58,2)</f>
        <v>0</v>
      </c>
      <c r="P58" s="244">
        <v>0</v>
      </c>
      <c r="Q58" s="244">
        <f>ROUND(E58*P58,2)</f>
        <v>0</v>
      </c>
      <c r="R58" s="246"/>
      <c r="S58" s="246" t="s">
        <v>277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609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1519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3111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1">
        <v>25</v>
      </c>
      <c r="B60" s="242" t="s">
        <v>3112</v>
      </c>
      <c r="C60" s="252" t="s">
        <v>3113</v>
      </c>
      <c r="D60" s="243" t="s">
        <v>367</v>
      </c>
      <c r="E60" s="244">
        <v>1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4">
        <v>0</v>
      </c>
      <c r="O60" s="244">
        <f>ROUND(E60*N60,2)</f>
        <v>0</v>
      </c>
      <c r="P60" s="244">
        <v>0</v>
      </c>
      <c r="Q60" s="244">
        <f>ROUND(E60*P60,2)</f>
        <v>0</v>
      </c>
      <c r="R60" s="246"/>
      <c r="S60" s="246" t="s">
        <v>277</v>
      </c>
      <c r="T60" s="247" t="s">
        <v>278</v>
      </c>
      <c r="U60" s="223">
        <v>0</v>
      </c>
      <c r="V60" s="223">
        <f>ROUND(E60*U60,2)</f>
        <v>0</v>
      </c>
      <c r="W60" s="223"/>
      <c r="X60" s="223" t="s">
        <v>609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1519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19"/>
      <c r="B61" s="220"/>
      <c r="C61" s="253" t="s">
        <v>3114</v>
      </c>
      <c r="D61" s="248"/>
      <c r="E61" s="248"/>
      <c r="F61" s="248"/>
      <c r="G61" s="248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1">
        <v>26</v>
      </c>
      <c r="B62" s="242" t="s">
        <v>3115</v>
      </c>
      <c r="C62" s="252" t="s">
        <v>3116</v>
      </c>
      <c r="D62" s="243" t="s">
        <v>367</v>
      </c>
      <c r="E62" s="244">
        <v>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4">
        <v>0</v>
      </c>
      <c r="O62" s="244">
        <f>ROUND(E62*N62,2)</f>
        <v>0</v>
      </c>
      <c r="P62" s="244">
        <v>0</v>
      </c>
      <c r="Q62" s="244">
        <f>ROUND(E62*P62,2)</f>
        <v>0</v>
      </c>
      <c r="R62" s="246"/>
      <c r="S62" s="246" t="s">
        <v>277</v>
      </c>
      <c r="T62" s="247" t="s">
        <v>278</v>
      </c>
      <c r="U62" s="223">
        <v>0</v>
      </c>
      <c r="V62" s="223">
        <f>ROUND(E62*U62,2)</f>
        <v>0</v>
      </c>
      <c r="W62" s="223"/>
      <c r="X62" s="223" t="s">
        <v>609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1519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19"/>
      <c r="B63" s="220"/>
      <c r="C63" s="253" t="s">
        <v>3117</v>
      </c>
      <c r="D63" s="248"/>
      <c r="E63" s="248"/>
      <c r="F63" s="248"/>
      <c r="G63" s="248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1">
        <v>27</v>
      </c>
      <c r="B64" s="242" t="s">
        <v>3118</v>
      </c>
      <c r="C64" s="252" t="s">
        <v>3119</v>
      </c>
      <c r="D64" s="243" t="s">
        <v>367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0</v>
      </c>
      <c r="O64" s="244">
        <f>ROUND(E64*N64,2)</f>
        <v>0</v>
      </c>
      <c r="P64" s="244">
        <v>0</v>
      </c>
      <c r="Q64" s="244">
        <f>ROUND(E64*P64,2)</f>
        <v>0</v>
      </c>
      <c r="R64" s="246"/>
      <c r="S64" s="246" t="s">
        <v>277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609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1519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3" t="s">
        <v>3120</v>
      </c>
      <c r="D65" s="248"/>
      <c r="E65" s="248"/>
      <c r="F65" s="248"/>
      <c r="G65" s="248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x14ac:dyDescent="0.2">
      <c r="A66" s="231" t="s">
        <v>272</v>
      </c>
      <c r="B66" s="232" t="s">
        <v>241</v>
      </c>
      <c r="C66" s="251" t="s">
        <v>173</v>
      </c>
      <c r="D66" s="233"/>
      <c r="E66" s="234"/>
      <c r="F66" s="235"/>
      <c r="G66" s="235">
        <f>SUMIF(AG67:AG76,"&lt;&gt;NOR",G67:G76)</f>
        <v>0</v>
      </c>
      <c r="H66" s="235"/>
      <c r="I66" s="235">
        <f>SUM(I67:I76)</f>
        <v>0</v>
      </c>
      <c r="J66" s="235"/>
      <c r="K66" s="235">
        <f>SUM(K67:K76)</f>
        <v>0</v>
      </c>
      <c r="L66" s="235"/>
      <c r="M66" s="235">
        <f>SUM(M67:M76)</f>
        <v>0</v>
      </c>
      <c r="N66" s="234"/>
      <c r="O66" s="234">
        <f>SUM(O67:O76)</f>
        <v>0</v>
      </c>
      <c r="P66" s="234"/>
      <c r="Q66" s="234">
        <f>SUM(Q67:Q76)</f>
        <v>0</v>
      </c>
      <c r="R66" s="235"/>
      <c r="S66" s="235"/>
      <c r="T66" s="236"/>
      <c r="U66" s="230"/>
      <c r="V66" s="230">
        <f>SUM(V67:V76)</f>
        <v>0</v>
      </c>
      <c r="W66" s="230"/>
      <c r="X66" s="230"/>
      <c r="Y66" s="230"/>
      <c r="AG66" t="s">
        <v>273</v>
      </c>
    </row>
    <row r="67" spans="1:60" outlineLevel="1" x14ac:dyDescent="0.2">
      <c r="A67" s="241">
        <v>28</v>
      </c>
      <c r="B67" s="242" t="s">
        <v>842</v>
      </c>
      <c r="C67" s="252" t="s">
        <v>843</v>
      </c>
      <c r="D67" s="243" t="s">
        <v>531</v>
      </c>
      <c r="E67" s="244">
        <v>8.4320000000000006E-2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0</v>
      </c>
      <c r="O67" s="244">
        <f>ROUND(E67*N67,2)</f>
        <v>0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389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3" t="s">
        <v>846</v>
      </c>
      <c r="D68" s="248"/>
      <c r="E68" s="248"/>
      <c r="F68" s="248"/>
      <c r="G68" s="248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29</v>
      </c>
      <c r="B69" s="242" t="s">
        <v>849</v>
      </c>
      <c r="C69" s="252" t="s">
        <v>850</v>
      </c>
      <c r="D69" s="243" t="s">
        <v>531</v>
      </c>
      <c r="E69" s="244">
        <v>8.4320000000000006E-2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0</v>
      </c>
      <c r="O69" s="244">
        <f>ROUND(E69*N69,2)</f>
        <v>0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389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3" t="s">
        <v>846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59">
        <v>30</v>
      </c>
      <c r="B71" s="260" t="s">
        <v>851</v>
      </c>
      <c r="C71" s="268" t="s">
        <v>852</v>
      </c>
      <c r="D71" s="261" t="s">
        <v>531</v>
      </c>
      <c r="E71" s="262">
        <v>8.4320000000000006E-2</v>
      </c>
      <c r="F71" s="263"/>
      <c r="G71" s="264">
        <f>ROUND(E71*F71,2)</f>
        <v>0</v>
      </c>
      <c r="H71" s="263"/>
      <c r="I71" s="264">
        <f>ROUND(E71*H71,2)</f>
        <v>0</v>
      </c>
      <c r="J71" s="263"/>
      <c r="K71" s="264">
        <f>ROUND(E71*J71,2)</f>
        <v>0</v>
      </c>
      <c r="L71" s="264">
        <v>21</v>
      </c>
      <c r="M71" s="264">
        <f>G71*(1+L71/100)</f>
        <v>0</v>
      </c>
      <c r="N71" s="262">
        <v>0</v>
      </c>
      <c r="O71" s="262">
        <f>ROUND(E71*N71,2)</f>
        <v>0</v>
      </c>
      <c r="P71" s="262">
        <v>0</v>
      </c>
      <c r="Q71" s="262">
        <f>ROUND(E71*P71,2)</f>
        <v>0</v>
      </c>
      <c r="R71" s="264"/>
      <c r="S71" s="264" t="s">
        <v>333</v>
      </c>
      <c r="T71" s="265" t="s">
        <v>278</v>
      </c>
      <c r="U71" s="223">
        <v>0</v>
      </c>
      <c r="V71" s="223">
        <f>ROUND(E71*U71,2)</f>
        <v>0</v>
      </c>
      <c r="W71" s="223"/>
      <c r="X71" s="223" t="s">
        <v>279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389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9">
        <v>31</v>
      </c>
      <c r="B72" s="260" t="s">
        <v>853</v>
      </c>
      <c r="C72" s="268" t="s">
        <v>854</v>
      </c>
      <c r="D72" s="261" t="s">
        <v>531</v>
      </c>
      <c r="E72" s="262">
        <v>8.4320000000000006E-2</v>
      </c>
      <c r="F72" s="263"/>
      <c r="G72" s="264">
        <f>ROUND(E72*F72,2)</f>
        <v>0</v>
      </c>
      <c r="H72" s="263"/>
      <c r="I72" s="264">
        <f>ROUND(E72*H72,2)</f>
        <v>0</v>
      </c>
      <c r="J72" s="263"/>
      <c r="K72" s="264">
        <f>ROUND(E72*J72,2)</f>
        <v>0</v>
      </c>
      <c r="L72" s="264">
        <v>21</v>
      </c>
      <c r="M72" s="264">
        <f>G72*(1+L72/100)</f>
        <v>0</v>
      </c>
      <c r="N72" s="262">
        <v>0</v>
      </c>
      <c r="O72" s="262">
        <f>ROUND(E72*N72,2)</f>
        <v>0</v>
      </c>
      <c r="P72" s="262">
        <v>0</v>
      </c>
      <c r="Q72" s="262">
        <f>ROUND(E72*P72,2)</f>
        <v>0</v>
      </c>
      <c r="R72" s="264"/>
      <c r="S72" s="264" t="s">
        <v>333</v>
      </c>
      <c r="T72" s="265" t="s">
        <v>278</v>
      </c>
      <c r="U72" s="223">
        <v>0</v>
      </c>
      <c r="V72" s="223">
        <f>ROUND(E72*U72,2)</f>
        <v>0</v>
      </c>
      <c r="W72" s="223"/>
      <c r="X72" s="223" t="s">
        <v>279</v>
      </c>
      <c r="Y72" s="223" t="s">
        <v>280</v>
      </c>
      <c r="Z72" s="212"/>
      <c r="AA72" s="212"/>
      <c r="AB72" s="212"/>
      <c r="AC72" s="212"/>
      <c r="AD72" s="212"/>
      <c r="AE72" s="212"/>
      <c r="AF72" s="212"/>
      <c r="AG72" s="212" t="s">
        <v>389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9">
        <v>32</v>
      </c>
      <c r="B73" s="260" t="s">
        <v>855</v>
      </c>
      <c r="C73" s="268" t="s">
        <v>856</v>
      </c>
      <c r="D73" s="261" t="s">
        <v>531</v>
      </c>
      <c r="E73" s="262">
        <v>1.6863999999999999</v>
      </c>
      <c r="F73" s="263"/>
      <c r="G73" s="264">
        <f>ROUND(E73*F73,2)</f>
        <v>0</v>
      </c>
      <c r="H73" s="263"/>
      <c r="I73" s="264">
        <f>ROUND(E73*H73,2)</f>
        <v>0</v>
      </c>
      <c r="J73" s="263"/>
      <c r="K73" s="264">
        <f>ROUND(E73*J73,2)</f>
        <v>0</v>
      </c>
      <c r="L73" s="264">
        <v>21</v>
      </c>
      <c r="M73" s="264">
        <f>G73*(1+L73/100)</f>
        <v>0</v>
      </c>
      <c r="N73" s="262">
        <v>0</v>
      </c>
      <c r="O73" s="262">
        <f>ROUND(E73*N73,2)</f>
        <v>0</v>
      </c>
      <c r="P73" s="262">
        <v>0</v>
      </c>
      <c r="Q73" s="262">
        <f>ROUND(E73*P73,2)</f>
        <v>0</v>
      </c>
      <c r="R73" s="264"/>
      <c r="S73" s="264" t="s">
        <v>333</v>
      </c>
      <c r="T73" s="265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389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59">
        <v>33</v>
      </c>
      <c r="B74" s="260" t="s">
        <v>857</v>
      </c>
      <c r="C74" s="268" t="s">
        <v>858</v>
      </c>
      <c r="D74" s="261" t="s">
        <v>531</v>
      </c>
      <c r="E74" s="262">
        <v>8.4320000000000006E-2</v>
      </c>
      <c r="F74" s="263"/>
      <c r="G74" s="264">
        <f>ROUND(E74*F74,2)</f>
        <v>0</v>
      </c>
      <c r="H74" s="263"/>
      <c r="I74" s="264">
        <f>ROUND(E74*H74,2)</f>
        <v>0</v>
      </c>
      <c r="J74" s="263"/>
      <c r="K74" s="264">
        <f>ROUND(E74*J74,2)</f>
        <v>0</v>
      </c>
      <c r="L74" s="264">
        <v>21</v>
      </c>
      <c r="M74" s="264">
        <f>G74*(1+L74/100)</f>
        <v>0</v>
      </c>
      <c r="N74" s="262">
        <v>0</v>
      </c>
      <c r="O74" s="262">
        <f>ROUND(E74*N74,2)</f>
        <v>0</v>
      </c>
      <c r="P74" s="262">
        <v>0</v>
      </c>
      <c r="Q74" s="262">
        <f>ROUND(E74*P74,2)</f>
        <v>0</v>
      </c>
      <c r="R74" s="264"/>
      <c r="S74" s="264" t="s">
        <v>333</v>
      </c>
      <c r="T74" s="265" t="s">
        <v>278</v>
      </c>
      <c r="U74" s="223">
        <v>0</v>
      </c>
      <c r="V74" s="223">
        <f>ROUND(E74*U74,2)</f>
        <v>0</v>
      </c>
      <c r="W74" s="223"/>
      <c r="X74" s="223" t="s">
        <v>279</v>
      </c>
      <c r="Y74" s="223" t="s">
        <v>280</v>
      </c>
      <c r="Z74" s="212"/>
      <c r="AA74" s="212"/>
      <c r="AB74" s="212"/>
      <c r="AC74" s="212"/>
      <c r="AD74" s="212"/>
      <c r="AE74" s="212"/>
      <c r="AF74" s="212"/>
      <c r="AG74" s="212" t="s">
        <v>389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9">
        <v>34</v>
      </c>
      <c r="B75" s="260" t="s">
        <v>859</v>
      </c>
      <c r="C75" s="268" t="s">
        <v>860</v>
      </c>
      <c r="D75" s="261" t="s">
        <v>531</v>
      </c>
      <c r="E75" s="262">
        <v>1.6863999999999999</v>
      </c>
      <c r="F75" s="263"/>
      <c r="G75" s="264">
        <f>ROUND(E75*F75,2)</f>
        <v>0</v>
      </c>
      <c r="H75" s="263"/>
      <c r="I75" s="264">
        <f>ROUND(E75*H75,2)</f>
        <v>0</v>
      </c>
      <c r="J75" s="263"/>
      <c r="K75" s="264">
        <f>ROUND(E75*J75,2)</f>
        <v>0</v>
      </c>
      <c r="L75" s="264">
        <v>21</v>
      </c>
      <c r="M75" s="264">
        <f>G75*(1+L75/100)</f>
        <v>0</v>
      </c>
      <c r="N75" s="262">
        <v>0</v>
      </c>
      <c r="O75" s="262">
        <f>ROUND(E75*N75,2)</f>
        <v>0</v>
      </c>
      <c r="P75" s="262">
        <v>0</v>
      </c>
      <c r="Q75" s="262">
        <f>ROUND(E75*P75,2)</f>
        <v>0</v>
      </c>
      <c r="R75" s="264"/>
      <c r="S75" s="264" t="s">
        <v>333</v>
      </c>
      <c r="T75" s="265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389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1">
        <v>35</v>
      </c>
      <c r="B76" s="242" t="s">
        <v>861</v>
      </c>
      <c r="C76" s="252" t="s">
        <v>862</v>
      </c>
      <c r="D76" s="243" t="s">
        <v>531</v>
      </c>
      <c r="E76" s="244">
        <v>8.4320000000000006E-2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4">
        <v>0</v>
      </c>
      <c r="O76" s="244">
        <f>ROUND(E76*N76,2)</f>
        <v>0</v>
      </c>
      <c r="P76" s="244">
        <v>0</v>
      </c>
      <c r="Q76" s="244">
        <f>ROUND(E76*P76,2)</f>
        <v>0</v>
      </c>
      <c r="R76" s="246"/>
      <c r="S76" s="246" t="s">
        <v>333</v>
      </c>
      <c r="T76" s="247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389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x14ac:dyDescent="0.2">
      <c r="A77" s="3"/>
      <c r="B77" s="4"/>
      <c r="C77" s="256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v>12</v>
      </c>
      <c r="AF77">
        <v>21</v>
      </c>
      <c r="AG77" t="s">
        <v>258</v>
      </c>
    </row>
    <row r="78" spans="1:60" x14ac:dyDescent="0.2">
      <c r="A78" s="215"/>
      <c r="B78" s="216" t="s">
        <v>29</v>
      </c>
      <c r="C78" s="257"/>
      <c r="D78" s="217"/>
      <c r="E78" s="218"/>
      <c r="F78" s="218"/>
      <c r="G78" s="240">
        <f>G8+G15+G25+G27+G36+G66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f>SUMIF(L7:L76,AE77,G7:G76)</f>
        <v>0</v>
      </c>
      <c r="AF78">
        <f>SUMIF(L7:L76,AF77,G7:G76)</f>
        <v>0</v>
      </c>
      <c r="AG78" t="s">
        <v>315</v>
      </c>
    </row>
    <row r="79" spans="1:60" x14ac:dyDescent="0.2">
      <c r="C79" s="258"/>
      <c r="D79" s="10"/>
      <c r="AG79" t="s">
        <v>316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2E6UQL6zyumaBSSrm39JWB9dRExKwMdT5L9jMnQoThfihj7EgQIrGZ+w6OpPMh/3/D1m/aGXLNmZQGBlXrDdA==" saltValue="To45Y4fSWiljCaRIl9h9Ww==" spinCount="100000" sheet="1" formatRows="0"/>
  <mergeCells count="21">
    <mergeCell ref="C65:G65"/>
    <mergeCell ref="C68:G68"/>
    <mergeCell ref="C70:G70"/>
    <mergeCell ref="C51:G51"/>
    <mergeCell ref="C55:G55"/>
    <mergeCell ref="C57:G57"/>
    <mergeCell ref="C59:G59"/>
    <mergeCell ref="C61:G61"/>
    <mergeCell ref="C63:G63"/>
    <mergeCell ref="C21:G21"/>
    <mergeCell ref="C29:G29"/>
    <mergeCell ref="C31:G31"/>
    <mergeCell ref="C33:G33"/>
    <mergeCell ref="C35:G35"/>
    <mergeCell ref="C38:G38"/>
    <mergeCell ref="A1:G1"/>
    <mergeCell ref="C2:G2"/>
    <mergeCell ref="C3:G3"/>
    <mergeCell ref="C4:G4"/>
    <mergeCell ref="C17:G17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6B040-EA18-4EDB-92FF-7C1D302A9E0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74</v>
      </c>
      <c r="C4" s="204" t="s">
        <v>91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154</v>
      </c>
      <c r="D8" s="233"/>
      <c r="E8" s="234"/>
      <c r="F8" s="235"/>
      <c r="G8" s="235">
        <f>SUMIF(AG9:AG14,"&lt;&gt;NOR",G9:G14)</f>
        <v>0</v>
      </c>
      <c r="H8" s="235"/>
      <c r="I8" s="235">
        <f>SUM(I9:I14)</f>
        <v>0</v>
      </c>
      <c r="J8" s="235"/>
      <c r="K8" s="235">
        <f>SUM(K9:K14)</f>
        <v>0</v>
      </c>
      <c r="L8" s="235"/>
      <c r="M8" s="235">
        <f>SUM(M9:M14)</f>
        <v>0</v>
      </c>
      <c r="N8" s="234"/>
      <c r="O8" s="234">
        <f>SUM(O9:O14)</f>
        <v>0.08</v>
      </c>
      <c r="P8" s="234"/>
      <c r="Q8" s="234">
        <f>SUM(Q9:Q14)</f>
        <v>0</v>
      </c>
      <c r="R8" s="235"/>
      <c r="S8" s="235"/>
      <c r="T8" s="236"/>
      <c r="U8" s="230"/>
      <c r="V8" s="230">
        <f>SUM(V9:V14)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35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0.05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3121</v>
      </c>
      <c r="D10" s="228"/>
      <c r="E10" s="229">
        <v>35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1489</v>
      </c>
      <c r="C11" s="252" t="s">
        <v>1490</v>
      </c>
      <c r="D11" s="243" t="s">
        <v>359</v>
      </c>
      <c r="E11" s="244">
        <v>0.25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8.6319999999999994E-2</v>
      </c>
      <c r="O11" s="244">
        <f>ROUND(E11*N11,2)</f>
        <v>0.02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1597</v>
      </c>
      <c r="D12" s="228"/>
      <c r="E12" s="229">
        <v>0.25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1491</v>
      </c>
      <c r="C13" s="252" t="s">
        <v>1492</v>
      </c>
      <c r="D13" s="243" t="s">
        <v>400</v>
      </c>
      <c r="E13" s="244">
        <v>5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1.47E-3</v>
      </c>
      <c r="O13" s="244">
        <f>ROUND(E13*N13,2)</f>
        <v>0.01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148</v>
      </c>
      <c r="D14" s="228"/>
      <c r="E14" s="229">
        <v>5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1" t="s">
        <v>272</v>
      </c>
      <c r="B15" s="232" t="s">
        <v>171</v>
      </c>
      <c r="C15" s="251" t="s">
        <v>173</v>
      </c>
      <c r="D15" s="233"/>
      <c r="E15" s="234"/>
      <c r="F15" s="235"/>
      <c r="G15" s="235">
        <f>SUMIF(AG16:AG21,"&lt;&gt;NOR",G16:G21)</f>
        <v>0</v>
      </c>
      <c r="H15" s="235"/>
      <c r="I15" s="235">
        <f>SUM(I16:I21)</f>
        <v>0</v>
      </c>
      <c r="J15" s="235"/>
      <c r="K15" s="235">
        <f>SUM(K16:K21)</f>
        <v>0</v>
      </c>
      <c r="L15" s="235"/>
      <c r="M15" s="235">
        <f>SUM(M16:M21)</f>
        <v>0</v>
      </c>
      <c r="N15" s="234"/>
      <c r="O15" s="234">
        <f>SUM(O16:O21)</f>
        <v>0</v>
      </c>
      <c r="P15" s="234"/>
      <c r="Q15" s="234">
        <f>SUM(Q16:Q21)</f>
        <v>0.09</v>
      </c>
      <c r="R15" s="235"/>
      <c r="S15" s="235"/>
      <c r="T15" s="236"/>
      <c r="U15" s="230"/>
      <c r="V15" s="230">
        <f>SUM(V16:V21)</f>
        <v>0</v>
      </c>
      <c r="W15" s="230"/>
      <c r="X15" s="230"/>
      <c r="Y15" s="230"/>
      <c r="AG15" t="s">
        <v>273</v>
      </c>
    </row>
    <row r="16" spans="1:60" outlineLevel="1" x14ac:dyDescent="0.2">
      <c r="A16" s="241">
        <v>4</v>
      </c>
      <c r="B16" s="242" t="s">
        <v>1501</v>
      </c>
      <c r="C16" s="252" t="s">
        <v>1502</v>
      </c>
      <c r="D16" s="243" t="s">
        <v>400</v>
      </c>
      <c r="E16" s="244">
        <v>5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4.8999999999999998E-4</v>
      </c>
      <c r="O16" s="244">
        <f>ROUND(E16*N16,2)</f>
        <v>0</v>
      </c>
      <c r="P16" s="244">
        <v>2E-3</v>
      </c>
      <c r="Q16" s="244">
        <f>ROUND(E16*P16,2)</f>
        <v>0.01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281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3" t="s">
        <v>1503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19"/>
      <c r="B18" s="220"/>
      <c r="C18" s="254" t="s">
        <v>1504</v>
      </c>
      <c r="D18" s="249"/>
      <c r="E18" s="249"/>
      <c r="F18" s="249"/>
      <c r="G18" s="24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19"/>
      <c r="B19" s="220"/>
      <c r="C19" s="255" t="s">
        <v>148</v>
      </c>
      <c r="D19" s="228"/>
      <c r="E19" s="229">
        <v>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285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1">
        <v>5</v>
      </c>
      <c r="B20" s="242" t="s">
        <v>2994</v>
      </c>
      <c r="C20" s="252" t="s">
        <v>2995</v>
      </c>
      <c r="D20" s="243" t="s">
        <v>400</v>
      </c>
      <c r="E20" s="244">
        <v>35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1.0000000000000001E-5</v>
      </c>
      <c r="O20" s="244">
        <f>ROUND(E20*N20,2)</f>
        <v>0</v>
      </c>
      <c r="P20" s="244">
        <v>2.16E-3</v>
      </c>
      <c r="Q20" s="244">
        <f>ROUND(E20*P20,2)</f>
        <v>0.08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389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3121</v>
      </c>
      <c r="D21" s="228"/>
      <c r="E21" s="229">
        <v>35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31" t="s">
        <v>272</v>
      </c>
      <c r="B22" s="232" t="s">
        <v>174</v>
      </c>
      <c r="C22" s="251" t="s">
        <v>175</v>
      </c>
      <c r="D22" s="233"/>
      <c r="E22" s="234"/>
      <c r="F22" s="235"/>
      <c r="G22" s="235">
        <f>SUMIF(AG23:AG23,"&lt;&gt;NOR",G23:G23)</f>
        <v>0</v>
      </c>
      <c r="H22" s="235"/>
      <c r="I22" s="235">
        <f>SUM(I23:I23)</f>
        <v>0</v>
      </c>
      <c r="J22" s="235"/>
      <c r="K22" s="235">
        <f>SUM(K23:K23)</f>
        <v>0</v>
      </c>
      <c r="L22" s="235"/>
      <c r="M22" s="235">
        <f>SUM(M23:M23)</f>
        <v>0</v>
      </c>
      <c r="N22" s="234"/>
      <c r="O22" s="234">
        <f>SUM(O23:O23)</f>
        <v>0</v>
      </c>
      <c r="P22" s="234"/>
      <c r="Q22" s="234">
        <f>SUM(Q23:Q23)</f>
        <v>0</v>
      </c>
      <c r="R22" s="235"/>
      <c r="S22" s="235"/>
      <c r="T22" s="236"/>
      <c r="U22" s="230"/>
      <c r="V22" s="230">
        <f>SUM(V23:V23)</f>
        <v>0</v>
      </c>
      <c r="W22" s="230"/>
      <c r="X22" s="230"/>
      <c r="Y22" s="230"/>
      <c r="AG22" t="s">
        <v>273</v>
      </c>
    </row>
    <row r="23" spans="1:60" outlineLevel="1" x14ac:dyDescent="0.2">
      <c r="A23" s="259">
        <v>6</v>
      </c>
      <c r="B23" s="260" t="s">
        <v>529</v>
      </c>
      <c r="C23" s="268" t="s">
        <v>530</v>
      </c>
      <c r="D23" s="261" t="s">
        <v>531</v>
      </c>
      <c r="E23" s="262">
        <v>8.3180000000000004E-2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0</v>
      </c>
      <c r="O23" s="262">
        <f>ROUND(E23*N23,2)</f>
        <v>0</v>
      </c>
      <c r="P23" s="262">
        <v>0</v>
      </c>
      <c r="Q23" s="262">
        <f>ROUND(E23*P23,2)</f>
        <v>0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389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231</v>
      </c>
      <c r="C24" s="251" t="s">
        <v>232</v>
      </c>
      <c r="D24" s="233"/>
      <c r="E24" s="234"/>
      <c r="F24" s="235"/>
      <c r="G24" s="235">
        <f>SUMIF(AG25:AG32,"&lt;&gt;NOR",G25:G32)</f>
        <v>0</v>
      </c>
      <c r="H24" s="235"/>
      <c r="I24" s="235">
        <f>SUM(I25:I32)</f>
        <v>0</v>
      </c>
      <c r="J24" s="235"/>
      <c r="K24" s="235">
        <f>SUM(K25:K32)</f>
        <v>0</v>
      </c>
      <c r="L24" s="235"/>
      <c r="M24" s="235">
        <f>SUM(M25:M32)</f>
        <v>0</v>
      </c>
      <c r="N24" s="234"/>
      <c r="O24" s="234">
        <f>SUM(O25:O32)</f>
        <v>0.02</v>
      </c>
      <c r="P24" s="234"/>
      <c r="Q24" s="234">
        <f>SUM(Q25:Q32)</f>
        <v>0</v>
      </c>
      <c r="R24" s="235"/>
      <c r="S24" s="235"/>
      <c r="T24" s="236"/>
      <c r="U24" s="230"/>
      <c r="V24" s="230">
        <f>SUM(V25:V32)</f>
        <v>0</v>
      </c>
      <c r="W24" s="230"/>
      <c r="X24" s="230"/>
      <c r="Y24" s="230"/>
      <c r="AG24" t="s">
        <v>273</v>
      </c>
    </row>
    <row r="25" spans="1:60" outlineLevel="1" x14ac:dyDescent="0.2">
      <c r="A25" s="241">
        <v>7</v>
      </c>
      <c r="B25" s="242" t="s">
        <v>1508</v>
      </c>
      <c r="C25" s="252" t="s">
        <v>1509</v>
      </c>
      <c r="D25" s="243" t="s">
        <v>400</v>
      </c>
      <c r="E25" s="244">
        <v>190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1.1E-4</v>
      </c>
      <c r="O25" s="244">
        <f>ROUND(E25*N25,2)</f>
        <v>0.02</v>
      </c>
      <c r="P25" s="244">
        <v>0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1510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8</v>
      </c>
      <c r="B27" s="242" t="s">
        <v>1511</v>
      </c>
      <c r="C27" s="252" t="s">
        <v>1512</v>
      </c>
      <c r="D27" s="243" t="s">
        <v>745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1513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50" t="str">
        <f>C28</f>
        <v>Jiné montáže nepředvítatelné + jiný spotřební materiál sádra, hřeby, vruty, nehořlavé podložky , kabelové oka aj.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9</v>
      </c>
      <c r="B29" s="242" t="s">
        <v>1514</v>
      </c>
      <c r="C29" s="252" t="s">
        <v>1515</v>
      </c>
      <c r="D29" s="243" t="s">
        <v>400</v>
      </c>
      <c r="E29" s="244">
        <v>215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0</v>
      </c>
      <c r="O29" s="244">
        <f>ROUND(E29*N29,2)</f>
        <v>0</v>
      </c>
      <c r="P29" s="244">
        <v>0</v>
      </c>
      <c r="Q29" s="244">
        <f>ROUND(E29*P29,2)</f>
        <v>0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1516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10</v>
      </c>
      <c r="B31" s="242" t="s">
        <v>1517</v>
      </c>
      <c r="C31" s="252" t="s">
        <v>1518</v>
      </c>
      <c r="D31" s="243" t="s">
        <v>367</v>
      </c>
      <c r="E31" s="244">
        <v>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0</v>
      </c>
      <c r="O31" s="244">
        <f>ROUND(E31*N31,2)</f>
        <v>0</v>
      </c>
      <c r="P31" s="244">
        <v>0</v>
      </c>
      <c r="Q31" s="244">
        <f>ROUND(E31*P31,2)</f>
        <v>0</v>
      </c>
      <c r="R31" s="246"/>
      <c r="S31" s="246" t="s">
        <v>277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609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1519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1520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1" t="s">
        <v>272</v>
      </c>
      <c r="B33" s="232" t="s">
        <v>233</v>
      </c>
      <c r="C33" s="251" t="s">
        <v>234</v>
      </c>
      <c r="D33" s="233"/>
      <c r="E33" s="234"/>
      <c r="F33" s="235"/>
      <c r="G33" s="235">
        <f>SUMIF(AG34:AG59,"&lt;&gt;NOR",G34:G59)</f>
        <v>0</v>
      </c>
      <c r="H33" s="235"/>
      <c r="I33" s="235">
        <f>SUM(I34:I59)</f>
        <v>0</v>
      </c>
      <c r="J33" s="235"/>
      <c r="K33" s="235">
        <f>SUM(K34:K59)</f>
        <v>0</v>
      </c>
      <c r="L33" s="235"/>
      <c r="M33" s="235">
        <f>SUM(M34:M59)</f>
        <v>0</v>
      </c>
      <c r="N33" s="234"/>
      <c r="O33" s="234">
        <f>SUM(O34:O59)</f>
        <v>0.06</v>
      </c>
      <c r="P33" s="234"/>
      <c r="Q33" s="234">
        <f>SUM(Q34:Q59)</f>
        <v>0</v>
      </c>
      <c r="R33" s="235"/>
      <c r="S33" s="235"/>
      <c r="T33" s="236"/>
      <c r="U33" s="230"/>
      <c r="V33" s="230">
        <f>SUM(V34:V59)</f>
        <v>0</v>
      </c>
      <c r="W33" s="230"/>
      <c r="X33" s="230"/>
      <c r="Y33" s="230"/>
      <c r="AG33" t="s">
        <v>273</v>
      </c>
    </row>
    <row r="34" spans="1:60" outlineLevel="1" x14ac:dyDescent="0.2">
      <c r="A34" s="241">
        <v>11</v>
      </c>
      <c r="B34" s="242" t="s">
        <v>2997</v>
      </c>
      <c r="C34" s="252" t="s">
        <v>2998</v>
      </c>
      <c r="D34" s="243" t="s">
        <v>1467</v>
      </c>
      <c r="E34" s="244">
        <v>10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2999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9">
        <v>12</v>
      </c>
      <c r="B36" s="260" t="s">
        <v>3122</v>
      </c>
      <c r="C36" s="268" t="s">
        <v>3123</v>
      </c>
      <c r="D36" s="261" t="s">
        <v>367</v>
      </c>
      <c r="E36" s="262">
        <v>2</v>
      </c>
      <c r="F36" s="263"/>
      <c r="G36" s="264">
        <f>ROUND(E36*F36,2)</f>
        <v>0</v>
      </c>
      <c r="H36" s="263"/>
      <c r="I36" s="264">
        <f>ROUND(E36*H36,2)</f>
        <v>0</v>
      </c>
      <c r="J36" s="263"/>
      <c r="K36" s="264">
        <f>ROUND(E36*J36,2)</f>
        <v>0</v>
      </c>
      <c r="L36" s="264">
        <v>21</v>
      </c>
      <c r="M36" s="264">
        <f>G36*(1+L36/100)</f>
        <v>0</v>
      </c>
      <c r="N36" s="262">
        <v>0</v>
      </c>
      <c r="O36" s="262">
        <f>ROUND(E36*N36,2)</f>
        <v>0</v>
      </c>
      <c r="P36" s="262">
        <v>0</v>
      </c>
      <c r="Q36" s="262">
        <f>ROUND(E36*P36,2)</f>
        <v>0</v>
      </c>
      <c r="R36" s="264"/>
      <c r="S36" s="264" t="s">
        <v>333</v>
      </c>
      <c r="T36" s="265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13</v>
      </c>
      <c r="B37" s="242" t="s">
        <v>3124</v>
      </c>
      <c r="C37" s="252" t="s">
        <v>3125</v>
      </c>
      <c r="D37" s="243" t="s">
        <v>367</v>
      </c>
      <c r="E37" s="244">
        <v>1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0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3" t="s">
        <v>3126</v>
      </c>
      <c r="D38" s="248"/>
      <c r="E38" s="248"/>
      <c r="F38" s="248"/>
      <c r="G38" s="248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9">
        <v>14</v>
      </c>
      <c r="B39" s="260" t="s">
        <v>3127</v>
      </c>
      <c r="C39" s="268" t="s">
        <v>3128</v>
      </c>
      <c r="D39" s="261" t="s">
        <v>367</v>
      </c>
      <c r="E39" s="262">
        <v>7</v>
      </c>
      <c r="F39" s="263"/>
      <c r="G39" s="264">
        <f>ROUND(E39*F39,2)</f>
        <v>0</v>
      </c>
      <c r="H39" s="263"/>
      <c r="I39" s="264">
        <f>ROUND(E39*H39,2)</f>
        <v>0</v>
      </c>
      <c r="J39" s="263"/>
      <c r="K39" s="264">
        <f>ROUND(E39*J39,2)</f>
        <v>0</v>
      </c>
      <c r="L39" s="264">
        <v>21</v>
      </c>
      <c r="M39" s="264">
        <f>G39*(1+L39/100)</f>
        <v>0</v>
      </c>
      <c r="N39" s="262">
        <v>0</v>
      </c>
      <c r="O39" s="262">
        <f>ROUND(E39*N39,2)</f>
        <v>0</v>
      </c>
      <c r="P39" s="262">
        <v>0</v>
      </c>
      <c r="Q39" s="262">
        <f>ROUND(E39*P39,2)</f>
        <v>0</v>
      </c>
      <c r="R39" s="264"/>
      <c r="S39" s="264" t="s">
        <v>333</v>
      </c>
      <c r="T39" s="265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9">
        <v>15</v>
      </c>
      <c r="B40" s="260" t="s">
        <v>3129</v>
      </c>
      <c r="C40" s="268" t="s">
        <v>3130</v>
      </c>
      <c r="D40" s="261" t="s">
        <v>1473</v>
      </c>
      <c r="E40" s="262">
        <v>8</v>
      </c>
      <c r="F40" s="263"/>
      <c r="G40" s="264">
        <f>ROUND(E40*F40,2)</f>
        <v>0</v>
      </c>
      <c r="H40" s="263"/>
      <c r="I40" s="264">
        <f>ROUND(E40*H40,2)</f>
        <v>0</v>
      </c>
      <c r="J40" s="263"/>
      <c r="K40" s="264">
        <f>ROUND(E40*J40,2)</f>
        <v>0</v>
      </c>
      <c r="L40" s="264">
        <v>21</v>
      </c>
      <c r="M40" s="264">
        <f>G40*(1+L40/100)</f>
        <v>0</v>
      </c>
      <c r="N40" s="262">
        <v>0</v>
      </c>
      <c r="O40" s="262">
        <f>ROUND(E40*N40,2)</f>
        <v>0</v>
      </c>
      <c r="P40" s="262">
        <v>0</v>
      </c>
      <c r="Q40" s="262">
        <f>ROUND(E40*P40,2)</f>
        <v>0</v>
      </c>
      <c r="R40" s="264"/>
      <c r="S40" s="264" t="s">
        <v>333</v>
      </c>
      <c r="T40" s="265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312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9">
        <v>16</v>
      </c>
      <c r="B41" s="260" t="s">
        <v>3131</v>
      </c>
      <c r="C41" s="268" t="s">
        <v>3132</v>
      </c>
      <c r="D41" s="261" t="s">
        <v>1473</v>
      </c>
      <c r="E41" s="262">
        <v>5</v>
      </c>
      <c r="F41" s="263"/>
      <c r="G41" s="264">
        <f>ROUND(E41*F41,2)</f>
        <v>0</v>
      </c>
      <c r="H41" s="263"/>
      <c r="I41" s="264">
        <f>ROUND(E41*H41,2)</f>
        <v>0</v>
      </c>
      <c r="J41" s="263"/>
      <c r="K41" s="264">
        <f>ROUND(E41*J41,2)</f>
        <v>0</v>
      </c>
      <c r="L41" s="264">
        <v>21</v>
      </c>
      <c r="M41" s="264">
        <f>G41*(1+L41/100)</f>
        <v>0</v>
      </c>
      <c r="N41" s="262">
        <v>0</v>
      </c>
      <c r="O41" s="262">
        <f>ROUND(E41*N41,2)</f>
        <v>0</v>
      </c>
      <c r="P41" s="262">
        <v>0</v>
      </c>
      <c r="Q41" s="262">
        <f>ROUND(E41*P41,2)</f>
        <v>0</v>
      </c>
      <c r="R41" s="264"/>
      <c r="S41" s="264" t="s">
        <v>333</v>
      </c>
      <c r="T41" s="265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9">
        <v>17</v>
      </c>
      <c r="B42" s="260" t="s">
        <v>3133</v>
      </c>
      <c r="C42" s="268" t="s">
        <v>3134</v>
      </c>
      <c r="D42" s="261" t="s">
        <v>1473</v>
      </c>
      <c r="E42" s="262">
        <v>5</v>
      </c>
      <c r="F42" s="263"/>
      <c r="G42" s="264">
        <f>ROUND(E42*F42,2)</f>
        <v>0</v>
      </c>
      <c r="H42" s="263"/>
      <c r="I42" s="264">
        <f>ROUND(E42*H42,2)</f>
        <v>0</v>
      </c>
      <c r="J42" s="263"/>
      <c r="K42" s="264">
        <f>ROUND(E42*J42,2)</f>
        <v>0</v>
      </c>
      <c r="L42" s="264">
        <v>21</v>
      </c>
      <c r="M42" s="264">
        <f>G42*(1+L42/100)</f>
        <v>0</v>
      </c>
      <c r="N42" s="262">
        <v>0</v>
      </c>
      <c r="O42" s="262">
        <f>ROUND(E42*N42,2)</f>
        <v>0</v>
      </c>
      <c r="P42" s="262">
        <v>0</v>
      </c>
      <c r="Q42" s="262">
        <f>ROUND(E42*P42,2)</f>
        <v>0</v>
      </c>
      <c r="R42" s="264"/>
      <c r="S42" s="264" t="s">
        <v>333</v>
      </c>
      <c r="T42" s="265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312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9">
        <v>18</v>
      </c>
      <c r="B43" s="260" t="s">
        <v>3135</v>
      </c>
      <c r="C43" s="268" t="s">
        <v>3136</v>
      </c>
      <c r="D43" s="261" t="s">
        <v>367</v>
      </c>
      <c r="E43" s="262">
        <v>1</v>
      </c>
      <c r="F43" s="263"/>
      <c r="G43" s="264">
        <f>ROUND(E43*F43,2)</f>
        <v>0</v>
      </c>
      <c r="H43" s="263"/>
      <c r="I43" s="264">
        <f>ROUND(E43*H43,2)</f>
        <v>0</v>
      </c>
      <c r="J43" s="263"/>
      <c r="K43" s="264">
        <f>ROUND(E43*J43,2)</f>
        <v>0</v>
      </c>
      <c r="L43" s="264">
        <v>21</v>
      </c>
      <c r="M43" s="264">
        <f>G43*(1+L43/100)</f>
        <v>0</v>
      </c>
      <c r="N43" s="262">
        <v>0</v>
      </c>
      <c r="O43" s="262">
        <f>ROUND(E43*N43,2)</f>
        <v>0</v>
      </c>
      <c r="P43" s="262">
        <v>0</v>
      </c>
      <c r="Q43" s="262">
        <f>ROUND(E43*P43,2)</f>
        <v>0</v>
      </c>
      <c r="R43" s="264"/>
      <c r="S43" s="264" t="s">
        <v>333</v>
      </c>
      <c r="T43" s="265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312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9">
        <v>19</v>
      </c>
      <c r="B44" s="260" t="s">
        <v>3137</v>
      </c>
      <c r="C44" s="268" t="s">
        <v>3138</v>
      </c>
      <c r="D44" s="261" t="s">
        <v>400</v>
      </c>
      <c r="E44" s="262">
        <v>215</v>
      </c>
      <c r="F44" s="263"/>
      <c r="G44" s="264">
        <f>ROUND(E44*F44,2)</f>
        <v>0</v>
      </c>
      <c r="H44" s="263"/>
      <c r="I44" s="264">
        <f>ROUND(E44*H44,2)</f>
        <v>0</v>
      </c>
      <c r="J44" s="263"/>
      <c r="K44" s="264">
        <f>ROUND(E44*J44,2)</f>
        <v>0</v>
      </c>
      <c r="L44" s="264">
        <v>21</v>
      </c>
      <c r="M44" s="264">
        <f>G44*(1+L44/100)</f>
        <v>0</v>
      </c>
      <c r="N44" s="262">
        <v>0</v>
      </c>
      <c r="O44" s="262">
        <f>ROUND(E44*N44,2)</f>
        <v>0</v>
      </c>
      <c r="P44" s="262">
        <v>0</v>
      </c>
      <c r="Q44" s="262">
        <f>ROUND(E44*P44,2)</f>
        <v>0</v>
      </c>
      <c r="R44" s="264"/>
      <c r="S44" s="264" t="s">
        <v>277</v>
      </c>
      <c r="T44" s="265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20</v>
      </c>
      <c r="B45" s="242" t="s">
        <v>3139</v>
      </c>
      <c r="C45" s="252" t="s">
        <v>3140</v>
      </c>
      <c r="D45" s="243" t="s">
        <v>400</v>
      </c>
      <c r="E45" s="244">
        <v>215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2.7E-4</v>
      </c>
      <c r="O45" s="244">
        <f>ROUND(E45*N45,2)</f>
        <v>0.06</v>
      </c>
      <c r="P45" s="244">
        <v>0</v>
      </c>
      <c r="Q45" s="244">
        <f>ROUND(E45*P45,2)</f>
        <v>0</v>
      </c>
      <c r="R45" s="246"/>
      <c r="S45" s="246" t="s">
        <v>277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609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1519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3141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5" t="s">
        <v>3088</v>
      </c>
      <c r="D47" s="228"/>
      <c r="E47" s="229">
        <v>180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19"/>
      <c r="B48" s="220"/>
      <c r="C48" s="255" t="s">
        <v>3142</v>
      </c>
      <c r="D48" s="228"/>
      <c r="E48" s="229">
        <v>35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1">
        <v>21</v>
      </c>
      <c r="B49" s="242" t="s">
        <v>3143</v>
      </c>
      <c r="C49" s="252" t="s">
        <v>3144</v>
      </c>
      <c r="D49" s="243" t="s">
        <v>367</v>
      </c>
      <c r="E49" s="244">
        <v>7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4">
        <v>1E-4</v>
      </c>
      <c r="O49" s="244">
        <f>ROUND(E49*N49,2)</f>
        <v>0</v>
      </c>
      <c r="P49" s="244">
        <v>0</v>
      </c>
      <c r="Q49" s="244">
        <f>ROUND(E49*P49,2)</f>
        <v>0</v>
      </c>
      <c r="R49" s="246"/>
      <c r="S49" s="246" t="s">
        <v>277</v>
      </c>
      <c r="T49" s="247" t="s">
        <v>278</v>
      </c>
      <c r="U49" s="223">
        <v>0</v>
      </c>
      <c r="V49" s="223">
        <f>ROUND(E49*U49,2)</f>
        <v>0</v>
      </c>
      <c r="W49" s="223"/>
      <c r="X49" s="223" t="s">
        <v>609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1519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19"/>
      <c r="B50" s="220"/>
      <c r="C50" s="253" t="s">
        <v>3145</v>
      </c>
      <c r="D50" s="248"/>
      <c r="E50" s="248"/>
      <c r="F50" s="248"/>
      <c r="G50" s="248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1">
        <v>22</v>
      </c>
      <c r="B51" s="242" t="s">
        <v>3146</v>
      </c>
      <c r="C51" s="252" t="s">
        <v>3147</v>
      </c>
      <c r="D51" s="243" t="s">
        <v>367</v>
      </c>
      <c r="E51" s="244">
        <v>1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1E-4</v>
      </c>
      <c r="O51" s="244">
        <f>ROUND(E51*N51,2)</f>
        <v>0</v>
      </c>
      <c r="P51" s="244">
        <v>0</v>
      </c>
      <c r="Q51" s="244">
        <f>ROUND(E51*P51,2)</f>
        <v>0</v>
      </c>
      <c r="R51" s="246"/>
      <c r="S51" s="246" t="s">
        <v>277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609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1519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3" t="s">
        <v>3148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23</v>
      </c>
      <c r="B53" s="242" t="s">
        <v>3149</v>
      </c>
      <c r="C53" s="252" t="s">
        <v>3150</v>
      </c>
      <c r="D53" s="243" t="s">
        <v>367</v>
      </c>
      <c r="E53" s="244">
        <v>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1E-4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277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609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1519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3151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24</v>
      </c>
      <c r="B55" s="242" t="s">
        <v>3152</v>
      </c>
      <c r="C55" s="252" t="s">
        <v>3153</v>
      </c>
      <c r="D55" s="243" t="s">
        <v>367</v>
      </c>
      <c r="E55" s="244">
        <v>2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5.2999999999999998E-4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277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609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1519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3154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25</v>
      </c>
      <c r="B57" s="242" t="s">
        <v>3155</v>
      </c>
      <c r="C57" s="252" t="s">
        <v>3156</v>
      </c>
      <c r="D57" s="243" t="s">
        <v>367</v>
      </c>
      <c r="E57" s="244">
        <v>1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5.2999999999999998E-4</v>
      </c>
      <c r="O57" s="244">
        <f>ROUND(E57*N57,2)</f>
        <v>0</v>
      </c>
      <c r="P57" s="244">
        <v>0</v>
      </c>
      <c r="Q57" s="244">
        <f>ROUND(E57*P57,2)</f>
        <v>0</v>
      </c>
      <c r="R57" s="246"/>
      <c r="S57" s="246" t="s">
        <v>277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609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1519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3" t="s">
        <v>3157</v>
      </c>
      <c r="D58" s="248"/>
      <c r="E58" s="248"/>
      <c r="F58" s="248"/>
      <c r="G58" s="248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19"/>
      <c r="B59" s="220"/>
      <c r="C59" s="254" t="s">
        <v>3126</v>
      </c>
      <c r="D59" s="249"/>
      <c r="E59" s="249"/>
      <c r="F59" s="249"/>
      <c r="G59" s="249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231" t="s">
        <v>272</v>
      </c>
      <c r="B60" s="232" t="s">
        <v>241</v>
      </c>
      <c r="C60" s="251" t="s">
        <v>173</v>
      </c>
      <c r="D60" s="233"/>
      <c r="E60" s="234"/>
      <c r="F60" s="235"/>
      <c r="G60" s="235">
        <f>SUMIF(AG61:AG70,"&lt;&gt;NOR",G61:G70)</f>
        <v>0</v>
      </c>
      <c r="H60" s="235"/>
      <c r="I60" s="235">
        <f>SUM(I61:I70)</f>
        <v>0</v>
      </c>
      <c r="J60" s="235"/>
      <c r="K60" s="235">
        <f>SUM(K61:K70)</f>
        <v>0</v>
      </c>
      <c r="L60" s="235"/>
      <c r="M60" s="235">
        <f>SUM(M61:M70)</f>
        <v>0</v>
      </c>
      <c r="N60" s="234"/>
      <c r="O60" s="234">
        <f>SUM(O61:O70)</f>
        <v>0</v>
      </c>
      <c r="P60" s="234"/>
      <c r="Q60" s="234">
        <f>SUM(Q61:Q70)</f>
        <v>0</v>
      </c>
      <c r="R60" s="235"/>
      <c r="S60" s="235"/>
      <c r="T60" s="236"/>
      <c r="U60" s="230"/>
      <c r="V60" s="230">
        <f>SUM(V61:V70)</f>
        <v>0</v>
      </c>
      <c r="W60" s="230"/>
      <c r="X60" s="230"/>
      <c r="Y60" s="230"/>
      <c r="AG60" t="s">
        <v>273</v>
      </c>
    </row>
    <row r="61" spans="1:60" outlineLevel="1" x14ac:dyDescent="0.2">
      <c r="A61" s="241">
        <v>26</v>
      </c>
      <c r="B61" s="242" t="s">
        <v>842</v>
      </c>
      <c r="C61" s="252" t="s">
        <v>843</v>
      </c>
      <c r="D61" s="243" t="s">
        <v>531</v>
      </c>
      <c r="E61" s="244">
        <v>8.5599999999999996E-2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0</v>
      </c>
      <c r="O61" s="244">
        <f>ROUND(E61*N61,2)</f>
        <v>0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389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3" t="s">
        <v>846</v>
      </c>
      <c r="D62" s="248"/>
      <c r="E62" s="248"/>
      <c r="F62" s="248"/>
      <c r="G62" s="248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1">
        <v>27</v>
      </c>
      <c r="B63" s="242" t="s">
        <v>849</v>
      </c>
      <c r="C63" s="252" t="s">
        <v>850</v>
      </c>
      <c r="D63" s="243" t="s">
        <v>531</v>
      </c>
      <c r="E63" s="244">
        <v>8.5599999999999996E-2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0</v>
      </c>
      <c r="O63" s="244">
        <f>ROUND(E63*N63,2)</f>
        <v>0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389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3" t="s">
        <v>846</v>
      </c>
      <c r="D64" s="248"/>
      <c r="E64" s="248"/>
      <c r="F64" s="248"/>
      <c r="G64" s="248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9">
        <v>28</v>
      </c>
      <c r="B65" s="260" t="s">
        <v>851</v>
      </c>
      <c r="C65" s="268" t="s">
        <v>852</v>
      </c>
      <c r="D65" s="261" t="s">
        <v>531</v>
      </c>
      <c r="E65" s="262">
        <v>8.5599999999999996E-2</v>
      </c>
      <c r="F65" s="263"/>
      <c r="G65" s="264">
        <f>ROUND(E65*F65,2)</f>
        <v>0</v>
      </c>
      <c r="H65" s="263"/>
      <c r="I65" s="264">
        <f>ROUND(E65*H65,2)</f>
        <v>0</v>
      </c>
      <c r="J65" s="263"/>
      <c r="K65" s="264">
        <f>ROUND(E65*J65,2)</f>
        <v>0</v>
      </c>
      <c r="L65" s="264">
        <v>21</v>
      </c>
      <c r="M65" s="264">
        <f>G65*(1+L65/100)</f>
        <v>0</v>
      </c>
      <c r="N65" s="262">
        <v>0</v>
      </c>
      <c r="O65" s="262">
        <f>ROUND(E65*N65,2)</f>
        <v>0</v>
      </c>
      <c r="P65" s="262">
        <v>0</v>
      </c>
      <c r="Q65" s="262">
        <f>ROUND(E65*P65,2)</f>
        <v>0</v>
      </c>
      <c r="R65" s="264"/>
      <c r="S65" s="264" t="s">
        <v>333</v>
      </c>
      <c r="T65" s="265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389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9">
        <v>29</v>
      </c>
      <c r="B66" s="260" t="s">
        <v>853</v>
      </c>
      <c r="C66" s="268" t="s">
        <v>854</v>
      </c>
      <c r="D66" s="261" t="s">
        <v>531</v>
      </c>
      <c r="E66" s="262">
        <v>8.5599999999999996E-2</v>
      </c>
      <c r="F66" s="263"/>
      <c r="G66" s="264">
        <f>ROUND(E66*F66,2)</f>
        <v>0</v>
      </c>
      <c r="H66" s="263"/>
      <c r="I66" s="264">
        <f>ROUND(E66*H66,2)</f>
        <v>0</v>
      </c>
      <c r="J66" s="263"/>
      <c r="K66" s="264">
        <f>ROUND(E66*J66,2)</f>
        <v>0</v>
      </c>
      <c r="L66" s="264">
        <v>21</v>
      </c>
      <c r="M66" s="264">
        <f>G66*(1+L66/100)</f>
        <v>0</v>
      </c>
      <c r="N66" s="262">
        <v>0</v>
      </c>
      <c r="O66" s="262">
        <f>ROUND(E66*N66,2)</f>
        <v>0</v>
      </c>
      <c r="P66" s="262">
        <v>0</v>
      </c>
      <c r="Q66" s="262">
        <f>ROUND(E66*P66,2)</f>
        <v>0</v>
      </c>
      <c r="R66" s="264"/>
      <c r="S66" s="264" t="s">
        <v>333</v>
      </c>
      <c r="T66" s="265" t="s">
        <v>278</v>
      </c>
      <c r="U66" s="223">
        <v>0</v>
      </c>
      <c r="V66" s="223">
        <f>ROUND(E66*U66,2)</f>
        <v>0</v>
      </c>
      <c r="W66" s="223"/>
      <c r="X66" s="223" t="s">
        <v>279</v>
      </c>
      <c r="Y66" s="223" t="s">
        <v>280</v>
      </c>
      <c r="Z66" s="212"/>
      <c r="AA66" s="212"/>
      <c r="AB66" s="212"/>
      <c r="AC66" s="212"/>
      <c r="AD66" s="212"/>
      <c r="AE66" s="212"/>
      <c r="AF66" s="212"/>
      <c r="AG66" s="212" t="s">
        <v>389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9">
        <v>30</v>
      </c>
      <c r="B67" s="260" t="s">
        <v>855</v>
      </c>
      <c r="C67" s="268" t="s">
        <v>856</v>
      </c>
      <c r="D67" s="261" t="s">
        <v>531</v>
      </c>
      <c r="E67" s="262">
        <v>1.712</v>
      </c>
      <c r="F67" s="263"/>
      <c r="G67" s="264">
        <f>ROUND(E67*F67,2)</f>
        <v>0</v>
      </c>
      <c r="H67" s="263"/>
      <c r="I67" s="264">
        <f>ROUND(E67*H67,2)</f>
        <v>0</v>
      </c>
      <c r="J67" s="263"/>
      <c r="K67" s="264">
        <f>ROUND(E67*J67,2)</f>
        <v>0</v>
      </c>
      <c r="L67" s="264">
        <v>21</v>
      </c>
      <c r="M67" s="264">
        <f>G67*(1+L67/100)</f>
        <v>0</v>
      </c>
      <c r="N67" s="262">
        <v>0</v>
      </c>
      <c r="O67" s="262">
        <f>ROUND(E67*N67,2)</f>
        <v>0</v>
      </c>
      <c r="P67" s="262">
        <v>0</v>
      </c>
      <c r="Q67" s="262">
        <f>ROUND(E67*P67,2)</f>
        <v>0</v>
      </c>
      <c r="R67" s="264"/>
      <c r="S67" s="264" t="s">
        <v>333</v>
      </c>
      <c r="T67" s="265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389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9">
        <v>31</v>
      </c>
      <c r="B68" s="260" t="s">
        <v>857</v>
      </c>
      <c r="C68" s="268" t="s">
        <v>858</v>
      </c>
      <c r="D68" s="261" t="s">
        <v>531</v>
      </c>
      <c r="E68" s="262">
        <v>8.5599999999999996E-2</v>
      </c>
      <c r="F68" s="263"/>
      <c r="G68" s="264">
        <f>ROUND(E68*F68,2)</f>
        <v>0</v>
      </c>
      <c r="H68" s="263"/>
      <c r="I68" s="264">
        <f>ROUND(E68*H68,2)</f>
        <v>0</v>
      </c>
      <c r="J68" s="263"/>
      <c r="K68" s="264">
        <f>ROUND(E68*J68,2)</f>
        <v>0</v>
      </c>
      <c r="L68" s="264">
        <v>21</v>
      </c>
      <c r="M68" s="264">
        <f>G68*(1+L68/100)</f>
        <v>0</v>
      </c>
      <c r="N68" s="262">
        <v>0</v>
      </c>
      <c r="O68" s="262">
        <f>ROUND(E68*N68,2)</f>
        <v>0</v>
      </c>
      <c r="P68" s="262">
        <v>0</v>
      </c>
      <c r="Q68" s="262">
        <f>ROUND(E68*P68,2)</f>
        <v>0</v>
      </c>
      <c r="R68" s="264"/>
      <c r="S68" s="264" t="s">
        <v>333</v>
      </c>
      <c r="T68" s="265" t="s">
        <v>278</v>
      </c>
      <c r="U68" s="223">
        <v>0</v>
      </c>
      <c r="V68" s="223">
        <f>ROUND(E68*U68,2)</f>
        <v>0</v>
      </c>
      <c r="W68" s="223"/>
      <c r="X68" s="223" t="s">
        <v>279</v>
      </c>
      <c r="Y68" s="223" t="s">
        <v>280</v>
      </c>
      <c r="Z68" s="212"/>
      <c r="AA68" s="212"/>
      <c r="AB68" s="212"/>
      <c r="AC68" s="212"/>
      <c r="AD68" s="212"/>
      <c r="AE68" s="212"/>
      <c r="AF68" s="212"/>
      <c r="AG68" s="212" t="s">
        <v>389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9">
        <v>32</v>
      </c>
      <c r="B69" s="260" t="s">
        <v>859</v>
      </c>
      <c r="C69" s="268" t="s">
        <v>860</v>
      </c>
      <c r="D69" s="261" t="s">
        <v>531</v>
      </c>
      <c r="E69" s="262">
        <v>1.712</v>
      </c>
      <c r="F69" s="263"/>
      <c r="G69" s="264">
        <f>ROUND(E69*F69,2)</f>
        <v>0</v>
      </c>
      <c r="H69" s="263"/>
      <c r="I69" s="264">
        <f>ROUND(E69*H69,2)</f>
        <v>0</v>
      </c>
      <c r="J69" s="263"/>
      <c r="K69" s="264">
        <f>ROUND(E69*J69,2)</f>
        <v>0</v>
      </c>
      <c r="L69" s="264">
        <v>21</v>
      </c>
      <c r="M69" s="264">
        <f>G69*(1+L69/100)</f>
        <v>0</v>
      </c>
      <c r="N69" s="262">
        <v>0</v>
      </c>
      <c r="O69" s="262">
        <f>ROUND(E69*N69,2)</f>
        <v>0</v>
      </c>
      <c r="P69" s="262">
        <v>0</v>
      </c>
      <c r="Q69" s="262">
        <f>ROUND(E69*P69,2)</f>
        <v>0</v>
      </c>
      <c r="R69" s="264"/>
      <c r="S69" s="264" t="s">
        <v>333</v>
      </c>
      <c r="T69" s="265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389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1">
        <v>33</v>
      </c>
      <c r="B70" s="242" t="s">
        <v>861</v>
      </c>
      <c r="C70" s="252" t="s">
        <v>862</v>
      </c>
      <c r="D70" s="243" t="s">
        <v>531</v>
      </c>
      <c r="E70" s="244">
        <v>8.5599999999999996E-2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4">
        <v>0</v>
      </c>
      <c r="O70" s="244">
        <f>ROUND(E70*N70,2)</f>
        <v>0</v>
      </c>
      <c r="P70" s="244">
        <v>0</v>
      </c>
      <c r="Q70" s="244">
        <f>ROUND(E70*P70,2)</f>
        <v>0</v>
      </c>
      <c r="R70" s="246"/>
      <c r="S70" s="246" t="s">
        <v>333</v>
      </c>
      <c r="T70" s="247" t="s">
        <v>278</v>
      </c>
      <c r="U70" s="223">
        <v>0</v>
      </c>
      <c r="V70" s="223">
        <f>ROUND(E70*U70,2)</f>
        <v>0</v>
      </c>
      <c r="W70" s="223"/>
      <c r="X70" s="223" t="s">
        <v>279</v>
      </c>
      <c r="Y70" s="223" t="s">
        <v>280</v>
      </c>
      <c r="Z70" s="212"/>
      <c r="AA70" s="212"/>
      <c r="AB70" s="212"/>
      <c r="AC70" s="212"/>
      <c r="AD70" s="212"/>
      <c r="AE70" s="212"/>
      <c r="AF70" s="212"/>
      <c r="AG70" s="212" t="s">
        <v>389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">
      <c r="A71" s="3"/>
      <c r="B71" s="4"/>
      <c r="C71" s="25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258</v>
      </c>
    </row>
    <row r="72" spans="1:60" x14ac:dyDescent="0.2">
      <c r="A72" s="215"/>
      <c r="B72" s="216" t="s">
        <v>29</v>
      </c>
      <c r="C72" s="257"/>
      <c r="D72" s="217"/>
      <c r="E72" s="218"/>
      <c r="F72" s="218"/>
      <c r="G72" s="240">
        <f>G8+G15+G22+G24+G33+G60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315</v>
      </c>
    </row>
    <row r="73" spans="1:60" x14ac:dyDescent="0.2">
      <c r="C73" s="258"/>
      <c r="D73" s="10"/>
      <c r="AG73" t="s">
        <v>316</v>
      </c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OLmravlm49rdlPukmDR+c8jh7uIWEzVTK3/qvaK33JMFBzhAgzUU0m3DMmET8QGAvEZCk8f0OiVYtX9kDa7Ig==" saltValue="O4/R8g4bbe5O2F/eth5nqg==" spinCount="100000" sheet="1" formatRows="0"/>
  <mergeCells count="21">
    <mergeCell ref="C59:G59"/>
    <mergeCell ref="C62:G62"/>
    <mergeCell ref="C64:G64"/>
    <mergeCell ref="C46:G46"/>
    <mergeCell ref="C50:G50"/>
    <mergeCell ref="C52:G52"/>
    <mergeCell ref="C54:G54"/>
    <mergeCell ref="C56:G56"/>
    <mergeCell ref="C58:G58"/>
    <mergeCell ref="C26:G26"/>
    <mergeCell ref="C28:G28"/>
    <mergeCell ref="C30:G30"/>
    <mergeCell ref="C32:G32"/>
    <mergeCell ref="C35:G35"/>
    <mergeCell ref="C38:G38"/>
    <mergeCell ref="A1:G1"/>
    <mergeCell ref="C2:G2"/>
    <mergeCell ref="C3:G3"/>
    <mergeCell ref="C4:G4"/>
    <mergeCell ref="C17:G17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CF732-32EA-4C58-8DBC-A7CF85F8F1E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92</v>
      </c>
      <c r="C4" s="204" t="s">
        <v>93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SUMIF(AG9:AG17,"&lt;&gt;NOR",G9:G17)</f>
        <v>0</v>
      </c>
      <c r="H8" s="235"/>
      <c r="I8" s="235">
        <f>SUM(I9:I17)</f>
        <v>0</v>
      </c>
      <c r="J8" s="235"/>
      <c r="K8" s="235">
        <f>SUM(K9:K17)</f>
        <v>0</v>
      </c>
      <c r="L8" s="235"/>
      <c r="M8" s="235">
        <f>SUM(M9:M17)</f>
        <v>0</v>
      </c>
      <c r="N8" s="234"/>
      <c r="O8" s="234">
        <f>SUM(O9:O17)</f>
        <v>0.94</v>
      </c>
      <c r="P8" s="234"/>
      <c r="Q8" s="234">
        <f>SUM(Q9:Q17)</f>
        <v>0</v>
      </c>
      <c r="R8" s="235"/>
      <c r="S8" s="235"/>
      <c r="T8" s="236"/>
      <c r="U8" s="230"/>
      <c r="V8" s="230">
        <f>SUM(V9:V17)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0.01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50</v>
      </c>
      <c r="D10" s="228"/>
      <c r="E10" s="229">
        <v>10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1491</v>
      </c>
      <c r="C11" s="252" t="s">
        <v>1492</v>
      </c>
      <c r="D11" s="243" t="s">
        <v>400</v>
      </c>
      <c r="E11" s="244">
        <v>50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1.56E-3</v>
      </c>
      <c r="O11" s="244">
        <f>ROUND(E11*N11,2)</f>
        <v>0.08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76</v>
      </c>
      <c r="D12" s="228"/>
      <c r="E12" s="229">
        <v>50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1493</v>
      </c>
      <c r="C13" s="252" t="s">
        <v>1494</v>
      </c>
      <c r="D13" s="243" t="s">
        <v>400</v>
      </c>
      <c r="E13" s="244">
        <v>60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8.4899999999999993E-3</v>
      </c>
      <c r="O13" s="244">
        <f>ROUND(E13*N13,2)</f>
        <v>0.51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80</v>
      </c>
      <c r="D14" s="228"/>
      <c r="E14" s="229">
        <v>60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2718</v>
      </c>
      <c r="C15" s="252" t="s">
        <v>2719</v>
      </c>
      <c r="D15" s="243" t="s">
        <v>359</v>
      </c>
      <c r="E15" s="244">
        <v>5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6.8000000000000005E-2</v>
      </c>
      <c r="O15" s="244">
        <f>ROUND(E15*N15,2)</f>
        <v>0.34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846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148</v>
      </c>
      <c r="D17" s="228"/>
      <c r="E17" s="229">
        <v>5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31" t="s">
        <v>272</v>
      </c>
      <c r="B18" s="232" t="s">
        <v>171</v>
      </c>
      <c r="C18" s="251" t="s">
        <v>172</v>
      </c>
      <c r="D18" s="233"/>
      <c r="E18" s="234"/>
      <c r="F18" s="235"/>
      <c r="G18" s="235">
        <f>SUMIF(AG19:AG31,"&lt;&gt;NOR",G19:G31)</f>
        <v>0</v>
      </c>
      <c r="H18" s="235"/>
      <c r="I18" s="235">
        <f>SUM(I19:I31)</f>
        <v>0</v>
      </c>
      <c r="J18" s="235"/>
      <c r="K18" s="235">
        <f>SUM(K19:K31)</f>
        <v>0</v>
      </c>
      <c r="L18" s="235"/>
      <c r="M18" s="235">
        <f>SUM(M19:M31)</f>
        <v>0</v>
      </c>
      <c r="N18" s="234"/>
      <c r="O18" s="234">
        <f>SUM(O19:O31)</f>
        <v>0.1</v>
      </c>
      <c r="P18" s="234"/>
      <c r="Q18" s="234">
        <f>SUM(Q19:Q31)</f>
        <v>4.0599999999999996</v>
      </c>
      <c r="R18" s="235"/>
      <c r="S18" s="235"/>
      <c r="T18" s="236"/>
      <c r="U18" s="230"/>
      <c r="V18" s="230">
        <f>SUM(V19:V31)</f>
        <v>0</v>
      </c>
      <c r="W18" s="230"/>
      <c r="X18" s="230"/>
      <c r="Y18" s="230"/>
      <c r="AG18" t="s">
        <v>273</v>
      </c>
    </row>
    <row r="19" spans="1:60" outlineLevel="1" x14ac:dyDescent="0.2">
      <c r="A19" s="241">
        <v>5</v>
      </c>
      <c r="B19" s="242" t="s">
        <v>1497</v>
      </c>
      <c r="C19" s="252" t="s">
        <v>1498</v>
      </c>
      <c r="D19" s="243" t="s">
        <v>400</v>
      </c>
      <c r="E19" s="244">
        <v>1.5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5.5999999999999995E-4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1499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3067</v>
      </c>
      <c r="D21" s="228"/>
      <c r="E21" s="229">
        <v>1.5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6</v>
      </c>
      <c r="B22" s="242" t="s">
        <v>3158</v>
      </c>
      <c r="C22" s="252" t="s">
        <v>3159</v>
      </c>
      <c r="D22" s="243" t="s">
        <v>367</v>
      </c>
      <c r="E22" s="244">
        <v>15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1.33E-3</v>
      </c>
      <c r="O22" s="244">
        <f>ROUND(E22*N22,2)</f>
        <v>0.02</v>
      </c>
      <c r="P22" s="244">
        <v>0.20699999999999999</v>
      </c>
      <c r="Q22" s="244">
        <f>ROUND(E22*P22,2)</f>
        <v>3.11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3160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1">
        <v>7</v>
      </c>
      <c r="B24" s="242" t="s">
        <v>3161</v>
      </c>
      <c r="C24" s="252" t="s">
        <v>3162</v>
      </c>
      <c r="D24" s="243" t="s">
        <v>367</v>
      </c>
      <c r="E24" s="244">
        <v>31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4">
        <v>8.9999999999999998E-4</v>
      </c>
      <c r="O24" s="244">
        <f>ROUND(E24*N24,2)</f>
        <v>0.03</v>
      </c>
      <c r="P24" s="244">
        <v>1.9E-2</v>
      </c>
      <c r="Q24" s="244">
        <f>ROUND(E24*P24,2)</f>
        <v>0.59</v>
      </c>
      <c r="R24" s="246"/>
      <c r="S24" s="246" t="s">
        <v>333</v>
      </c>
      <c r="T24" s="247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281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3" t="s">
        <v>3163</v>
      </c>
      <c r="D25" s="248"/>
      <c r="E25" s="248"/>
      <c r="F25" s="248"/>
      <c r="G25" s="248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8</v>
      </c>
      <c r="B26" s="242" t="s">
        <v>1501</v>
      </c>
      <c r="C26" s="252" t="s">
        <v>1502</v>
      </c>
      <c r="D26" s="243" t="s">
        <v>400</v>
      </c>
      <c r="E26" s="244">
        <v>50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4.8999999999999998E-4</v>
      </c>
      <c r="O26" s="244">
        <f>ROUND(E26*N26,2)</f>
        <v>0.02</v>
      </c>
      <c r="P26" s="244">
        <v>2E-3</v>
      </c>
      <c r="Q26" s="244">
        <f>ROUND(E26*P26,2)</f>
        <v>0.1</v>
      </c>
      <c r="R26" s="246"/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281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3" t="s">
        <v>3164</v>
      </c>
      <c r="D27" s="248"/>
      <c r="E27" s="248"/>
      <c r="F27" s="248"/>
      <c r="G27" s="248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9</v>
      </c>
      <c r="B28" s="242" t="s">
        <v>1505</v>
      </c>
      <c r="C28" s="252" t="s">
        <v>1506</v>
      </c>
      <c r="D28" s="243" t="s">
        <v>400</v>
      </c>
      <c r="E28" s="244">
        <v>60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4.8999999999999998E-4</v>
      </c>
      <c r="O28" s="244">
        <f>ROUND(E28*N28,2)</f>
        <v>0.03</v>
      </c>
      <c r="P28" s="244">
        <v>4.0000000000000001E-3</v>
      </c>
      <c r="Q28" s="244">
        <f>ROUND(E28*P28,2)</f>
        <v>0.24</v>
      </c>
      <c r="R28" s="246"/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281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3" t="s">
        <v>3164</v>
      </c>
      <c r="D29" s="248"/>
      <c r="E29" s="248"/>
      <c r="F29" s="248"/>
      <c r="G29" s="248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10</v>
      </c>
      <c r="B30" s="242" t="s">
        <v>2994</v>
      </c>
      <c r="C30" s="252" t="s">
        <v>2995</v>
      </c>
      <c r="D30" s="243" t="s">
        <v>400</v>
      </c>
      <c r="E30" s="244">
        <v>10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1.0000000000000001E-5</v>
      </c>
      <c r="O30" s="244">
        <f>ROUND(E30*N30,2)</f>
        <v>0</v>
      </c>
      <c r="P30" s="244">
        <v>2.16E-3</v>
      </c>
      <c r="Q30" s="244">
        <f>ROUND(E30*P30,2)</f>
        <v>0.02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389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5" t="s">
        <v>50</v>
      </c>
      <c r="D31" s="228"/>
      <c r="E31" s="229">
        <v>10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31" t="s">
        <v>272</v>
      </c>
      <c r="B32" s="232" t="s">
        <v>174</v>
      </c>
      <c r="C32" s="251" t="s">
        <v>175</v>
      </c>
      <c r="D32" s="233"/>
      <c r="E32" s="234"/>
      <c r="F32" s="235"/>
      <c r="G32" s="235">
        <f>SUMIF(AG33:AG33,"&lt;&gt;NOR",G33:G33)</f>
        <v>0</v>
      </c>
      <c r="H32" s="235"/>
      <c r="I32" s="235">
        <f>SUM(I33:I33)</f>
        <v>0</v>
      </c>
      <c r="J32" s="235"/>
      <c r="K32" s="235">
        <f>SUM(K33:K33)</f>
        <v>0</v>
      </c>
      <c r="L32" s="235"/>
      <c r="M32" s="235">
        <f>SUM(M33:M33)</f>
        <v>0</v>
      </c>
      <c r="N32" s="234"/>
      <c r="O32" s="234">
        <f>SUM(O33:O33)</f>
        <v>0</v>
      </c>
      <c r="P32" s="234"/>
      <c r="Q32" s="234">
        <f>SUM(Q33:Q33)</f>
        <v>0</v>
      </c>
      <c r="R32" s="235"/>
      <c r="S32" s="235"/>
      <c r="T32" s="236"/>
      <c r="U32" s="230"/>
      <c r="V32" s="230">
        <f>SUM(V33:V33)</f>
        <v>0</v>
      </c>
      <c r="W32" s="230"/>
      <c r="X32" s="230"/>
      <c r="Y32" s="230"/>
      <c r="AG32" t="s">
        <v>273</v>
      </c>
    </row>
    <row r="33" spans="1:60" outlineLevel="1" x14ac:dyDescent="0.2">
      <c r="A33" s="259">
        <v>11</v>
      </c>
      <c r="B33" s="260" t="s">
        <v>529</v>
      </c>
      <c r="C33" s="268" t="s">
        <v>530</v>
      </c>
      <c r="D33" s="261" t="s">
        <v>531</v>
      </c>
      <c r="E33" s="262">
        <v>1.0439499999999999</v>
      </c>
      <c r="F33" s="263"/>
      <c r="G33" s="264">
        <f>ROUND(E33*F33,2)</f>
        <v>0</v>
      </c>
      <c r="H33" s="263"/>
      <c r="I33" s="264">
        <f>ROUND(E33*H33,2)</f>
        <v>0</v>
      </c>
      <c r="J33" s="263"/>
      <c r="K33" s="264">
        <f>ROUND(E33*J33,2)</f>
        <v>0</v>
      </c>
      <c r="L33" s="264">
        <v>21</v>
      </c>
      <c r="M33" s="264">
        <f>G33*(1+L33/100)</f>
        <v>0</v>
      </c>
      <c r="N33" s="262">
        <v>0</v>
      </c>
      <c r="O33" s="262">
        <f>ROUND(E33*N33,2)</f>
        <v>0</v>
      </c>
      <c r="P33" s="262">
        <v>0</v>
      </c>
      <c r="Q33" s="262">
        <f>ROUND(E33*P33,2)</f>
        <v>0</v>
      </c>
      <c r="R33" s="264"/>
      <c r="S33" s="264" t="s">
        <v>333</v>
      </c>
      <c r="T33" s="265" t="s">
        <v>278</v>
      </c>
      <c r="U33" s="223">
        <v>0</v>
      </c>
      <c r="V33" s="223">
        <f>ROUND(E33*U33,2)</f>
        <v>0</v>
      </c>
      <c r="W33" s="223"/>
      <c r="X33" s="223" t="s">
        <v>279</v>
      </c>
      <c r="Y33" s="223" t="s">
        <v>280</v>
      </c>
      <c r="Z33" s="212"/>
      <c r="AA33" s="212"/>
      <c r="AB33" s="212"/>
      <c r="AC33" s="212"/>
      <c r="AD33" s="212"/>
      <c r="AE33" s="212"/>
      <c r="AF33" s="212"/>
      <c r="AG33" s="212" t="s">
        <v>389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31" t="s">
        <v>272</v>
      </c>
      <c r="B34" s="232" t="s">
        <v>231</v>
      </c>
      <c r="C34" s="251" t="s">
        <v>232</v>
      </c>
      <c r="D34" s="233"/>
      <c r="E34" s="234"/>
      <c r="F34" s="235"/>
      <c r="G34" s="235">
        <f>SUMIF(AG35:AG50,"&lt;&gt;NOR",G35:G50)</f>
        <v>0</v>
      </c>
      <c r="H34" s="235"/>
      <c r="I34" s="235">
        <f>SUM(I35:I50)</f>
        <v>0</v>
      </c>
      <c r="J34" s="235"/>
      <c r="K34" s="235">
        <f>SUM(K35:K50)</f>
        <v>0</v>
      </c>
      <c r="L34" s="235"/>
      <c r="M34" s="235">
        <f>SUM(M35:M50)</f>
        <v>0</v>
      </c>
      <c r="N34" s="234"/>
      <c r="O34" s="234">
        <f>SUM(O35:O50)</f>
        <v>0.03</v>
      </c>
      <c r="P34" s="234"/>
      <c r="Q34" s="234">
        <f>SUM(Q35:Q50)</f>
        <v>0</v>
      </c>
      <c r="R34" s="235"/>
      <c r="S34" s="235"/>
      <c r="T34" s="236"/>
      <c r="U34" s="230"/>
      <c r="V34" s="230">
        <f>SUM(V35:V50)</f>
        <v>0</v>
      </c>
      <c r="W34" s="230"/>
      <c r="X34" s="230"/>
      <c r="Y34" s="230"/>
      <c r="AG34" t="s">
        <v>273</v>
      </c>
    </row>
    <row r="35" spans="1:60" outlineLevel="1" x14ac:dyDescent="0.2">
      <c r="A35" s="241">
        <v>12</v>
      </c>
      <c r="B35" s="242" t="s">
        <v>1508</v>
      </c>
      <c r="C35" s="252" t="s">
        <v>1509</v>
      </c>
      <c r="D35" s="243" t="s">
        <v>400</v>
      </c>
      <c r="E35" s="244">
        <v>300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4">
        <v>1.1E-4</v>
      </c>
      <c r="O35" s="244">
        <f>ROUND(E35*N35,2)</f>
        <v>0.03</v>
      </c>
      <c r="P35" s="244">
        <v>0</v>
      </c>
      <c r="Q35" s="244">
        <f>ROUND(E35*P35,2)</f>
        <v>0</v>
      </c>
      <c r="R35" s="246"/>
      <c r="S35" s="246" t="s">
        <v>333</v>
      </c>
      <c r="T35" s="247" t="s">
        <v>278</v>
      </c>
      <c r="U35" s="223">
        <v>0</v>
      </c>
      <c r="V35" s="223">
        <f>ROUND(E35*U35,2)</f>
        <v>0</v>
      </c>
      <c r="W35" s="223"/>
      <c r="X35" s="223" t="s">
        <v>279</v>
      </c>
      <c r="Y35" s="223" t="s">
        <v>280</v>
      </c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19"/>
      <c r="B36" s="220"/>
      <c r="C36" s="253" t="s">
        <v>1510</v>
      </c>
      <c r="D36" s="248"/>
      <c r="E36" s="248"/>
      <c r="F36" s="248"/>
      <c r="G36" s="248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13</v>
      </c>
      <c r="B37" s="242" t="s">
        <v>3165</v>
      </c>
      <c r="C37" s="252" t="s">
        <v>3166</v>
      </c>
      <c r="D37" s="243" t="s">
        <v>367</v>
      </c>
      <c r="E37" s="244">
        <v>1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0</v>
      </c>
      <c r="Q37" s="244">
        <f>ROUND(E37*P37,2)</f>
        <v>0</v>
      </c>
      <c r="R37" s="246"/>
      <c r="S37" s="246" t="s">
        <v>333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3" t="s">
        <v>3167</v>
      </c>
      <c r="D38" s="248"/>
      <c r="E38" s="248"/>
      <c r="F38" s="248"/>
      <c r="G38" s="248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1">
        <v>14</v>
      </c>
      <c r="B39" s="242" t="s">
        <v>3168</v>
      </c>
      <c r="C39" s="252" t="s">
        <v>3169</v>
      </c>
      <c r="D39" s="243" t="s">
        <v>367</v>
      </c>
      <c r="E39" s="244">
        <v>1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4">
        <v>0</v>
      </c>
      <c r="O39" s="244">
        <f>ROUND(E39*N39,2)</f>
        <v>0</v>
      </c>
      <c r="P39" s="244">
        <v>0</v>
      </c>
      <c r="Q39" s="244">
        <f>ROUND(E39*P39,2)</f>
        <v>0</v>
      </c>
      <c r="R39" s="246"/>
      <c r="S39" s="246" t="s">
        <v>333</v>
      </c>
      <c r="T39" s="247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19"/>
      <c r="B40" s="220"/>
      <c r="C40" s="253" t="s">
        <v>3170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283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19"/>
      <c r="B41" s="220"/>
      <c r="C41" s="254" t="s">
        <v>3171</v>
      </c>
      <c r="D41" s="249"/>
      <c r="E41" s="249"/>
      <c r="F41" s="249"/>
      <c r="G41" s="249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19"/>
      <c r="B42" s="220"/>
      <c r="C42" s="254" t="s">
        <v>3172</v>
      </c>
      <c r="D42" s="249"/>
      <c r="E42" s="249"/>
      <c r="F42" s="249"/>
      <c r="G42" s="249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19"/>
      <c r="B43" s="220"/>
      <c r="C43" s="254" t="s">
        <v>3173</v>
      </c>
      <c r="D43" s="249"/>
      <c r="E43" s="249"/>
      <c r="F43" s="249"/>
      <c r="G43" s="24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19"/>
      <c r="B44" s="220"/>
      <c r="C44" s="254" t="s">
        <v>3174</v>
      </c>
      <c r="D44" s="249"/>
      <c r="E44" s="249"/>
      <c r="F44" s="249"/>
      <c r="G44" s="249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15</v>
      </c>
      <c r="B45" s="242" t="s">
        <v>1511</v>
      </c>
      <c r="C45" s="252" t="s">
        <v>1512</v>
      </c>
      <c r="D45" s="243" t="s">
        <v>745</v>
      </c>
      <c r="E45" s="244">
        <v>1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0</v>
      </c>
      <c r="O45" s="244">
        <f>ROUND(E45*N45,2)</f>
        <v>0</v>
      </c>
      <c r="P45" s="244">
        <v>0</v>
      </c>
      <c r="Q45" s="244">
        <f>ROUND(E45*P45,2)</f>
        <v>0</v>
      </c>
      <c r="R45" s="246"/>
      <c r="S45" s="246" t="s">
        <v>333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312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1513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50" t="str">
        <f>C46</f>
        <v>Jiné montáže nepředvítatelné + jiný spotřební materiál sádra, hřeby, vruty, nehořlavé podložky , kabelové oka aj.</v>
      </c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1">
        <v>16</v>
      </c>
      <c r="B47" s="242" t="s">
        <v>1514</v>
      </c>
      <c r="C47" s="252" t="s">
        <v>1515</v>
      </c>
      <c r="D47" s="243" t="s">
        <v>400</v>
      </c>
      <c r="E47" s="244">
        <v>3080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4">
        <v>0</v>
      </c>
      <c r="O47" s="244">
        <f>ROUND(E47*N47,2)</f>
        <v>0</v>
      </c>
      <c r="P47" s="244">
        <v>0</v>
      </c>
      <c r="Q47" s="244">
        <f>ROUND(E47*P47,2)</f>
        <v>0</v>
      </c>
      <c r="R47" s="246"/>
      <c r="S47" s="246" t="s">
        <v>333</v>
      </c>
      <c r="T47" s="247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312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19"/>
      <c r="B48" s="220"/>
      <c r="C48" s="253" t="s">
        <v>1516</v>
      </c>
      <c r="D48" s="248"/>
      <c r="E48" s="248"/>
      <c r="F48" s="248"/>
      <c r="G48" s="248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1">
        <v>17</v>
      </c>
      <c r="B49" s="242" t="s">
        <v>1517</v>
      </c>
      <c r="C49" s="252" t="s">
        <v>1518</v>
      </c>
      <c r="D49" s="243" t="s">
        <v>367</v>
      </c>
      <c r="E49" s="244">
        <v>2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4">
        <v>0</v>
      </c>
      <c r="O49" s="244">
        <f>ROUND(E49*N49,2)</f>
        <v>0</v>
      </c>
      <c r="P49" s="244">
        <v>0</v>
      </c>
      <c r="Q49" s="244">
        <f>ROUND(E49*P49,2)</f>
        <v>0</v>
      </c>
      <c r="R49" s="246"/>
      <c r="S49" s="246" t="s">
        <v>277</v>
      </c>
      <c r="T49" s="247" t="s">
        <v>278</v>
      </c>
      <c r="U49" s="223">
        <v>0</v>
      </c>
      <c r="V49" s="223">
        <f>ROUND(E49*U49,2)</f>
        <v>0</v>
      </c>
      <c r="W49" s="223"/>
      <c r="X49" s="223" t="s">
        <v>609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1519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19"/>
      <c r="B50" s="220"/>
      <c r="C50" s="253" t="s">
        <v>3175</v>
      </c>
      <c r="D50" s="248"/>
      <c r="E50" s="248"/>
      <c r="F50" s="248"/>
      <c r="G50" s="248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x14ac:dyDescent="0.2">
      <c r="A51" s="231" t="s">
        <v>272</v>
      </c>
      <c r="B51" s="232" t="s">
        <v>233</v>
      </c>
      <c r="C51" s="251" t="s">
        <v>234</v>
      </c>
      <c r="D51" s="233"/>
      <c r="E51" s="234"/>
      <c r="F51" s="235"/>
      <c r="G51" s="235">
        <f>SUMIF(AG52:AG111,"&lt;&gt;NOR",G52:G111)</f>
        <v>0</v>
      </c>
      <c r="H51" s="235"/>
      <c r="I51" s="235">
        <f>SUM(I52:I111)</f>
        <v>0</v>
      </c>
      <c r="J51" s="235"/>
      <c r="K51" s="235">
        <f>SUM(K52:K111)</f>
        <v>0</v>
      </c>
      <c r="L51" s="235"/>
      <c r="M51" s="235">
        <f>SUM(M52:M111)</f>
        <v>0</v>
      </c>
      <c r="N51" s="234"/>
      <c r="O51" s="234">
        <f>SUM(O52:O111)</f>
        <v>0.13</v>
      </c>
      <c r="P51" s="234"/>
      <c r="Q51" s="234">
        <f>SUM(Q52:Q111)</f>
        <v>0</v>
      </c>
      <c r="R51" s="235"/>
      <c r="S51" s="235"/>
      <c r="T51" s="236"/>
      <c r="U51" s="230"/>
      <c r="V51" s="230">
        <f>SUM(V52:V111)</f>
        <v>0</v>
      </c>
      <c r="W51" s="230"/>
      <c r="X51" s="230"/>
      <c r="Y51" s="230"/>
      <c r="AG51" t="s">
        <v>273</v>
      </c>
    </row>
    <row r="52" spans="1:60" outlineLevel="1" x14ac:dyDescent="0.2">
      <c r="A52" s="241">
        <v>18</v>
      </c>
      <c r="B52" s="242" t="s">
        <v>2997</v>
      </c>
      <c r="C52" s="252" t="s">
        <v>2998</v>
      </c>
      <c r="D52" s="243" t="s">
        <v>1467</v>
      </c>
      <c r="E52" s="244">
        <v>15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4">
        <v>0</v>
      </c>
      <c r="O52" s="244">
        <f>ROUND(E52*N52,2)</f>
        <v>0</v>
      </c>
      <c r="P52" s="244">
        <v>0</v>
      </c>
      <c r="Q52" s="244">
        <f>ROUND(E52*P52,2)</f>
        <v>0</v>
      </c>
      <c r="R52" s="246"/>
      <c r="S52" s="246" t="s">
        <v>333</v>
      </c>
      <c r="T52" s="247" t="s">
        <v>278</v>
      </c>
      <c r="U52" s="223">
        <v>0</v>
      </c>
      <c r="V52" s="223">
        <f>ROUND(E52*U52,2)</f>
        <v>0</v>
      </c>
      <c r="W52" s="223"/>
      <c r="X52" s="223" t="s">
        <v>279</v>
      </c>
      <c r="Y52" s="223" t="s">
        <v>280</v>
      </c>
      <c r="Z52" s="212"/>
      <c r="AA52" s="212"/>
      <c r="AB52" s="212"/>
      <c r="AC52" s="212"/>
      <c r="AD52" s="212"/>
      <c r="AE52" s="212"/>
      <c r="AF52" s="212"/>
      <c r="AG52" s="212" t="s">
        <v>312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19"/>
      <c r="B53" s="220"/>
      <c r="C53" s="253" t="s">
        <v>2999</v>
      </c>
      <c r="D53" s="248"/>
      <c r="E53" s="248"/>
      <c r="F53" s="248"/>
      <c r="G53" s="248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1">
        <v>19</v>
      </c>
      <c r="B54" s="242" t="s">
        <v>3176</v>
      </c>
      <c r="C54" s="252" t="s">
        <v>3177</v>
      </c>
      <c r="D54" s="243" t="s">
        <v>400</v>
      </c>
      <c r="E54" s="244">
        <v>3080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4">
        <v>0</v>
      </c>
      <c r="O54" s="244">
        <f>ROUND(E54*N54,2)</f>
        <v>0</v>
      </c>
      <c r="P54" s="244">
        <v>0</v>
      </c>
      <c r="Q54" s="244">
        <f>ROUND(E54*P54,2)</f>
        <v>0</v>
      </c>
      <c r="R54" s="246"/>
      <c r="S54" s="246" t="s">
        <v>333</v>
      </c>
      <c r="T54" s="247" t="s">
        <v>278</v>
      </c>
      <c r="U54" s="223">
        <v>0</v>
      </c>
      <c r="V54" s="223">
        <f>ROUND(E54*U54,2)</f>
        <v>0</v>
      </c>
      <c r="W54" s="223"/>
      <c r="X54" s="223" t="s">
        <v>279</v>
      </c>
      <c r="Y54" s="223" t="s">
        <v>280</v>
      </c>
      <c r="Z54" s="212"/>
      <c r="AA54" s="212"/>
      <c r="AB54" s="212"/>
      <c r="AC54" s="212"/>
      <c r="AD54" s="212"/>
      <c r="AE54" s="212"/>
      <c r="AF54" s="212"/>
      <c r="AG54" s="212" t="s">
        <v>312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19"/>
      <c r="B55" s="220"/>
      <c r="C55" s="253" t="s">
        <v>3178</v>
      </c>
      <c r="D55" s="248"/>
      <c r="E55" s="248"/>
      <c r="F55" s="248"/>
      <c r="G55" s="248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5" t="s">
        <v>3179</v>
      </c>
      <c r="D56" s="228"/>
      <c r="E56" s="229">
        <v>2800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19"/>
      <c r="B57" s="220"/>
      <c r="C57" s="255" t="s">
        <v>3180</v>
      </c>
      <c r="D57" s="228"/>
      <c r="E57" s="229">
        <v>280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285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1">
        <v>20</v>
      </c>
      <c r="B58" s="242" t="s">
        <v>3181</v>
      </c>
      <c r="C58" s="252" t="s">
        <v>3182</v>
      </c>
      <c r="D58" s="243" t="s">
        <v>367</v>
      </c>
      <c r="E58" s="244">
        <v>31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4">
        <v>0</v>
      </c>
      <c r="O58" s="244">
        <f>ROUND(E58*N58,2)</f>
        <v>0</v>
      </c>
      <c r="P58" s="244">
        <v>0</v>
      </c>
      <c r="Q58" s="244">
        <f>ROUND(E58*P58,2)</f>
        <v>0</v>
      </c>
      <c r="R58" s="246"/>
      <c r="S58" s="246" t="s">
        <v>333</v>
      </c>
      <c r="T58" s="247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312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19"/>
      <c r="B59" s="220"/>
      <c r="C59" s="253" t="s">
        <v>3183</v>
      </c>
      <c r="D59" s="248"/>
      <c r="E59" s="248"/>
      <c r="F59" s="248"/>
      <c r="G59" s="248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3184</v>
      </c>
      <c r="D60" s="228"/>
      <c r="E60" s="229">
        <v>25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19"/>
      <c r="B61" s="220"/>
      <c r="C61" s="255" t="s">
        <v>3185</v>
      </c>
      <c r="D61" s="228"/>
      <c r="E61" s="229">
        <v>6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59">
        <v>21</v>
      </c>
      <c r="B62" s="260" t="s">
        <v>3186</v>
      </c>
      <c r="C62" s="268" t="s">
        <v>3187</v>
      </c>
      <c r="D62" s="261" t="s">
        <v>367</v>
      </c>
      <c r="E62" s="262">
        <v>20</v>
      </c>
      <c r="F62" s="263"/>
      <c r="G62" s="264">
        <f>ROUND(E62*F62,2)</f>
        <v>0</v>
      </c>
      <c r="H62" s="263"/>
      <c r="I62" s="264">
        <f>ROUND(E62*H62,2)</f>
        <v>0</v>
      </c>
      <c r="J62" s="263"/>
      <c r="K62" s="264">
        <f>ROUND(E62*J62,2)</f>
        <v>0</v>
      </c>
      <c r="L62" s="264">
        <v>21</v>
      </c>
      <c r="M62" s="264">
        <f>G62*(1+L62/100)</f>
        <v>0</v>
      </c>
      <c r="N62" s="262">
        <v>0</v>
      </c>
      <c r="O62" s="262">
        <f>ROUND(E62*N62,2)</f>
        <v>0</v>
      </c>
      <c r="P62" s="262">
        <v>0</v>
      </c>
      <c r="Q62" s="262">
        <f>ROUND(E62*P62,2)</f>
        <v>0</v>
      </c>
      <c r="R62" s="264"/>
      <c r="S62" s="264" t="s">
        <v>333</v>
      </c>
      <c r="T62" s="265" t="s">
        <v>278</v>
      </c>
      <c r="U62" s="223">
        <v>0</v>
      </c>
      <c r="V62" s="223">
        <f>ROUND(E62*U62,2)</f>
        <v>0</v>
      </c>
      <c r="W62" s="223"/>
      <c r="X62" s="223" t="s">
        <v>279</v>
      </c>
      <c r="Y62" s="223" t="s">
        <v>280</v>
      </c>
      <c r="Z62" s="212"/>
      <c r="AA62" s="212"/>
      <c r="AB62" s="212"/>
      <c r="AC62" s="212"/>
      <c r="AD62" s="212"/>
      <c r="AE62" s="212"/>
      <c r="AF62" s="212"/>
      <c r="AG62" s="212" t="s">
        <v>312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1">
        <v>22</v>
      </c>
      <c r="B63" s="242" t="s">
        <v>3188</v>
      </c>
      <c r="C63" s="252" t="s">
        <v>3189</v>
      </c>
      <c r="D63" s="243" t="s">
        <v>400</v>
      </c>
      <c r="E63" s="244">
        <v>72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0</v>
      </c>
      <c r="O63" s="244">
        <f>ROUND(E63*N63,2)</f>
        <v>0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312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3" t="s">
        <v>3190</v>
      </c>
      <c r="D64" s="248"/>
      <c r="E64" s="248"/>
      <c r="F64" s="248"/>
      <c r="G64" s="248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1">
        <v>23</v>
      </c>
      <c r="B65" s="242" t="s">
        <v>3191</v>
      </c>
      <c r="C65" s="252" t="s">
        <v>3192</v>
      </c>
      <c r="D65" s="243" t="s">
        <v>367</v>
      </c>
      <c r="E65" s="244">
        <v>10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0</v>
      </c>
      <c r="O65" s="244">
        <f>ROUND(E65*N65,2)</f>
        <v>0</v>
      </c>
      <c r="P65" s="244">
        <v>0</v>
      </c>
      <c r="Q65" s="244">
        <f>ROUND(E65*P65,2)</f>
        <v>0</v>
      </c>
      <c r="R65" s="246"/>
      <c r="S65" s="246" t="s">
        <v>333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312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3" t="s">
        <v>3193</v>
      </c>
      <c r="D66" s="248"/>
      <c r="E66" s="248"/>
      <c r="F66" s="248"/>
      <c r="G66" s="248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1">
        <v>24</v>
      </c>
      <c r="B67" s="242" t="s">
        <v>3194</v>
      </c>
      <c r="C67" s="252" t="s">
        <v>3195</v>
      </c>
      <c r="D67" s="243" t="s">
        <v>367</v>
      </c>
      <c r="E67" s="244">
        <v>21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4">
        <v>0</v>
      </c>
      <c r="O67" s="244">
        <f>ROUND(E67*N67,2)</f>
        <v>0</v>
      </c>
      <c r="P67" s="244">
        <v>0</v>
      </c>
      <c r="Q67" s="244">
        <f>ROUND(E67*P67,2)</f>
        <v>0</v>
      </c>
      <c r="R67" s="246"/>
      <c r="S67" s="246" t="s">
        <v>333</v>
      </c>
      <c r="T67" s="247" t="s">
        <v>278</v>
      </c>
      <c r="U67" s="223">
        <v>0</v>
      </c>
      <c r="V67" s="223">
        <f>ROUND(E67*U67,2)</f>
        <v>0</v>
      </c>
      <c r="W67" s="223"/>
      <c r="X67" s="223" t="s">
        <v>279</v>
      </c>
      <c r="Y67" s="223" t="s">
        <v>280</v>
      </c>
      <c r="Z67" s="212"/>
      <c r="AA67" s="212"/>
      <c r="AB67" s="212"/>
      <c r="AC67" s="212"/>
      <c r="AD67" s="212"/>
      <c r="AE67" s="212"/>
      <c r="AF67" s="212"/>
      <c r="AG67" s="212" t="s">
        <v>312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19"/>
      <c r="B68" s="220"/>
      <c r="C68" s="253" t="s">
        <v>3196</v>
      </c>
      <c r="D68" s="248"/>
      <c r="E68" s="248"/>
      <c r="F68" s="248"/>
      <c r="G68" s="248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19"/>
      <c r="B69" s="220"/>
      <c r="C69" s="255" t="s">
        <v>3197</v>
      </c>
      <c r="D69" s="228"/>
      <c r="E69" s="229">
        <v>18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285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19"/>
      <c r="B70" s="220"/>
      <c r="C70" s="255" t="s">
        <v>3198</v>
      </c>
      <c r="D70" s="228"/>
      <c r="E70" s="229">
        <v>3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1">
        <v>25</v>
      </c>
      <c r="B71" s="242" t="s">
        <v>3199</v>
      </c>
      <c r="C71" s="252" t="s">
        <v>3200</v>
      </c>
      <c r="D71" s="243" t="s">
        <v>367</v>
      </c>
      <c r="E71" s="244">
        <v>4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4">
        <v>0</v>
      </c>
      <c r="O71" s="244">
        <f>ROUND(E71*N71,2)</f>
        <v>0</v>
      </c>
      <c r="P71" s="244">
        <v>0</v>
      </c>
      <c r="Q71" s="244">
        <f>ROUND(E71*P71,2)</f>
        <v>0</v>
      </c>
      <c r="R71" s="246"/>
      <c r="S71" s="246" t="s">
        <v>333</v>
      </c>
      <c r="T71" s="247" t="s">
        <v>278</v>
      </c>
      <c r="U71" s="223">
        <v>0</v>
      </c>
      <c r="V71" s="223">
        <f>ROUND(E71*U71,2)</f>
        <v>0</v>
      </c>
      <c r="W71" s="223"/>
      <c r="X71" s="223" t="s">
        <v>279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312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3" t="s">
        <v>3196</v>
      </c>
      <c r="D72" s="248"/>
      <c r="E72" s="248"/>
      <c r="F72" s="248"/>
      <c r="G72" s="248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19"/>
      <c r="B73" s="220"/>
      <c r="C73" s="255" t="s">
        <v>3201</v>
      </c>
      <c r="D73" s="228"/>
      <c r="E73" s="229">
        <v>3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19"/>
      <c r="B74" s="220"/>
      <c r="C74" s="255" t="s">
        <v>3202</v>
      </c>
      <c r="D74" s="228"/>
      <c r="E74" s="229">
        <v>1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9">
        <v>26</v>
      </c>
      <c r="B75" s="260" t="s">
        <v>3203</v>
      </c>
      <c r="C75" s="268" t="s">
        <v>3204</v>
      </c>
      <c r="D75" s="261" t="s">
        <v>367</v>
      </c>
      <c r="E75" s="262">
        <v>5</v>
      </c>
      <c r="F75" s="263"/>
      <c r="G75" s="264">
        <f>ROUND(E75*F75,2)</f>
        <v>0</v>
      </c>
      <c r="H75" s="263"/>
      <c r="I75" s="264">
        <f>ROUND(E75*H75,2)</f>
        <v>0</v>
      </c>
      <c r="J75" s="263"/>
      <c r="K75" s="264">
        <f>ROUND(E75*J75,2)</f>
        <v>0</v>
      </c>
      <c r="L75" s="264">
        <v>21</v>
      </c>
      <c r="M75" s="264">
        <f>G75*(1+L75/100)</f>
        <v>0</v>
      </c>
      <c r="N75" s="262">
        <v>0</v>
      </c>
      <c r="O75" s="262">
        <f>ROUND(E75*N75,2)</f>
        <v>0</v>
      </c>
      <c r="P75" s="262">
        <v>0</v>
      </c>
      <c r="Q75" s="262">
        <f>ROUND(E75*P75,2)</f>
        <v>0</v>
      </c>
      <c r="R75" s="264"/>
      <c r="S75" s="264" t="s">
        <v>333</v>
      </c>
      <c r="T75" s="265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312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59">
        <v>27</v>
      </c>
      <c r="B76" s="260" t="s">
        <v>3205</v>
      </c>
      <c r="C76" s="268" t="s">
        <v>3206</v>
      </c>
      <c r="D76" s="261" t="s">
        <v>367</v>
      </c>
      <c r="E76" s="262">
        <v>1</v>
      </c>
      <c r="F76" s="263"/>
      <c r="G76" s="264">
        <f>ROUND(E76*F76,2)</f>
        <v>0</v>
      </c>
      <c r="H76" s="263"/>
      <c r="I76" s="264">
        <f>ROUND(E76*H76,2)</f>
        <v>0</v>
      </c>
      <c r="J76" s="263"/>
      <c r="K76" s="264">
        <f>ROUND(E76*J76,2)</f>
        <v>0</v>
      </c>
      <c r="L76" s="264">
        <v>21</v>
      </c>
      <c r="M76" s="264">
        <f>G76*(1+L76/100)</f>
        <v>0</v>
      </c>
      <c r="N76" s="262">
        <v>0</v>
      </c>
      <c r="O76" s="262">
        <f>ROUND(E76*N76,2)</f>
        <v>0</v>
      </c>
      <c r="P76" s="262">
        <v>0</v>
      </c>
      <c r="Q76" s="262">
        <f>ROUND(E76*P76,2)</f>
        <v>0</v>
      </c>
      <c r="R76" s="264"/>
      <c r="S76" s="264" t="s">
        <v>333</v>
      </c>
      <c r="T76" s="265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312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9">
        <v>28</v>
      </c>
      <c r="B77" s="260" t="s">
        <v>3207</v>
      </c>
      <c r="C77" s="268" t="s">
        <v>3208</v>
      </c>
      <c r="D77" s="261" t="s">
        <v>367</v>
      </c>
      <c r="E77" s="262">
        <v>130</v>
      </c>
      <c r="F77" s="263"/>
      <c r="G77" s="264">
        <f>ROUND(E77*F77,2)</f>
        <v>0</v>
      </c>
      <c r="H77" s="263"/>
      <c r="I77" s="264">
        <f>ROUND(E77*H77,2)</f>
        <v>0</v>
      </c>
      <c r="J77" s="263"/>
      <c r="K77" s="264">
        <f>ROUND(E77*J77,2)</f>
        <v>0</v>
      </c>
      <c r="L77" s="264">
        <v>21</v>
      </c>
      <c r="M77" s="264">
        <f>G77*(1+L77/100)</f>
        <v>0</v>
      </c>
      <c r="N77" s="262">
        <v>0</v>
      </c>
      <c r="O77" s="262">
        <f>ROUND(E77*N77,2)</f>
        <v>0</v>
      </c>
      <c r="P77" s="262">
        <v>0</v>
      </c>
      <c r="Q77" s="262">
        <f>ROUND(E77*P77,2)</f>
        <v>0</v>
      </c>
      <c r="R77" s="264"/>
      <c r="S77" s="264" t="s">
        <v>333</v>
      </c>
      <c r="T77" s="265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312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1">
        <v>29</v>
      </c>
      <c r="B78" s="242" t="s">
        <v>3209</v>
      </c>
      <c r="C78" s="252" t="s">
        <v>3210</v>
      </c>
      <c r="D78" s="243" t="s">
        <v>367</v>
      </c>
      <c r="E78" s="244">
        <v>280</v>
      </c>
      <c r="F78" s="245"/>
      <c r="G78" s="246">
        <f>ROUND(E78*F78,2)</f>
        <v>0</v>
      </c>
      <c r="H78" s="245"/>
      <c r="I78" s="246">
        <f>ROUND(E78*H78,2)</f>
        <v>0</v>
      </c>
      <c r="J78" s="245"/>
      <c r="K78" s="246">
        <f>ROUND(E78*J78,2)</f>
        <v>0</v>
      </c>
      <c r="L78" s="246">
        <v>21</v>
      </c>
      <c r="M78" s="246">
        <f>G78*(1+L78/100)</f>
        <v>0</v>
      </c>
      <c r="N78" s="244">
        <v>0</v>
      </c>
      <c r="O78" s="244">
        <f>ROUND(E78*N78,2)</f>
        <v>0</v>
      </c>
      <c r="P78" s="244">
        <v>0</v>
      </c>
      <c r="Q78" s="244">
        <f>ROUND(E78*P78,2)</f>
        <v>0</v>
      </c>
      <c r="R78" s="246"/>
      <c r="S78" s="246" t="s">
        <v>333</v>
      </c>
      <c r="T78" s="247" t="s">
        <v>278</v>
      </c>
      <c r="U78" s="223">
        <v>0</v>
      </c>
      <c r="V78" s="223">
        <f>ROUND(E78*U78,2)</f>
        <v>0</v>
      </c>
      <c r="W78" s="223"/>
      <c r="X78" s="223" t="s">
        <v>279</v>
      </c>
      <c r="Y78" s="223" t="s">
        <v>280</v>
      </c>
      <c r="Z78" s="212"/>
      <c r="AA78" s="212"/>
      <c r="AB78" s="212"/>
      <c r="AC78" s="212"/>
      <c r="AD78" s="212"/>
      <c r="AE78" s="212"/>
      <c r="AF78" s="212"/>
      <c r="AG78" s="212" t="s">
        <v>312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19"/>
      <c r="B79" s="220"/>
      <c r="C79" s="255" t="s">
        <v>3211</v>
      </c>
      <c r="D79" s="228"/>
      <c r="E79" s="229">
        <v>130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19"/>
      <c r="B80" s="220"/>
      <c r="C80" s="255" t="s">
        <v>3212</v>
      </c>
      <c r="D80" s="228"/>
      <c r="E80" s="229">
        <v>130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19"/>
      <c r="B81" s="220"/>
      <c r="C81" s="255" t="s">
        <v>3213</v>
      </c>
      <c r="D81" s="228"/>
      <c r="E81" s="229">
        <v>20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285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1">
        <v>30</v>
      </c>
      <c r="B82" s="242" t="s">
        <v>3214</v>
      </c>
      <c r="C82" s="252" t="s">
        <v>3215</v>
      </c>
      <c r="D82" s="243" t="s">
        <v>367</v>
      </c>
      <c r="E82" s="244">
        <v>1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4">
        <v>0</v>
      </c>
      <c r="O82" s="244">
        <f>ROUND(E82*N82,2)</f>
        <v>0</v>
      </c>
      <c r="P82" s="244">
        <v>0</v>
      </c>
      <c r="Q82" s="244">
        <f>ROUND(E82*P82,2)</f>
        <v>0</v>
      </c>
      <c r="R82" s="246"/>
      <c r="S82" s="246" t="s">
        <v>333</v>
      </c>
      <c r="T82" s="247" t="s">
        <v>278</v>
      </c>
      <c r="U82" s="223">
        <v>0</v>
      </c>
      <c r="V82" s="223">
        <f>ROUND(E82*U82,2)</f>
        <v>0</v>
      </c>
      <c r="W82" s="223"/>
      <c r="X82" s="223" t="s">
        <v>279</v>
      </c>
      <c r="Y82" s="223" t="s">
        <v>280</v>
      </c>
      <c r="Z82" s="212"/>
      <c r="AA82" s="212"/>
      <c r="AB82" s="212"/>
      <c r="AC82" s="212"/>
      <c r="AD82" s="212"/>
      <c r="AE82" s="212"/>
      <c r="AF82" s="212"/>
      <c r="AG82" s="212" t="s">
        <v>312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3" t="s">
        <v>3216</v>
      </c>
      <c r="D83" s="248"/>
      <c r="E83" s="248"/>
      <c r="F83" s="248"/>
      <c r="G83" s="248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1">
        <v>31</v>
      </c>
      <c r="B84" s="242" t="s">
        <v>3217</v>
      </c>
      <c r="C84" s="252" t="s">
        <v>3218</v>
      </c>
      <c r="D84" s="243" t="s">
        <v>367</v>
      </c>
      <c r="E84" s="244">
        <v>180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4">
        <v>0</v>
      </c>
      <c r="O84" s="244">
        <f>ROUND(E84*N84,2)</f>
        <v>0</v>
      </c>
      <c r="P84" s="244">
        <v>0</v>
      </c>
      <c r="Q84" s="244">
        <f>ROUND(E84*P84,2)</f>
        <v>0</v>
      </c>
      <c r="R84" s="246"/>
      <c r="S84" s="246" t="s">
        <v>333</v>
      </c>
      <c r="T84" s="247" t="s">
        <v>278</v>
      </c>
      <c r="U84" s="223">
        <v>0</v>
      </c>
      <c r="V84" s="223">
        <f>ROUND(E84*U84,2)</f>
        <v>0</v>
      </c>
      <c r="W84" s="223"/>
      <c r="X84" s="223" t="s">
        <v>279</v>
      </c>
      <c r="Y84" s="223" t="s">
        <v>280</v>
      </c>
      <c r="Z84" s="212"/>
      <c r="AA84" s="212"/>
      <c r="AB84" s="212"/>
      <c r="AC84" s="212"/>
      <c r="AD84" s="212"/>
      <c r="AE84" s="212"/>
      <c r="AF84" s="212"/>
      <c r="AG84" s="212" t="s">
        <v>312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3" t="s">
        <v>3219</v>
      </c>
      <c r="D85" s="248"/>
      <c r="E85" s="248"/>
      <c r="F85" s="248"/>
      <c r="G85" s="248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1">
        <v>32</v>
      </c>
      <c r="B86" s="242" t="s">
        <v>3220</v>
      </c>
      <c r="C86" s="252" t="s">
        <v>3221</v>
      </c>
      <c r="D86" s="243" t="s">
        <v>367</v>
      </c>
      <c r="E86" s="244">
        <v>103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0</v>
      </c>
      <c r="O86" s="244">
        <f>ROUND(E86*N86,2)</f>
        <v>0</v>
      </c>
      <c r="P86" s="244">
        <v>0</v>
      </c>
      <c r="Q86" s="244">
        <f>ROUND(E86*P86,2)</f>
        <v>0</v>
      </c>
      <c r="R86" s="246"/>
      <c r="S86" s="246" t="s">
        <v>277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279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312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3" t="s">
        <v>3196</v>
      </c>
      <c r="D87" s="248"/>
      <c r="E87" s="248"/>
      <c r="F87" s="248"/>
      <c r="G87" s="248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19"/>
      <c r="B88" s="220"/>
      <c r="C88" s="255" t="s">
        <v>3222</v>
      </c>
      <c r="D88" s="228"/>
      <c r="E88" s="229">
        <v>98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285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19"/>
      <c r="B89" s="220"/>
      <c r="C89" s="255" t="s">
        <v>3223</v>
      </c>
      <c r="D89" s="228"/>
      <c r="E89" s="229">
        <v>5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1">
        <v>33</v>
      </c>
      <c r="B90" s="242" t="s">
        <v>3224</v>
      </c>
      <c r="C90" s="252" t="s">
        <v>3225</v>
      </c>
      <c r="D90" s="243" t="s">
        <v>367</v>
      </c>
      <c r="E90" s="244">
        <v>31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4">
        <v>3.0000000000000001E-5</v>
      </c>
      <c r="O90" s="244">
        <f>ROUND(E90*N90,2)</f>
        <v>0</v>
      </c>
      <c r="P90" s="244">
        <v>0</v>
      </c>
      <c r="Q90" s="244">
        <f>ROUND(E90*P90,2)</f>
        <v>0</v>
      </c>
      <c r="R90" s="246" t="s">
        <v>608</v>
      </c>
      <c r="S90" s="246" t="s">
        <v>333</v>
      </c>
      <c r="T90" s="247" t="s">
        <v>278</v>
      </c>
      <c r="U90" s="223">
        <v>0</v>
      </c>
      <c r="V90" s="223">
        <f>ROUND(E90*U90,2)</f>
        <v>0</v>
      </c>
      <c r="W90" s="223"/>
      <c r="X90" s="223" t="s">
        <v>609</v>
      </c>
      <c r="Y90" s="223" t="s">
        <v>280</v>
      </c>
      <c r="Z90" s="212"/>
      <c r="AA90" s="212"/>
      <c r="AB90" s="212"/>
      <c r="AC90" s="212"/>
      <c r="AD90" s="212"/>
      <c r="AE90" s="212"/>
      <c r="AF90" s="212"/>
      <c r="AG90" s="212" t="s">
        <v>1519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53" t="s">
        <v>3183</v>
      </c>
      <c r="D91" s="248"/>
      <c r="E91" s="248"/>
      <c r="F91" s="248"/>
      <c r="G91" s="248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19"/>
      <c r="B92" s="220"/>
      <c r="C92" s="255" t="s">
        <v>3184</v>
      </c>
      <c r="D92" s="228"/>
      <c r="E92" s="229">
        <v>25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19"/>
      <c r="B93" s="220"/>
      <c r="C93" s="255" t="s">
        <v>3185</v>
      </c>
      <c r="D93" s="228"/>
      <c r="E93" s="229">
        <v>6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1">
        <v>34</v>
      </c>
      <c r="B94" s="242" t="s">
        <v>3226</v>
      </c>
      <c r="C94" s="252" t="s">
        <v>3187</v>
      </c>
      <c r="D94" s="243" t="s">
        <v>367</v>
      </c>
      <c r="E94" s="244">
        <v>20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4">
        <v>6.9999999999999994E-5</v>
      </c>
      <c r="O94" s="244">
        <f>ROUND(E94*N94,2)</f>
        <v>0</v>
      </c>
      <c r="P94" s="244">
        <v>0</v>
      </c>
      <c r="Q94" s="244">
        <f>ROUND(E94*P94,2)</f>
        <v>0</v>
      </c>
      <c r="R94" s="246"/>
      <c r="S94" s="246" t="s">
        <v>277</v>
      </c>
      <c r="T94" s="247" t="s">
        <v>278</v>
      </c>
      <c r="U94" s="223">
        <v>0</v>
      </c>
      <c r="V94" s="223">
        <f>ROUND(E94*U94,2)</f>
        <v>0</v>
      </c>
      <c r="W94" s="223"/>
      <c r="X94" s="223" t="s">
        <v>609</v>
      </c>
      <c r="Y94" s="223" t="s">
        <v>280</v>
      </c>
      <c r="Z94" s="212"/>
      <c r="AA94" s="212"/>
      <c r="AB94" s="212"/>
      <c r="AC94" s="212"/>
      <c r="AD94" s="212"/>
      <c r="AE94" s="212"/>
      <c r="AF94" s="212"/>
      <c r="AG94" s="212" t="s">
        <v>1519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19"/>
      <c r="B95" s="220"/>
      <c r="C95" s="253" t="s">
        <v>3227</v>
      </c>
      <c r="D95" s="248"/>
      <c r="E95" s="248"/>
      <c r="F95" s="248"/>
      <c r="G95" s="248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19"/>
      <c r="B96" s="220"/>
      <c r="C96" s="254" t="s">
        <v>3228</v>
      </c>
      <c r="D96" s="249"/>
      <c r="E96" s="249"/>
      <c r="F96" s="249"/>
      <c r="G96" s="24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41">
        <v>35</v>
      </c>
      <c r="B97" s="242" t="s">
        <v>3229</v>
      </c>
      <c r="C97" s="252" t="s">
        <v>3230</v>
      </c>
      <c r="D97" s="243" t="s">
        <v>367</v>
      </c>
      <c r="E97" s="244">
        <v>5</v>
      </c>
      <c r="F97" s="245"/>
      <c r="G97" s="246">
        <f>ROUND(E97*F97,2)</f>
        <v>0</v>
      </c>
      <c r="H97" s="245"/>
      <c r="I97" s="246">
        <f>ROUND(E97*H97,2)</f>
        <v>0</v>
      </c>
      <c r="J97" s="245"/>
      <c r="K97" s="246">
        <f>ROUND(E97*J97,2)</f>
        <v>0</v>
      </c>
      <c r="L97" s="246">
        <v>21</v>
      </c>
      <c r="M97" s="246">
        <f>G97*(1+L97/100)</f>
        <v>0</v>
      </c>
      <c r="N97" s="244">
        <v>1.1999999999999999E-3</v>
      </c>
      <c r="O97" s="244">
        <f>ROUND(E97*N97,2)</f>
        <v>0.01</v>
      </c>
      <c r="P97" s="244">
        <v>0</v>
      </c>
      <c r="Q97" s="244">
        <f>ROUND(E97*P97,2)</f>
        <v>0</v>
      </c>
      <c r="R97" s="246" t="s">
        <v>608</v>
      </c>
      <c r="S97" s="246" t="s">
        <v>333</v>
      </c>
      <c r="T97" s="247" t="s">
        <v>278</v>
      </c>
      <c r="U97" s="223">
        <v>0</v>
      </c>
      <c r="V97" s="223">
        <f>ROUND(E97*U97,2)</f>
        <v>0</v>
      </c>
      <c r="W97" s="223"/>
      <c r="X97" s="223" t="s">
        <v>609</v>
      </c>
      <c r="Y97" s="223" t="s">
        <v>280</v>
      </c>
      <c r="Z97" s="212"/>
      <c r="AA97" s="212"/>
      <c r="AB97" s="212"/>
      <c r="AC97" s="212"/>
      <c r="AD97" s="212"/>
      <c r="AE97" s="212"/>
      <c r="AF97" s="212"/>
      <c r="AG97" s="212" t="s">
        <v>1519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19"/>
      <c r="B98" s="220"/>
      <c r="C98" s="253" t="s">
        <v>3231</v>
      </c>
      <c r="D98" s="248"/>
      <c r="E98" s="248"/>
      <c r="F98" s="248"/>
      <c r="G98" s="248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283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9">
        <v>36</v>
      </c>
      <c r="B99" s="260" t="s">
        <v>3232</v>
      </c>
      <c r="C99" s="268" t="s">
        <v>3233</v>
      </c>
      <c r="D99" s="261" t="s">
        <v>400</v>
      </c>
      <c r="E99" s="262">
        <v>3080</v>
      </c>
      <c r="F99" s="263"/>
      <c r="G99" s="264">
        <f>ROUND(E99*F99,2)</f>
        <v>0</v>
      </c>
      <c r="H99" s="263"/>
      <c r="I99" s="264">
        <f>ROUND(E99*H99,2)</f>
        <v>0</v>
      </c>
      <c r="J99" s="263"/>
      <c r="K99" s="264">
        <f>ROUND(E99*J99,2)</f>
        <v>0</v>
      </c>
      <c r="L99" s="264">
        <v>21</v>
      </c>
      <c r="M99" s="264">
        <f>G99*(1+L99/100)</f>
        <v>0</v>
      </c>
      <c r="N99" s="262">
        <v>0</v>
      </c>
      <c r="O99" s="262">
        <f>ROUND(E99*N99,2)</f>
        <v>0</v>
      </c>
      <c r="P99" s="262">
        <v>0</v>
      </c>
      <c r="Q99" s="262">
        <f>ROUND(E99*P99,2)</f>
        <v>0</v>
      </c>
      <c r="R99" s="264" t="s">
        <v>608</v>
      </c>
      <c r="S99" s="264" t="s">
        <v>333</v>
      </c>
      <c r="T99" s="265" t="s">
        <v>278</v>
      </c>
      <c r="U99" s="223">
        <v>0</v>
      </c>
      <c r="V99" s="223">
        <f>ROUND(E99*U99,2)</f>
        <v>0</v>
      </c>
      <c r="W99" s="223"/>
      <c r="X99" s="223" t="s">
        <v>609</v>
      </c>
      <c r="Y99" s="223" t="s">
        <v>280</v>
      </c>
      <c r="Z99" s="212"/>
      <c r="AA99" s="212"/>
      <c r="AB99" s="212"/>
      <c r="AC99" s="212"/>
      <c r="AD99" s="212"/>
      <c r="AE99" s="212"/>
      <c r="AF99" s="212"/>
      <c r="AG99" s="212" t="s">
        <v>1519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1">
        <v>37</v>
      </c>
      <c r="B100" s="242" t="s">
        <v>3234</v>
      </c>
      <c r="C100" s="252" t="s">
        <v>3235</v>
      </c>
      <c r="D100" s="243" t="s">
        <v>367</v>
      </c>
      <c r="E100" s="244">
        <v>29</v>
      </c>
      <c r="F100" s="245"/>
      <c r="G100" s="246">
        <f>ROUND(E100*F100,2)</f>
        <v>0</v>
      </c>
      <c r="H100" s="245"/>
      <c r="I100" s="246">
        <f>ROUND(E100*H100,2)</f>
        <v>0</v>
      </c>
      <c r="J100" s="245"/>
      <c r="K100" s="246">
        <f>ROUND(E100*J100,2)</f>
        <v>0</v>
      </c>
      <c r="L100" s="246">
        <v>21</v>
      </c>
      <c r="M100" s="246">
        <f>G100*(1+L100/100)</f>
        <v>0</v>
      </c>
      <c r="N100" s="244">
        <v>0</v>
      </c>
      <c r="O100" s="244">
        <f>ROUND(E100*N100,2)</f>
        <v>0</v>
      </c>
      <c r="P100" s="244">
        <v>0</v>
      </c>
      <c r="Q100" s="244">
        <f>ROUND(E100*P100,2)</f>
        <v>0</v>
      </c>
      <c r="R100" s="246" t="s">
        <v>608</v>
      </c>
      <c r="S100" s="246" t="s">
        <v>333</v>
      </c>
      <c r="T100" s="247" t="s">
        <v>278</v>
      </c>
      <c r="U100" s="223">
        <v>0</v>
      </c>
      <c r="V100" s="223">
        <f>ROUND(E100*U100,2)</f>
        <v>0</v>
      </c>
      <c r="W100" s="223"/>
      <c r="X100" s="223" t="s">
        <v>609</v>
      </c>
      <c r="Y100" s="223" t="s">
        <v>280</v>
      </c>
      <c r="Z100" s="212"/>
      <c r="AA100" s="212"/>
      <c r="AB100" s="212"/>
      <c r="AC100" s="212"/>
      <c r="AD100" s="212"/>
      <c r="AE100" s="212"/>
      <c r="AF100" s="212"/>
      <c r="AG100" s="212" t="s">
        <v>1519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19"/>
      <c r="B101" s="220"/>
      <c r="C101" s="253" t="s">
        <v>3196</v>
      </c>
      <c r="D101" s="248"/>
      <c r="E101" s="248"/>
      <c r="F101" s="248"/>
      <c r="G101" s="248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19"/>
      <c r="B102" s="220"/>
      <c r="C102" s="254" t="s">
        <v>3236</v>
      </c>
      <c r="D102" s="249"/>
      <c r="E102" s="249"/>
      <c r="F102" s="249"/>
      <c r="G102" s="249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19"/>
      <c r="B103" s="220"/>
      <c r="C103" s="255" t="s">
        <v>3237</v>
      </c>
      <c r="D103" s="228"/>
      <c r="E103" s="229">
        <v>8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285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19"/>
      <c r="B104" s="220"/>
      <c r="C104" s="255" t="s">
        <v>3238</v>
      </c>
      <c r="D104" s="228"/>
      <c r="E104" s="229">
        <v>21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1">
        <v>38</v>
      </c>
      <c r="B105" s="242" t="s">
        <v>3239</v>
      </c>
      <c r="C105" s="252" t="s">
        <v>3240</v>
      </c>
      <c r="D105" s="243" t="s">
        <v>367</v>
      </c>
      <c r="E105" s="244">
        <v>103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4">
        <v>0</v>
      </c>
      <c r="O105" s="244">
        <f>ROUND(E105*N105,2)</f>
        <v>0</v>
      </c>
      <c r="P105" s="244">
        <v>0</v>
      </c>
      <c r="Q105" s="244">
        <f>ROUND(E105*P105,2)</f>
        <v>0</v>
      </c>
      <c r="R105" s="246"/>
      <c r="S105" s="246" t="s">
        <v>277</v>
      </c>
      <c r="T105" s="247" t="s">
        <v>278</v>
      </c>
      <c r="U105" s="223">
        <v>0</v>
      </c>
      <c r="V105" s="223">
        <f>ROUND(E105*U105,2)</f>
        <v>0</v>
      </c>
      <c r="W105" s="223"/>
      <c r="X105" s="223" t="s">
        <v>609</v>
      </c>
      <c r="Y105" s="223" t="s">
        <v>280</v>
      </c>
      <c r="Z105" s="212"/>
      <c r="AA105" s="212"/>
      <c r="AB105" s="212"/>
      <c r="AC105" s="212"/>
      <c r="AD105" s="212"/>
      <c r="AE105" s="212"/>
      <c r="AF105" s="212"/>
      <c r="AG105" s="212" t="s">
        <v>1519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3" t="s">
        <v>3196</v>
      </c>
      <c r="D106" s="248"/>
      <c r="E106" s="248"/>
      <c r="F106" s="248"/>
      <c r="G106" s="248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9">
        <v>39</v>
      </c>
      <c r="B107" s="260" t="s">
        <v>3241</v>
      </c>
      <c r="C107" s="268" t="s">
        <v>3210</v>
      </c>
      <c r="D107" s="261" t="s">
        <v>367</v>
      </c>
      <c r="E107" s="262">
        <v>280</v>
      </c>
      <c r="F107" s="263"/>
      <c r="G107" s="264">
        <f>ROUND(E107*F107,2)</f>
        <v>0</v>
      </c>
      <c r="H107" s="263"/>
      <c r="I107" s="264">
        <f>ROUND(E107*H107,2)</f>
        <v>0</v>
      </c>
      <c r="J107" s="263"/>
      <c r="K107" s="264">
        <f>ROUND(E107*J107,2)</f>
        <v>0</v>
      </c>
      <c r="L107" s="264">
        <v>21</v>
      </c>
      <c r="M107" s="264">
        <f>G107*(1+L107/100)</f>
        <v>0</v>
      </c>
      <c r="N107" s="262">
        <v>0</v>
      </c>
      <c r="O107" s="262">
        <f>ROUND(E107*N107,2)</f>
        <v>0</v>
      </c>
      <c r="P107" s="262">
        <v>0</v>
      </c>
      <c r="Q107" s="262">
        <f>ROUND(E107*P107,2)</f>
        <v>0</v>
      </c>
      <c r="R107" s="264" t="s">
        <v>608</v>
      </c>
      <c r="S107" s="264" t="s">
        <v>333</v>
      </c>
      <c r="T107" s="265" t="s">
        <v>278</v>
      </c>
      <c r="U107" s="223">
        <v>0</v>
      </c>
      <c r="V107" s="223">
        <f>ROUND(E107*U107,2)</f>
        <v>0</v>
      </c>
      <c r="W107" s="223"/>
      <c r="X107" s="223" t="s">
        <v>609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1519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41">
        <v>40</v>
      </c>
      <c r="B108" s="242" t="s">
        <v>3242</v>
      </c>
      <c r="C108" s="252" t="s">
        <v>3243</v>
      </c>
      <c r="D108" s="243" t="s">
        <v>400</v>
      </c>
      <c r="E108" s="244">
        <v>6</v>
      </c>
      <c r="F108" s="245"/>
      <c r="G108" s="246">
        <f>ROUND(E108*F108,2)</f>
        <v>0</v>
      </c>
      <c r="H108" s="245"/>
      <c r="I108" s="246">
        <f>ROUND(E108*H108,2)</f>
        <v>0</v>
      </c>
      <c r="J108" s="245"/>
      <c r="K108" s="246">
        <f>ROUND(E108*J108,2)</f>
        <v>0</v>
      </c>
      <c r="L108" s="246">
        <v>21</v>
      </c>
      <c r="M108" s="246">
        <f>G108*(1+L108/100)</f>
        <v>0</v>
      </c>
      <c r="N108" s="244">
        <v>0</v>
      </c>
      <c r="O108" s="244">
        <f>ROUND(E108*N108,2)</f>
        <v>0</v>
      </c>
      <c r="P108" s="244">
        <v>0</v>
      </c>
      <c r="Q108" s="244">
        <f>ROUND(E108*P108,2)</f>
        <v>0</v>
      </c>
      <c r="R108" s="246"/>
      <c r="S108" s="246" t="s">
        <v>277</v>
      </c>
      <c r="T108" s="247" t="s">
        <v>278</v>
      </c>
      <c r="U108" s="223">
        <v>0</v>
      </c>
      <c r="V108" s="223">
        <f>ROUND(E108*U108,2)</f>
        <v>0</v>
      </c>
      <c r="W108" s="223"/>
      <c r="X108" s="223" t="s">
        <v>609</v>
      </c>
      <c r="Y108" s="223" t="s">
        <v>280</v>
      </c>
      <c r="Z108" s="212"/>
      <c r="AA108" s="212"/>
      <c r="AB108" s="212"/>
      <c r="AC108" s="212"/>
      <c r="AD108" s="212"/>
      <c r="AE108" s="212"/>
      <c r="AF108" s="212"/>
      <c r="AG108" s="212" t="s">
        <v>1519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19"/>
      <c r="B109" s="220"/>
      <c r="C109" s="253" t="s">
        <v>3244</v>
      </c>
      <c r="D109" s="248"/>
      <c r="E109" s="248"/>
      <c r="F109" s="248"/>
      <c r="G109" s="248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1">
        <v>41</v>
      </c>
      <c r="B110" s="242" t="s">
        <v>3245</v>
      </c>
      <c r="C110" s="252" t="s">
        <v>3246</v>
      </c>
      <c r="D110" s="243" t="s">
        <v>400</v>
      </c>
      <c r="E110" s="244">
        <v>72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1.66E-3</v>
      </c>
      <c r="O110" s="244">
        <f>ROUND(E110*N110,2)</f>
        <v>0.12</v>
      </c>
      <c r="P110" s="244">
        <v>0</v>
      </c>
      <c r="Q110" s="244">
        <f>ROUND(E110*P110,2)</f>
        <v>0</v>
      </c>
      <c r="R110" s="246" t="s">
        <v>608</v>
      </c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609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1519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3" t="s">
        <v>3190</v>
      </c>
      <c r="D111" s="248"/>
      <c r="E111" s="248"/>
      <c r="F111" s="248"/>
      <c r="G111" s="248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x14ac:dyDescent="0.2">
      <c r="A112" s="231" t="s">
        <v>272</v>
      </c>
      <c r="B112" s="232" t="s">
        <v>241</v>
      </c>
      <c r="C112" s="251" t="s">
        <v>173</v>
      </c>
      <c r="D112" s="233"/>
      <c r="E112" s="234"/>
      <c r="F112" s="235"/>
      <c r="G112" s="235">
        <f>SUMIF(AG113:AG122,"&lt;&gt;NOR",G113:G122)</f>
        <v>0</v>
      </c>
      <c r="H112" s="235"/>
      <c r="I112" s="235">
        <f>SUM(I113:I122)</f>
        <v>0</v>
      </c>
      <c r="J112" s="235"/>
      <c r="K112" s="235">
        <f>SUM(K113:K122)</f>
        <v>0</v>
      </c>
      <c r="L112" s="235"/>
      <c r="M112" s="235">
        <f>SUM(M113:M122)</f>
        <v>0</v>
      </c>
      <c r="N112" s="234"/>
      <c r="O112" s="234">
        <f>SUM(O113:O122)</f>
        <v>0</v>
      </c>
      <c r="P112" s="234"/>
      <c r="Q112" s="234">
        <f>SUM(Q113:Q122)</f>
        <v>0</v>
      </c>
      <c r="R112" s="235"/>
      <c r="S112" s="235"/>
      <c r="T112" s="236"/>
      <c r="U112" s="230"/>
      <c r="V112" s="230">
        <f>SUM(V113:V122)</f>
        <v>0</v>
      </c>
      <c r="W112" s="230"/>
      <c r="X112" s="230"/>
      <c r="Y112" s="230"/>
      <c r="AG112" t="s">
        <v>273</v>
      </c>
    </row>
    <row r="113" spans="1:60" outlineLevel="1" x14ac:dyDescent="0.2">
      <c r="A113" s="241">
        <v>42</v>
      </c>
      <c r="B113" s="242" t="s">
        <v>842</v>
      </c>
      <c r="C113" s="252" t="s">
        <v>843</v>
      </c>
      <c r="D113" s="243" t="s">
        <v>531</v>
      </c>
      <c r="E113" s="244">
        <v>4.0564400000000003</v>
      </c>
      <c r="F113" s="245"/>
      <c r="G113" s="246">
        <f>ROUND(E113*F113,2)</f>
        <v>0</v>
      </c>
      <c r="H113" s="245"/>
      <c r="I113" s="246">
        <f>ROUND(E113*H113,2)</f>
        <v>0</v>
      </c>
      <c r="J113" s="245"/>
      <c r="K113" s="246">
        <f>ROUND(E113*J113,2)</f>
        <v>0</v>
      </c>
      <c r="L113" s="246">
        <v>21</v>
      </c>
      <c r="M113" s="246">
        <f>G113*(1+L113/100)</f>
        <v>0</v>
      </c>
      <c r="N113" s="244">
        <v>0</v>
      </c>
      <c r="O113" s="244">
        <f>ROUND(E113*N113,2)</f>
        <v>0</v>
      </c>
      <c r="P113" s="244">
        <v>0</v>
      </c>
      <c r="Q113" s="244">
        <f>ROUND(E113*P113,2)</f>
        <v>0</v>
      </c>
      <c r="R113" s="246"/>
      <c r="S113" s="246" t="s">
        <v>333</v>
      </c>
      <c r="T113" s="247" t="s">
        <v>278</v>
      </c>
      <c r="U113" s="223">
        <v>0</v>
      </c>
      <c r="V113" s="223">
        <f>ROUND(E113*U113,2)</f>
        <v>0</v>
      </c>
      <c r="W113" s="223"/>
      <c r="X113" s="223" t="s">
        <v>279</v>
      </c>
      <c r="Y113" s="223" t="s">
        <v>280</v>
      </c>
      <c r="Z113" s="212"/>
      <c r="AA113" s="212"/>
      <c r="AB113" s="212"/>
      <c r="AC113" s="212"/>
      <c r="AD113" s="212"/>
      <c r="AE113" s="212"/>
      <c r="AF113" s="212"/>
      <c r="AG113" s="212" t="s">
        <v>389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3" t="s">
        <v>846</v>
      </c>
      <c r="D114" s="248"/>
      <c r="E114" s="248"/>
      <c r="F114" s="248"/>
      <c r="G114" s="248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1">
        <v>43</v>
      </c>
      <c r="B115" s="242" t="s">
        <v>849</v>
      </c>
      <c r="C115" s="252" t="s">
        <v>850</v>
      </c>
      <c r="D115" s="243" t="s">
        <v>531</v>
      </c>
      <c r="E115" s="244">
        <v>4.0564400000000003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4">
        <v>0</v>
      </c>
      <c r="O115" s="244">
        <f>ROUND(E115*N115,2)</f>
        <v>0</v>
      </c>
      <c r="P115" s="244">
        <v>0</v>
      </c>
      <c r="Q115" s="244">
        <f>ROUND(E115*P115,2)</f>
        <v>0</v>
      </c>
      <c r="R115" s="246"/>
      <c r="S115" s="246" t="s">
        <v>333</v>
      </c>
      <c r="T115" s="247" t="s">
        <v>278</v>
      </c>
      <c r="U115" s="223">
        <v>0</v>
      </c>
      <c r="V115" s="223">
        <f>ROUND(E115*U115,2)</f>
        <v>0</v>
      </c>
      <c r="W115" s="223"/>
      <c r="X115" s="223" t="s">
        <v>279</v>
      </c>
      <c r="Y115" s="223" t="s">
        <v>280</v>
      </c>
      <c r="Z115" s="212"/>
      <c r="AA115" s="212"/>
      <c r="AB115" s="212"/>
      <c r="AC115" s="212"/>
      <c r="AD115" s="212"/>
      <c r="AE115" s="212"/>
      <c r="AF115" s="212"/>
      <c r="AG115" s="212" t="s">
        <v>389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19"/>
      <c r="B116" s="220"/>
      <c r="C116" s="253" t="s">
        <v>846</v>
      </c>
      <c r="D116" s="248"/>
      <c r="E116" s="248"/>
      <c r="F116" s="248"/>
      <c r="G116" s="248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9">
        <v>44</v>
      </c>
      <c r="B117" s="260" t="s">
        <v>851</v>
      </c>
      <c r="C117" s="268" t="s">
        <v>852</v>
      </c>
      <c r="D117" s="261" t="s">
        <v>531</v>
      </c>
      <c r="E117" s="262">
        <v>4.0564400000000003</v>
      </c>
      <c r="F117" s="263"/>
      <c r="G117" s="264">
        <f>ROUND(E117*F117,2)</f>
        <v>0</v>
      </c>
      <c r="H117" s="263"/>
      <c r="I117" s="264">
        <f>ROUND(E117*H117,2)</f>
        <v>0</v>
      </c>
      <c r="J117" s="263"/>
      <c r="K117" s="264">
        <f>ROUND(E117*J117,2)</f>
        <v>0</v>
      </c>
      <c r="L117" s="264">
        <v>21</v>
      </c>
      <c r="M117" s="264">
        <f>G117*(1+L117/100)</f>
        <v>0</v>
      </c>
      <c r="N117" s="262">
        <v>0</v>
      </c>
      <c r="O117" s="262">
        <f>ROUND(E117*N117,2)</f>
        <v>0</v>
      </c>
      <c r="P117" s="262">
        <v>0</v>
      </c>
      <c r="Q117" s="262">
        <f>ROUND(E117*P117,2)</f>
        <v>0</v>
      </c>
      <c r="R117" s="264"/>
      <c r="S117" s="264" t="s">
        <v>333</v>
      </c>
      <c r="T117" s="265" t="s">
        <v>278</v>
      </c>
      <c r="U117" s="223">
        <v>0</v>
      </c>
      <c r="V117" s="223">
        <f>ROUND(E117*U117,2)</f>
        <v>0</v>
      </c>
      <c r="W117" s="223"/>
      <c r="X117" s="223" t="s">
        <v>279</v>
      </c>
      <c r="Y117" s="223" t="s">
        <v>280</v>
      </c>
      <c r="Z117" s="212"/>
      <c r="AA117" s="212"/>
      <c r="AB117" s="212"/>
      <c r="AC117" s="212"/>
      <c r="AD117" s="212"/>
      <c r="AE117" s="212"/>
      <c r="AF117" s="212"/>
      <c r="AG117" s="212" t="s">
        <v>389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59">
        <v>45</v>
      </c>
      <c r="B118" s="260" t="s">
        <v>853</v>
      </c>
      <c r="C118" s="268" t="s">
        <v>854</v>
      </c>
      <c r="D118" s="261" t="s">
        <v>531</v>
      </c>
      <c r="E118" s="262">
        <v>4.0564400000000003</v>
      </c>
      <c r="F118" s="263"/>
      <c r="G118" s="264">
        <f>ROUND(E118*F118,2)</f>
        <v>0</v>
      </c>
      <c r="H118" s="263"/>
      <c r="I118" s="264">
        <f>ROUND(E118*H118,2)</f>
        <v>0</v>
      </c>
      <c r="J118" s="263"/>
      <c r="K118" s="264">
        <f>ROUND(E118*J118,2)</f>
        <v>0</v>
      </c>
      <c r="L118" s="264">
        <v>21</v>
      </c>
      <c r="M118" s="264">
        <f>G118*(1+L118/100)</f>
        <v>0</v>
      </c>
      <c r="N118" s="262">
        <v>0</v>
      </c>
      <c r="O118" s="262">
        <f>ROUND(E118*N118,2)</f>
        <v>0</v>
      </c>
      <c r="P118" s="262">
        <v>0</v>
      </c>
      <c r="Q118" s="262">
        <f>ROUND(E118*P118,2)</f>
        <v>0</v>
      </c>
      <c r="R118" s="264"/>
      <c r="S118" s="264" t="s">
        <v>333</v>
      </c>
      <c r="T118" s="265" t="s">
        <v>278</v>
      </c>
      <c r="U118" s="223">
        <v>0</v>
      </c>
      <c r="V118" s="223">
        <f>ROUND(E118*U118,2)</f>
        <v>0</v>
      </c>
      <c r="W118" s="223"/>
      <c r="X118" s="223" t="s">
        <v>279</v>
      </c>
      <c r="Y118" s="223" t="s">
        <v>280</v>
      </c>
      <c r="Z118" s="212"/>
      <c r="AA118" s="212"/>
      <c r="AB118" s="212"/>
      <c r="AC118" s="212"/>
      <c r="AD118" s="212"/>
      <c r="AE118" s="212"/>
      <c r="AF118" s="212"/>
      <c r="AG118" s="212" t="s">
        <v>389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9">
        <v>46</v>
      </c>
      <c r="B119" s="260" t="s">
        <v>855</v>
      </c>
      <c r="C119" s="268" t="s">
        <v>856</v>
      </c>
      <c r="D119" s="261" t="s">
        <v>531</v>
      </c>
      <c r="E119" s="262">
        <v>81.128799999999998</v>
      </c>
      <c r="F119" s="263"/>
      <c r="G119" s="264">
        <f>ROUND(E119*F119,2)</f>
        <v>0</v>
      </c>
      <c r="H119" s="263"/>
      <c r="I119" s="264">
        <f>ROUND(E119*H119,2)</f>
        <v>0</v>
      </c>
      <c r="J119" s="263"/>
      <c r="K119" s="264">
        <f>ROUND(E119*J119,2)</f>
        <v>0</v>
      </c>
      <c r="L119" s="264">
        <v>21</v>
      </c>
      <c r="M119" s="264">
        <f>G119*(1+L119/100)</f>
        <v>0</v>
      </c>
      <c r="N119" s="262">
        <v>0</v>
      </c>
      <c r="O119" s="262">
        <f>ROUND(E119*N119,2)</f>
        <v>0</v>
      </c>
      <c r="P119" s="262">
        <v>0</v>
      </c>
      <c r="Q119" s="262">
        <f>ROUND(E119*P119,2)</f>
        <v>0</v>
      </c>
      <c r="R119" s="264"/>
      <c r="S119" s="264" t="s">
        <v>333</v>
      </c>
      <c r="T119" s="265" t="s">
        <v>278</v>
      </c>
      <c r="U119" s="223">
        <v>0</v>
      </c>
      <c r="V119" s="223">
        <f>ROUND(E119*U119,2)</f>
        <v>0</v>
      </c>
      <c r="W119" s="223"/>
      <c r="X119" s="223" t="s">
        <v>279</v>
      </c>
      <c r="Y119" s="223" t="s">
        <v>280</v>
      </c>
      <c r="Z119" s="212"/>
      <c r="AA119" s="212"/>
      <c r="AB119" s="212"/>
      <c r="AC119" s="212"/>
      <c r="AD119" s="212"/>
      <c r="AE119" s="212"/>
      <c r="AF119" s="212"/>
      <c r="AG119" s="212" t="s">
        <v>389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59">
        <v>47</v>
      </c>
      <c r="B120" s="260" t="s">
        <v>857</v>
      </c>
      <c r="C120" s="268" t="s">
        <v>858</v>
      </c>
      <c r="D120" s="261" t="s">
        <v>531</v>
      </c>
      <c r="E120" s="262">
        <v>4.0564400000000003</v>
      </c>
      <c r="F120" s="263"/>
      <c r="G120" s="264">
        <f>ROUND(E120*F120,2)</f>
        <v>0</v>
      </c>
      <c r="H120" s="263"/>
      <c r="I120" s="264">
        <f>ROUND(E120*H120,2)</f>
        <v>0</v>
      </c>
      <c r="J120" s="263"/>
      <c r="K120" s="264">
        <f>ROUND(E120*J120,2)</f>
        <v>0</v>
      </c>
      <c r="L120" s="264">
        <v>21</v>
      </c>
      <c r="M120" s="264">
        <f>G120*(1+L120/100)</f>
        <v>0</v>
      </c>
      <c r="N120" s="262">
        <v>0</v>
      </c>
      <c r="O120" s="262">
        <f>ROUND(E120*N120,2)</f>
        <v>0</v>
      </c>
      <c r="P120" s="262">
        <v>0</v>
      </c>
      <c r="Q120" s="262">
        <f>ROUND(E120*P120,2)</f>
        <v>0</v>
      </c>
      <c r="R120" s="264"/>
      <c r="S120" s="264" t="s">
        <v>333</v>
      </c>
      <c r="T120" s="265" t="s">
        <v>278</v>
      </c>
      <c r="U120" s="223">
        <v>0</v>
      </c>
      <c r="V120" s="223">
        <f>ROUND(E120*U120,2)</f>
        <v>0</v>
      </c>
      <c r="W120" s="223"/>
      <c r="X120" s="223" t="s">
        <v>279</v>
      </c>
      <c r="Y120" s="223" t="s">
        <v>280</v>
      </c>
      <c r="Z120" s="212"/>
      <c r="AA120" s="212"/>
      <c r="AB120" s="212"/>
      <c r="AC120" s="212"/>
      <c r="AD120" s="212"/>
      <c r="AE120" s="212"/>
      <c r="AF120" s="212"/>
      <c r="AG120" s="212" t="s">
        <v>389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59">
        <v>48</v>
      </c>
      <c r="B121" s="260" t="s">
        <v>859</v>
      </c>
      <c r="C121" s="268" t="s">
        <v>860</v>
      </c>
      <c r="D121" s="261" t="s">
        <v>531</v>
      </c>
      <c r="E121" s="262">
        <v>81.128799999999998</v>
      </c>
      <c r="F121" s="263"/>
      <c r="G121" s="264">
        <f>ROUND(E121*F121,2)</f>
        <v>0</v>
      </c>
      <c r="H121" s="263"/>
      <c r="I121" s="264">
        <f>ROUND(E121*H121,2)</f>
        <v>0</v>
      </c>
      <c r="J121" s="263"/>
      <c r="K121" s="264">
        <f>ROUND(E121*J121,2)</f>
        <v>0</v>
      </c>
      <c r="L121" s="264">
        <v>21</v>
      </c>
      <c r="M121" s="264">
        <f>G121*(1+L121/100)</f>
        <v>0</v>
      </c>
      <c r="N121" s="262">
        <v>0</v>
      </c>
      <c r="O121" s="262">
        <f>ROUND(E121*N121,2)</f>
        <v>0</v>
      </c>
      <c r="P121" s="262">
        <v>0</v>
      </c>
      <c r="Q121" s="262">
        <f>ROUND(E121*P121,2)</f>
        <v>0</v>
      </c>
      <c r="R121" s="264"/>
      <c r="S121" s="264" t="s">
        <v>333</v>
      </c>
      <c r="T121" s="265" t="s">
        <v>278</v>
      </c>
      <c r="U121" s="223">
        <v>0</v>
      </c>
      <c r="V121" s="223">
        <f>ROUND(E121*U121,2)</f>
        <v>0</v>
      </c>
      <c r="W121" s="223"/>
      <c r="X121" s="223" t="s">
        <v>279</v>
      </c>
      <c r="Y121" s="223" t="s">
        <v>280</v>
      </c>
      <c r="Z121" s="212"/>
      <c r="AA121" s="212"/>
      <c r="AB121" s="212"/>
      <c r="AC121" s="212"/>
      <c r="AD121" s="212"/>
      <c r="AE121" s="212"/>
      <c r="AF121" s="212"/>
      <c r="AG121" s="212" t="s">
        <v>389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1">
        <v>49</v>
      </c>
      <c r="B122" s="242" t="s">
        <v>861</v>
      </c>
      <c r="C122" s="252" t="s">
        <v>862</v>
      </c>
      <c r="D122" s="243" t="s">
        <v>531</v>
      </c>
      <c r="E122" s="244">
        <v>4.0564400000000003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4">
        <v>0</v>
      </c>
      <c r="O122" s="244">
        <f>ROUND(E122*N122,2)</f>
        <v>0</v>
      </c>
      <c r="P122" s="244">
        <v>0</v>
      </c>
      <c r="Q122" s="244">
        <f>ROUND(E122*P122,2)</f>
        <v>0</v>
      </c>
      <c r="R122" s="246"/>
      <c r="S122" s="246" t="s">
        <v>333</v>
      </c>
      <c r="T122" s="247" t="s">
        <v>278</v>
      </c>
      <c r="U122" s="223">
        <v>0</v>
      </c>
      <c r="V122" s="223">
        <f>ROUND(E122*U122,2)</f>
        <v>0</v>
      </c>
      <c r="W122" s="223"/>
      <c r="X122" s="223" t="s">
        <v>279</v>
      </c>
      <c r="Y122" s="223" t="s">
        <v>280</v>
      </c>
      <c r="Z122" s="212"/>
      <c r="AA122" s="212"/>
      <c r="AB122" s="212"/>
      <c r="AC122" s="212"/>
      <c r="AD122" s="212"/>
      <c r="AE122" s="212"/>
      <c r="AF122" s="212"/>
      <c r="AG122" s="212" t="s">
        <v>389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x14ac:dyDescent="0.2">
      <c r="A123" s="3"/>
      <c r="B123" s="4"/>
      <c r="C123" s="256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E123">
        <v>12</v>
      </c>
      <c r="AF123">
        <v>21</v>
      </c>
      <c r="AG123" t="s">
        <v>258</v>
      </c>
    </row>
    <row r="124" spans="1:60" x14ac:dyDescent="0.2">
      <c r="A124" s="215"/>
      <c r="B124" s="216" t="s">
        <v>29</v>
      </c>
      <c r="C124" s="257"/>
      <c r="D124" s="217"/>
      <c r="E124" s="218"/>
      <c r="F124" s="218"/>
      <c r="G124" s="240">
        <f>G8+G18+G32+G34+G51+G112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f>SUMIF(L7:L122,AE123,G7:G122)</f>
        <v>0</v>
      </c>
      <c r="AF124">
        <f>SUMIF(L7:L122,AF123,G7:G122)</f>
        <v>0</v>
      </c>
      <c r="AG124" t="s">
        <v>315</v>
      </c>
    </row>
    <row r="125" spans="1:60" x14ac:dyDescent="0.2">
      <c r="C125" s="258"/>
      <c r="D125" s="10"/>
      <c r="AG125" t="s">
        <v>316</v>
      </c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11Kn81V2cln3cJkz3kVy+hiJUwMAd29MzYYm5jKCE4uFgIHUG2EwG1haiSIERqGLPYoNzIqQvLK1jJ3UW2wCw==" saltValue="kIID1RUYUOEkoZH2h2Y33A==" spinCount="100000" sheet="1" formatRows="0"/>
  <mergeCells count="41">
    <mergeCell ref="C106:G106"/>
    <mergeCell ref="C109:G109"/>
    <mergeCell ref="C111:G111"/>
    <mergeCell ref="C114:G114"/>
    <mergeCell ref="C116:G116"/>
    <mergeCell ref="C91:G91"/>
    <mergeCell ref="C95:G95"/>
    <mergeCell ref="C96:G96"/>
    <mergeCell ref="C98:G98"/>
    <mergeCell ref="C101:G101"/>
    <mergeCell ref="C102:G102"/>
    <mergeCell ref="C66:G66"/>
    <mergeCell ref="C68:G68"/>
    <mergeCell ref="C72:G72"/>
    <mergeCell ref="C83:G83"/>
    <mergeCell ref="C85:G85"/>
    <mergeCell ref="C87:G87"/>
    <mergeCell ref="C48:G48"/>
    <mergeCell ref="C50:G50"/>
    <mergeCell ref="C53:G53"/>
    <mergeCell ref="C55:G55"/>
    <mergeCell ref="C59:G59"/>
    <mergeCell ref="C64:G64"/>
    <mergeCell ref="C40:G40"/>
    <mergeCell ref="C41:G41"/>
    <mergeCell ref="C42:G42"/>
    <mergeCell ref="C43:G43"/>
    <mergeCell ref="C44:G44"/>
    <mergeCell ref="C46:G46"/>
    <mergeCell ref="C23:G23"/>
    <mergeCell ref="C25:G25"/>
    <mergeCell ref="C27:G27"/>
    <mergeCell ref="C29:G29"/>
    <mergeCell ref="C36:G36"/>
    <mergeCell ref="C38:G38"/>
    <mergeCell ref="A1:G1"/>
    <mergeCell ref="C2:G2"/>
    <mergeCell ref="C3:G3"/>
    <mergeCell ref="C4:G4"/>
    <mergeCell ref="C16:G16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B8BFF-3A5F-4EBC-A301-6C7F3E8C188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94</v>
      </c>
      <c r="C4" s="204" t="s">
        <v>75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154</v>
      </c>
      <c r="D8" s="233"/>
      <c r="E8" s="234"/>
      <c r="F8" s="235"/>
      <c r="G8" s="235">
        <f>SUMIF(AG9:AG14,"&lt;&gt;NOR",G9:G14)</f>
        <v>0</v>
      </c>
      <c r="H8" s="235"/>
      <c r="I8" s="235">
        <f>SUM(I9:I14)</f>
        <v>0</v>
      </c>
      <c r="J8" s="235"/>
      <c r="K8" s="235">
        <f>SUM(K9:K14)</f>
        <v>0</v>
      </c>
      <c r="L8" s="235"/>
      <c r="M8" s="235">
        <f>SUM(M9:M14)</f>
        <v>0</v>
      </c>
      <c r="N8" s="234"/>
      <c r="O8" s="234">
        <f>SUM(O9:O14)</f>
        <v>0.04</v>
      </c>
      <c r="P8" s="234"/>
      <c r="Q8" s="234">
        <f>SUM(Q9:Q14)</f>
        <v>0</v>
      </c>
      <c r="R8" s="235"/>
      <c r="S8" s="235"/>
      <c r="T8" s="236"/>
      <c r="U8" s="230"/>
      <c r="V8" s="230">
        <f>SUM(V9:V14)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0.01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50</v>
      </c>
      <c r="D10" s="228"/>
      <c r="E10" s="229">
        <v>10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1489</v>
      </c>
      <c r="C11" s="252" t="s">
        <v>1490</v>
      </c>
      <c r="D11" s="243" t="s">
        <v>359</v>
      </c>
      <c r="E11" s="244">
        <v>0.25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8.6319999999999994E-2</v>
      </c>
      <c r="O11" s="244">
        <f>ROUND(E11*N11,2)</f>
        <v>0.02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1597</v>
      </c>
      <c r="D12" s="228"/>
      <c r="E12" s="229">
        <v>0.25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1491</v>
      </c>
      <c r="C13" s="252" t="s">
        <v>1492</v>
      </c>
      <c r="D13" s="243" t="s">
        <v>400</v>
      </c>
      <c r="E13" s="244">
        <v>10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1.47E-3</v>
      </c>
      <c r="O13" s="244">
        <f>ROUND(E13*N13,2)</f>
        <v>0.01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50</v>
      </c>
      <c r="D14" s="228"/>
      <c r="E14" s="229">
        <v>10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1" t="s">
        <v>272</v>
      </c>
      <c r="B15" s="232" t="s">
        <v>169</v>
      </c>
      <c r="C15" s="251" t="s">
        <v>170</v>
      </c>
      <c r="D15" s="233"/>
      <c r="E15" s="234"/>
      <c r="F15" s="235"/>
      <c r="G15" s="235">
        <f>SUMIF(AG16:AG17,"&lt;&gt;NOR",G16:G17)</f>
        <v>0</v>
      </c>
      <c r="H15" s="235"/>
      <c r="I15" s="235">
        <f>SUM(I16:I17)</f>
        <v>0</v>
      </c>
      <c r="J15" s="235"/>
      <c r="K15" s="235">
        <f>SUM(K16:K17)</f>
        <v>0</v>
      </c>
      <c r="L15" s="235"/>
      <c r="M15" s="235">
        <f>SUM(M16:M17)</f>
        <v>0</v>
      </c>
      <c r="N15" s="234"/>
      <c r="O15" s="234">
        <f>SUM(O16:O17)</f>
        <v>0</v>
      </c>
      <c r="P15" s="234"/>
      <c r="Q15" s="234">
        <f>SUM(Q16:Q17)</f>
        <v>0.05</v>
      </c>
      <c r="R15" s="235"/>
      <c r="S15" s="235"/>
      <c r="T15" s="236"/>
      <c r="U15" s="230"/>
      <c r="V15" s="230">
        <f>SUM(V16:V17)</f>
        <v>0</v>
      </c>
      <c r="W15" s="230"/>
      <c r="X15" s="230"/>
      <c r="Y15" s="230"/>
      <c r="AG15" t="s">
        <v>273</v>
      </c>
    </row>
    <row r="16" spans="1:60" outlineLevel="1" x14ac:dyDescent="0.2">
      <c r="A16" s="241">
        <v>4</v>
      </c>
      <c r="B16" s="242" t="s">
        <v>1495</v>
      </c>
      <c r="C16" s="252" t="s">
        <v>1496</v>
      </c>
      <c r="D16" s="243" t="s">
        <v>367</v>
      </c>
      <c r="E16" s="244">
        <v>3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4">
        <v>4.8999999999999998E-4</v>
      </c>
      <c r="O16" s="244">
        <f>ROUND(E16*N16,2)</f>
        <v>0</v>
      </c>
      <c r="P16" s="244">
        <v>1.4999999999999999E-2</v>
      </c>
      <c r="Q16" s="244">
        <f>ROUND(E16*P16,2)</f>
        <v>0.05</v>
      </c>
      <c r="R16" s="246"/>
      <c r="S16" s="246" t="s">
        <v>333</v>
      </c>
      <c r="T16" s="247" t="s">
        <v>278</v>
      </c>
      <c r="U16" s="223">
        <v>0</v>
      </c>
      <c r="V16" s="223">
        <f>ROUND(E16*U16,2)</f>
        <v>0</v>
      </c>
      <c r="W16" s="223"/>
      <c r="X16" s="223" t="s">
        <v>279</v>
      </c>
      <c r="Y16" s="223" t="s">
        <v>280</v>
      </c>
      <c r="Z16" s="212"/>
      <c r="AA16" s="212"/>
      <c r="AB16" s="212"/>
      <c r="AC16" s="212"/>
      <c r="AD16" s="212"/>
      <c r="AE16" s="212"/>
      <c r="AF16" s="212"/>
      <c r="AG16" s="212" t="s">
        <v>281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144</v>
      </c>
      <c r="D17" s="228"/>
      <c r="E17" s="229">
        <v>3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31" t="s">
        <v>272</v>
      </c>
      <c r="B18" s="232" t="s">
        <v>171</v>
      </c>
      <c r="C18" s="251" t="s">
        <v>173</v>
      </c>
      <c r="D18" s="233"/>
      <c r="E18" s="234"/>
      <c r="F18" s="235"/>
      <c r="G18" s="235">
        <f>SUMIF(AG19:AG27,"&lt;&gt;NOR",G19:G27)</f>
        <v>0</v>
      </c>
      <c r="H18" s="235"/>
      <c r="I18" s="235">
        <f>SUM(I19:I27)</f>
        <v>0</v>
      </c>
      <c r="J18" s="235"/>
      <c r="K18" s="235">
        <f>SUM(K19:K27)</f>
        <v>0</v>
      </c>
      <c r="L18" s="235"/>
      <c r="M18" s="235">
        <f>SUM(M19:M27)</f>
        <v>0</v>
      </c>
      <c r="N18" s="234"/>
      <c r="O18" s="234">
        <f>SUM(O19:O27)</f>
        <v>0</v>
      </c>
      <c r="P18" s="234"/>
      <c r="Q18" s="234">
        <f>SUM(Q19:Q27)</f>
        <v>0.04</v>
      </c>
      <c r="R18" s="235"/>
      <c r="S18" s="235"/>
      <c r="T18" s="236"/>
      <c r="U18" s="230"/>
      <c r="V18" s="230">
        <f>SUM(V19:V27)</f>
        <v>0</v>
      </c>
      <c r="W18" s="230"/>
      <c r="X18" s="230"/>
      <c r="Y18" s="230"/>
      <c r="AG18" t="s">
        <v>273</v>
      </c>
    </row>
    <row r="19" spans="1:60" outlineLevel="1" x14ac:dyDescent="0.2">
      <c r="A19" s="241">
        <v>5</v>
      </c>
      <c r="B19" s="242" t="s">
        <v>1497</v>
      </c>
      <c r="C19" s="252" t="s">
        <v>1498</v>
      </c>
      <c r="D19" s="243" t="s">
        <v>400</v>
      </c>
      <c r="E19" s="244">
        <v>1.5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5.5999999999999995E-4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281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1499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3067</v>
      </c>
      <c r="D21" s="228"/>
      <c r="E21" s="229">
        <v>1.5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1">
        <v>6</v>
      </c>
      <c r="B22" s="242" t="s">
        <v>1501</v>
      </c>
      <c r="C22" s="252" t="s">
        <v>1502</v>
      </c>
      <c r="D22" s="243" t="s">
        <v>400</v>
      </c>
      <c r="E22" s="244">
        <v>10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4">
        <v>4.8999999999999998E-4</v>
      </c>
      <c r="O22" s="244">
        <f>ROUND(E22*N22,2)</f>
        <v>0</v>
      </c>
      <c r="P22" s="244">
        <v>2E-3</v>
      </c>
      <c r="Q22" s="244">
        <f>ROUND(E22*P22,2)</f>
        <v>0.02</v>
      </c>
      <c r="R22" s="246"/>
      <c r="S22" s="246" t="s">
        <v>333</v>
      </c>
      <c r="T22" s="247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281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19"/>
      <c r="B23" s="220"/>
      <c r="C23" s="253" t="s">
        <v>1503</v>
      </c>
      <c r="D23" s="248"/>
      <c r="E23" s="248"/>
      <c r="F23" s="248"/>
      <c r="G23" s="248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283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19"/>
      <c r="B24" s="220"/>
      <c r="C24" s="254" t="s">
        <v>1504</v>
      </c>
      <c r="D24" s="249"/>
      <c r="E24" s="249"/>
      <c r="F24" s="249"/>
      <c r="G24" s="249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19"/>
      <c r="B25" s="220"/>
      <c r="C25" s="255" t="s">
        <v>50</v>
      </c>
      <c r="D25" s="228"/>
      <c r="E25" s="229">
        <v>10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285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1">
        <v>7</v>
      </c>
      <c r="B26" s="242" t="s">
        <v>2994</v>
      </c>
      <c r="C26" s="252" t="s">
        <v>2995</v>
      </c>
      <c r="D26" s="243" t="s">
        <v>400</v>
      </c>
      <c r="E26" s="244">
        <v>10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4">
        <v>1.0000000000000001E-5</v>
      </c>
      <c r="O26" s="244">
        <f>ROUND(E26*N26,2)</f>
        <v>0</v>
      </c>
      <c r="P26" s="244">
        <v>2.16E-3</v>
      </c>
      <c r="Q26" s="244">
        <f>ROUND(E26*P26,2)</f>
        <v>0.02</v>
      </c>
      <c r="R26" s="246"/>
      <c r="S26" s="246" t="s">
        <v>333</v>
      </c>
      <c r="T26" s="247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389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50</v>
      </c>
      <c r="D27" s="228"/>
      <c r="E27" s="229">
        <v>10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x14ac:dyDescent="0.2">
      <c r="A28" s="231" t="s">
        <v>272</v>
      </c>
      <c r="B28" s="232" t="s">
        <v>174</v>
      </c>
      <c r="C28" s="251" t="s">
        <v>175</v>
      </c>
      <c r="D28" s="233"/>
      <c r="E28" s="234"/>
      <c r="F28" s="235"/>
      <c r="G28" s="235">
        <f>SUMIF(AG29:AG29,"&lt;&gt;NOR",G29:G29)</f>
        <v>0</v>
      </c>
      <c r="H28" s="235"/>
      <c r="I28" s="235">
        <f>SUM(I29:I29)</f>
        <v>0</v>
      </c>
      <c r="J28" s="235"/>
      <c r="K28" s="235">
        <f>SUM(K29:K29)</f>
        <v>0</v>
      </c>
      <c r="L28" s="235"/>
      <c r="M28" s="235">
        <f>SUM(M29:M29)</f>
        <v>0</v>
      </c>
      <c r="N28" s="234"/>
      <c r="O28" s="234">
        <f>SUM(O29:O29)</f>
        <v>0</v>
      </c>
      <c r="P28" s="234"/>
      <c r="Q28" s="234">
        <f>SUM(Q29:Q29)</f>
        <v>0</v>
      </c>
      <c r="R28" s="235"/>
      <c r="S28" s="235"/>
      <c r="T28" s="236"/>
      <c r="U28" s="230"/>
      <c r="V28" s="230">
        <f>SUM(V29:V29)</f>
        <v>0</v>
      </c>
      <c r="W28" s="230"/>
      <c r="X28" s="230"/>
      <c r="Y28" s="230"/>
      <c r="AG28" t="s">
        <v>273</v>
      </c>
    </row>
    <row r="29" spans="1:60" outlineLevel="1" x14ac:dyDescent="0.2">
      <c r="A29" s="259">
        <v>8</v>
      </c>
      <c r="B29" s="260" t="s">
        <v>529</v>
      </c>
      <c r="C29" s="268" t="s">
        <v>530</v>
      </c>
      <c r="D29" s="261" t="s">
        <v>531</v>
      </c>
      <c r="E29" s="262">
        <v>5.7450000000000001E-2</v>
      </c>
      <c r="F29" s="263"/>
      <c r="G29" s="264">
        <f>ROUND(E29*F29,2)</f>
        <v>0</v>
      </c>
      <c r="H29" s="263"/>
      <c r="I29" s="264">
        <f>ROUND(E29*H29,2)</f>
        <v>0</v>
      </c>
      <c r="J29" s="263"/>
      <c r="K29" s="264">
        <f>ROUND(E29*J29,2)</f>
        <v>0</v>
      </c>
      <c r="L29" s="264">
        <v>21</v>
      </c>
      <c r="M29" s="264">
        <f>G29*(1+L29/100)</f>
        <v>0</v>
      </c>
      <c r="N29" s="262">
        <v>0</v>
      </c>
      <c r="O29" s="262">
        <f>ROUND(E29*N29,2)</f>
        <v>0</v>
      </c>
      <c r="P29" s="262">
        <v>0</v>
      </c>
      <c r="Q29" s="262">
        <f>ROUND(E29*P29,2)</f>
        <v>0</v>
      </c>
      <c r="R29" s="264"/>
      <c r="S29" s="264" t="s">
        <v>333</v>
      </c>
      <c r="T29" s="265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389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x14ac:dyDescent="0.2">
      <c r="A30" s="231" t="s">
        <v>272</v>
      </c>
      <c r="B30" s="232" t="s">
        <v>231</v>
      </c>
      <c r="C30" s="251" t="s">
        <v>232</v>
      </c>
      <c r="D30" s="233"/>
      <c r="E30" s="234"/>
      <c r="F30" s="235"/>
      <c r="G30" s="235">
        <f>SUMIF(AG31:AG37,"&lt;&gt;NOR",G31:G37)</f>
        <v>0</v>
      </c>
      <c r="H30" s="235"/>
      <c r="I30" s="235">
        <f>SUM(I31:I37)</f>
        <v>0</v>
      </c>
      <c r="J30" s="235"/>
      <c r="K30" s="235">
        <f>SUM(K31:K37)</f>
        <v>0</v>
      </c>
      <c r="L30" s="235"/>
      <c r="M30" s="235">
        <f>SUM(M31:M37)</f>
        <v>0</v>
      </c>
      <c r="N30" s="234"/>
      <c r="O30" s="234">
        <f>SUM(O31:O37)</f>
        <v>0</v>
      </c>
      <c r="P30" s="234"/>
      <c r="Q30" s="234">
        <f>SUM(Q31:Q37)</f>
        <v>0</v>
      </c>
      <c r="R30" s="235"/>
      <c r="S30" s="235"/>
      <c r="T30" s="236"/>
      <c r="U30" s="230"/>
      <c r="V30" s="230">
        <f>SUM(V31:V37)</f>
        <v>0</v>
      </c>
      <c r="W30" s="230"/>
      <c r="X30" s="230"/>
      <c r="Y30" s="230"/>
      <c r="AG30" t="s">
        <v>273</v>
      </c>
    </row>
    <row r="31" spans="1:60" outlineLevel="1" x14ac:dyDescent="0.2">
      <c r="A31" s="241">
        <v>9</v>
      </c>
      <c r="B31" s="242" t="s">
        <v>1508</v>
      </c>
      <c r="C31" s="252" t="s">
        <v>1509</v>
      </c>
      <c r="D31" s="243" t="s">
        <v>400</v>
      </c>
      <c r="E31" s="244">
        <v>20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1.1E-4</v>
      </c>
      <c r="O31" s="244">
        <f>ROUND(E31*N31,2)</f>
        <v>0</v>
      </c>
      <c r="P31" s="244">
        <v>0</v>
      </c>
      <c r="Q31" s="244">
        <f>ROUND(E31*P31,2)</f>
        <v>0</v>
      </c>
      <c r="R31" s="246"/>
      <c r="S31" s="246" t="s">
        <v>333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312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1510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5" t="s">
        <v>3247</v>
      </c>
      <c r="D33" s="228"/>
      <c r="E33" s="229">
        <v>20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10</v>
      </c>
      <c r="B34" s="242" t="s">
        <v>1511</v>
      </c>
      <c r="C34" s="252" t="s">
        <v>1512</v>
      </c>
      <c r="D34" s="243" t="s">
        <v>745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1513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50" t="str">
        <f>C35</f>
        <v>Jiné montáže nepředvítatelné + jiný spotřební materiál sádra, hřeby, vruty, nehořlavé podložky , kabelové oka aj.</v>
      </c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11</v>
      </c>
      <c r="B36" s="242" t="s">
        <v>1514</v>
      </c>
      <c r="C36" s="252" t="s">
        <v>1515</v>
      </c>
      <c r="D36" s="243" t="s">
        <v>400</v>
      </c>
      <c r="E36" s="244">
        <v>49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1516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31" t="s">
        <v>272</v>
      </c>
      <c r="B38" s="232" t="s">
        <v>233</v>
      </c>
      <c r="C38" s="251" t="s">
        <v>234</v>
      </c>
      <c r="D38" s="233"/>
      <c r="E38" s="234"/>
      <c r="F38" s="235"/>
      <c r="G38" s="235">
        <f>SUMIF(AG39:AG49,"&lt;&gt;NOR",G39:G49)</f>
        <v>0</v>
      </c>
      <c r="H38" s="235"/>
      <c r="I38" s="235">
        <f>SUM(I39:I49)</f>
        <v>0</v>
      </c>
      <c r="J38" s="235"/>
      <c r="K38" s="235">
        <f>SUM(K39:K49)</f>
        <v>0</v>
      </c>
      <c r="L38" s="235"/>
      <c r="M38" s="235">
        <f>SUM(M39:M49)</f>
        <v>0</v>
      </c>
      <c r="N38" s="234"/>
      <c r="O38" s="234">
        <f>SUM(O39:O49)</f>
        <v>0</v>
      </c>
      <c r="P38" s="234"/>
      <c r="Q38" s="234">
        <f>SUM(Q39:Q49)</f>
        <v>0</v>
      </c>
      <c r="R38" s="235"/>
      <c r="S38" s="235"/>
      <c r="T38" s="236"/>
      <c r="U38" s="230"/>
      <c r="V38" s="230">
        <f>SUM(V39:V49)</f>
        <v>0</v>
      </c>
      <c r="W38" s="230"/>
      <c r="X38" s="230"/>
      <c r="Y38" s="230"/>
      <c r="AG38" t="s">
        <v>273</v>
      </c>
    </row>
    <row r="39" spans="1:60" outlineLevel="1" x14ac:dyDescent="0.2">
      <c r="A39" s="259">
        <v>12</v>
      </c>
      <c r="B39" s="260" t="s">
        <v>1600</v>
      </c>
      <c r="C39" s="268" t="s">
        <v>1601</v>
      </c>
      <c r="D39" s="261" t="s">
        <v>400</v>
      </c>
      <c r="E39" s="262">
        <v>45</v>
      </c>
      <c r="F39" s="263"/>
      <c r="G39" s="264">
        <f>ROUND(E39*F39,2)</f>
        <v>0</v>
      </c>
      <c r="H39" s="263"/>
      <c r="I39" s="264">
        <f>ROUND(E39*H39,2)</f>
        <v>0</v>
      </c>
      <c r="J39" s="263"/>
      <c r="K39" s="264">
        <f>ROUND(E39*J39,2)</f>
        <v>0</v>
      </c>
      <c r="L39" s="264">
        <v>21</v>
      </c>
      <c r="M39" s="264">
        <f>G39*(1+L39/100)</f>
        <v>0</v>
      </c>
      <c r="N39" s="262">
        <v>0</v>
      </c>
      <c r="O39" s="262">
        <f>ROUND(E39*N39,2)</f>
        <v>0</v>
      </c>
      <c r="P39" s="262">
        <v>0</v>
      </c>
      <c r="Q39" s="262">
        <f>ROUND(E39*P39,2)</f>
        <v>0</v>
      </c>
      <c r="R39" s="264"/>
      <c r="S39" s="264" t="s">
        <v>333</v>
      </c>
      <c r="T39" s="265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13</v>
      </c>
      <c r="B40" s="242" t="s">
        <v>1602</v>
      </c>
      <c r="C40" s="252" t="s">
        <v>1603</v>
      </c>
      <c r="D40" s="243" t="s">
        <v>367</v>
      </c>
      <c r="E40" s="244">
        <v>2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312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5" t="s">
        <v>1604</v>
      </c>
      <c r="D41" s="228"/>
      <c r="E41" s="229">
        <v>1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19"/>
      <c r="B42" s="220"/>
      <c r="C42" s="255" t="s">
        <v>1605</v>
      </c>
      <c r="D42" s="228"/>
      <c r="E42" s="229">
        <v>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1">
        <v>14</v>
      </c>
      <c r="B43" s="242" t="s">
        <v>1606</v>
      </c>
      <c r="C43" s="252" t="s">
        <v>1607</v>
      </c>
      <c r="D43" s="243" t="s">
        <v>400</v>
      </c>
      <c r="E43" s="244">
        <v>49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6.9999999999999994E-5</v>
      </c>
      <c r="O43" s="244">
        <f>ROUND(E43*N43,2)</f>
        <v>0</v>
      </c>
      <c r="P43" s="244">
        <v>0</v>
      </c>
      <c r="Q43" s="244">
        <f>ROUND(E43*P43,2)</f>
        <v>0</v>
      </c>
      <c r="R43" s="246" t="s">
        <v>608</v>
      </c>
      <c r="S43" s="246" t="s">
        <v>333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609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1519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19"/>
      <c r="B44" s="220"/>
      <c r="C44" s="255" t="s">
        <v>1598</v>
      </c>
      <c r="D44" s="228"/>
      <c r="E44" s="229">
        <v>45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19"/>
      <c r="B45" s="220"/>
      <c r="C45" s="255" t="s">
        <v>1599</v>
      </c>
      <c r="D45" s="228"/>
      <c r="E45" s="229">
        <v>4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285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1">
        <v>15</v>
      </c>
      <c r="B46" s="242" t="s">
        <v>1608</v>
      </c>
      <c r="C46" s="252" t="s">
        <v>1609</v>
      </c>
      <c r="D46" s="243" t="s">
        <v>1610</v>
      </c>
      <c r="E46" s="244">
        <v>1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277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609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1519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3" t="s">
        <v>1611</v>
      </c>
      <c r="D47" s="248"/>
      <c r="E47" s="248"/>
      <c r="F47" s="248"/>
      <c r="G47" s="248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19"/>
      <c r="B48" s="220"/>
      <c r="C48" s="254" t="s">
        <v>1612</v>
      </c>
      <c r="D48" s="249"/>
      <c r="E48" s="249"/>
      <c r="F48" s="249"/>
      <c r="G48" s="24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19"/>
      <c r="B49" s="220"/>
      <c r="C49" s="254" t="s">
        <v>1613</v>
      </c>
      <c r="D49" s="249"/>
      <c r="E49" s="249"/>
      <c r="F49" s="249"/>
      <c r="G49" s="24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31" t="s">
        <v>272</v>
      </c>
      <c r="B50" s="232" t="s">
        <v>241</v>
      </c>
      <c r="C50" s="251" t="s">
        <v>173</v>
      </c>
      <c r="D50" s="233"/>
      <c r="E50" s="234"/>
      <c r="F50" s="235"/>
      <c r="G50" s="235">
        <f>SUMIF(AG51:AG60,"&lt;&gt;NOR",G51:G60)</f>
        <v>0</v>
      </c>
      <c r="H50" s="235"/>
      <c r="I50" s="235">
        <f>SUM(I51:I60)</f>
        <v>0</v>
      </c>
      <c r="J50" s="235"/>
      <c r="K50" s="235">
        <f>SUM(K51:K60)</f>
        <v>0</v>
      </c>
      <c r="L50" s="235"/>
      <c r="M50" s="235">
        <f>SUM(M51:M60)</f>
        <v>0</v>
      </c>
      <c r="N50" s="234"/>
      <c r="O50" s="234">
        <f>SUM(O51:O60)</f>
        <v>0</v>
      </c>
      <c r="P50" s="234"/>
      <c r="Q50" s="234">
        <f>SUM(Q51:Q60)</f>
        <v>0</v>
      </c>
      <c r="R50" s="235"/>
      <c r="S50" s="235"/>
      <c r="T50" s="236"/>
      <c r="U50" s="230"/>
      <c r="V50" s="230">
        <f>SUM(V51:V60)</f>
        <v>0</v>
      </c>
      <c r="W50" s="230"/>
      <c r="X50" s="230"/>
      <c r="Y50" s="230"/>
      <c r="AG50" t="s">
        <v>273</v>
      </c>
    </row>
    <row r="51" spans="1:60" outlineLevel="1" x14ac:dyDescent="0.2">
      <c r="A51" s="241">
        <v>16</v>
      </c>
      <c r="B51" s="242" t="s">
        <v>842</v>
      </c>
      <c r="C51" s="252" t="s">
        <v>843</v>
      </c>
      <c r="D51" s="243" t="s">
        <v>531</v>
      </c>
      <c r="E51" s="244">
        <v>8.7440000000000004E-2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4">
        <v>0</v>
      </c>
      <c r="O51" s="244">
        <f>ROUND(E51*N51,2)</f>
        <v>0</v>
      </c>
      <c r="P51" s="244">
        <v>0</v>
      </c>
      <c r="Q51" s="244">
        <f>ROUND(E51*P51,2)</f>
        <v>0</v>
      </c>
      <c r="R51" s="246"/>
      <c r="S51" s="246" t="s">
        <v>333</v>
      </c>
      <c r="T51" s="247" t="s">
        <v>278</v>
      </c>
      <c r="U51" s="223">
        <v>0</v>
      </c>
      <c r="V51" s="223">
        <f>ROUND(E51*U51,2)</f>
        <v>0</v>
      </c>
      <c r="W51" s="223"/>
      <c r="X51" s="223" t="s">
        <v>279</v>
      </c>
      <c r="Y51" s="223" t="s">
        <v>280</v>
      </c>
      <c r="Z51" s="212"/>
      <c r="AA51" s="212"/>
      <c r="AB51" s="212"/>
      <c r="AC51" s="212"/>
      <c r="AD51" s="212"/>
      <c r="AE51" s="212"/>
      <c r="AF51" s="212"/>
      <c r="AG51" s="212" t="s">
        <v>389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3" t="s">
        <v>846</v>
      </c>
      <c r="D52" s="248"/>
      <c r="E52" s="248"/>
      <c r="F52" s="248"/>
      <c r="G52" s="248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17</v>
      </c>
      <c r="B53" s="242" t="s">
        <v>849</v>
      </c>
      <c r="C53" s="252" t="s">
        <v>850</v>
      </c>
      <c r="D53" s="243" t="s">
        <v>531</v>
      </c>
      <c r="E53" s="244">
        <v>8.7440000000000004E-2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389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3" t="s">
        <v>846</v>
      </c>
      <c r="D54" s="248"/>
      <c r="E54" s="248"/>
      <c r="F54" s="248"/>
      <c r="G54" s="248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9">
        <v>18</v>
      </c>
      <c r="B55" s="260" t="s">
        <v>851</v>
      </c>
      <c r="C55" s="268" t="s">
        <v>852</v>
      </c>
      <c r="D55" s="261" t="s">
        <v>531</v>
      </c>
      <c r="E55" s="262">
        <v>8.7440000000000004E-2</v>
      </c>
      <c r="F55" s="263"/>
      <c r="G55" s="264">
        <f>ROUND(E55*F55,2)</f>
        <v>0</v>
      </c>
      <c r="H55" s="263"/>
      <c r="I55" s="264">
        <f>ROUND(E55*H55,2)</f>
        <v>0</v>
      </c>
      <c r="J55" s="263"/>
      <c r="K55" s="264">
        <f>ROUND(E55*J55,2)</f>
        <v>0</v>
      </c>
      <c r="L55" s="264">
        <v>21</v>
      </c>
      <c r="M55" s="264">
        <f>G55*(1+L55/100)</f>
        <v>0</v>
      </c>
      <c r="N55" s="262">
        <v>0</v>
      </c>
      <c r="O55" s="262">
        <f>ROUND(E55*N55,2)</f>
        <v>0</v>
      </c>
      <c r="P55" s="262">
        <v>0</v>
      </c>
      <c r="Q55" s="262">
        <f>ROUND(E55*P55,2)</f>
        <v>0</v>
      </c>
      <c r="R55" s="264"/>
      <c r="S55" s="264" t="s">
        <v>333</v>
      </c>
      <c r="T55" s="265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389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9">
        <v>19</v>
      </c>
      <c r="B56" s="260" t="s">
        <v>853</v>
      </c>
      <c r="C56" s="268" t="s">
        <v>854</v>
      </c>
      <c r="D56" s="261" t="s">
        <v>531</v>
      </c>
      <c r="E56" s="262">
        <v>8.7440000000000004E-2</v>
      </c>
      <c r="F56" s="263"/>
      <c r="G56" s="264">
        <f>ROUND(E56*F56,2)</f>
        <v>0</v>
      </c>
      <c r="H56" s="263"/>
      <c r="I56" s="264">
        <f>ROUND(E56*H56,2)</f>
        <v>0</v>
      </c>
      <c r="J56" s="263"/>
      <c r="K56" s="264">
        <f>ROUND(E56*J56,2)</f>
        <v>0</v>
      </c>
      <c r="L56" s="264">
        <v>21</v>
      </c>
      <c r="M56" s="264">
        <f>G56*(1+L56/100)</f>
        <v>0</v>
      </c>
      <c r="N56" s="262">
        <v>0</v>
      </c>
      <c r="O56" s="262">
        <f>ROUND(E56*N56,2)</f>
        <v>0</v>
      </c>
      <c r="P56" s="262">
        <v>0</v>
      </c>
      <c r="Q56" s="262">
        <f>ROUND(E56*P56,2)</f>
        <v>0</v>
      </c>
      <c r="R56" s="264"/>
      <c r="S56" s="264" t="s">
        <v>333</v>
      </c>
      <c r="T56" s="265" t="s">
        <v>278</v>
      </c>
      <c r="U56" s="223">
        <v>0</v>
      </c>
      <c r="V56" s="223">
        <f>ROUND(E56*U56,2)</f>
        <v>0</v>
      </c>
      <c r="W56" s="223"/>
      <c r="X56" s="223" t="s">
        <v>279</v>
      </c>
      <c r="Y56" s="223" t="s">
        <v>280</v>
      </c>
      <c r="Z56" s="212"/>
      <c r="AA56" s="212"/>
      <c r="AB56" s="212"/>
      <c r="AC56" s="212"/>
      <c r="AD56" s="212"/>
      <c r="AE56" s="212"/>
      <c r="AF56" s="212"/>
      <c r="AG56" s="212" t="s">
        <v>389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9">
        <v>20</v>
      </c>
      <c r="B57" s="260" t="s">
        <v>855</v>
      </c>
      <c r="C57" s="268" t="s">
        <v>856</v>
      </c>
      <c r="D57" s="261" t="s">
        <v>531</v>
      </c>
      <c r="E57" s="262">
        <v>1.7487999999999999</v>
      </c>
      <c r="F57" s="263"/>
      <c r="G57" s="264">
        <f>ROUND(E57*F57,2)</f>
        <v>0</v>
      </c>
      <c r="H57" s="263"/>
      <c r="I57" s="264">
        <f>ROUND(E57*H57,2)</f>
        <v>0</v>
      </c>
      <c r="J57" s="263"/>
      <c r="K57" s="264">
        <f>ROUND(E57*J57,2)</f>
        <v>0</v>
      </c>
      <c r="L57" s="264">
        <v>21</v>
      </c>
      <c r="M57" s="264">
        <f>G57*(1+L57/100)</f>
        <v>0</v>
      </c>
      <c r="N57" s="262">
        <v>0</v>
      </c>
      <c r="O57" s="262">
        <f>ROUND(E57*N57,2)</f>
        <v>0</v>
      </c>
      <c r="P57" s="262">
        <v>0</v>
      </c>
      <c r="Q57" s="262">
        <f>ROUND(E57*P57,2)</f>
        <v>0</v>
      </c>
      <c r="R57" s="264"/>
      <c r="S57" s="264" t="s">
        <v>333</v>
      </c>
      <c r="T57" s="265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389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9">
        <v>21</v>
      </c>
      <c r="B58" s="260" t="s">
        <v>857</v>
      </c>
      <c r="C58" s="268" t="s">
        <v>858</v>
      </c>
      <c r="D58" s="261" t="s">
        <v>531</v>
      </c>
      <c r="E58" s="262">
        <v>8.7440000000000004E-2</v>
      </c>
      <c r="F58" s="263"/>
      <c r="G58" s="264">
        <f>ROUND(E58*F58,2)</f>
        <v>0</v>
      </c>
      <c r="H58" s="263"/>
      <c r="I58" s="264">
        <f>ROUND(E58*H58,2)</f>
        <v>0</v>
      </c>
      <c r="J58" s="263"/>
      <c r="K58" s="264">
        <f>ROUND(E58*J58,2)</f>
        <v>0</v>
      </c>
      <c r="L58" s="264">
        <v>21</v>
      </c>
      <c r="M58" s="264">
        <f>G58*(1+L58/100)</f>
        <v>0</v>
      </c>
      <c r="N58" s="262">
        <v>0</v>
      </c>
      <c r="O58" s="262">
        <f>ROUND(E58*N58,2)</f>
        <v>0</v>
      </c>
      <c r="P58" s="262">
        <v>0</v>
      </c>
      <c r="Q58" s="262">
        <f>ROUND(E58*P58,2)</f>
        <v>0</v>
      </c>
      <c r="R58" s="264"/>
      <c r="S58" s="264" t="s">
        <v>333</v>
      </c>
      <c r="T58" s="265" t="s">
        <v>278</v>
      </c>
      <c r="U58" s="223">
        <v>0</v>
      </c>
      <c r="V58" s="223">
        <f>ROUND(E58*U58,2)</f>
        <v>0</v>
      </c>
      <c r="W58" s="223"/>
      <c r="X58" s="223" t="s">
        <v>279</v>
      </c>
      <c r="Y58" s="223" t="s">
        <v>280</v>
      </c>
      <c r="Z58" s="212"/>
      <c r="AA58" s="212"/>
      <c r="AB58" s="212"/>
      <c r="AC58" s="212"/>
      <c r="AD58" s="212"/>
      <c r="AE58" s="212"/>
      <c r="AF58" s="212"/>
      <c r="AG58" s="212" t="s">
        <v>389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59">
        <v>22</v>
      </c>
      <c r="B59" s="260" t="s">
        <v>859</v>
      </c>
      <c r="C59" s="268" t="s">
        <v>860</v>
      </c>
      <c r="D59" s="261" t="s">
        <v>531</v>
      </c>
      <c r="E59" s="262">
        <v>1.7487999999999999</v>
      </c>
      <c r="F59" s="263"/>
      <c r="G59" s="264">
        <f>ROUND(E59*F59,2)</f>
        <v>0</v>
      </c>
      <c r="H59" s="263"/>
      <c r="I59" s="264">
        <f>ROUND(E59*H59,2)</f>
        <v>0</v>
      </c>
      <c r="J59" s="263"/>
      <c r="K59" s="264">
        <f>ROUND(E59*J59,2)</f>
        <v>0</v>
      </c>
      <c r="L59" s="264">
        <v>21</v>
      </c>
      <c r="M59" s="264">
        <f>G59*(1+L59/100)</f>
        <v>0</v>
      </c>
      <c r="N59" s="262">
        <v>0</v>
      </c>
      <c r="O59" s="262">
        <f>ROUND(E59*N59,2)</f>
        <v>0</v>
      </c>
      <c r="P59" s="262">
        <v>0</v>
      </c>
      <c r="Q59" s="262">
        <f>ROUND(E59*P59,2)</f>
        <v>0</v>
      </c>
      <c r="R59" s="264"/>
      <c r="S59" s="264" t="s">
        <v>333</v>
      </c>
      <c r="T59" s="265" t="s">
        <v>278</v>
      </c>
      <c r="U59" s="223">
        <v>0</v>
      </c>
      <c r="V59" s="223">
        <f>ROUND(E59*U59,2)</f>
        <v>0</v>
      </c>
      <c r="W59" s="223"/>
      <c r="X59" s="223" t="s">
        <v>279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389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1">
        <v>23</v>
      </c>
      <c r="B60" s="242" t="s">
        <v>861</v>
      </c>
      <c r="C60" s="252" t="s">
        <v>862</v>
      </c>
      <c r="D60" s="243" t="s">
        <v>531</v>
      </c>
      <c r="E60" s="244">
        <v>8.7440000000000004E-2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4">
        <v>0</v>
      </c>
      <c r="O60" s="244">
        <f>ROUND(E60*N60,2)</f>
        <v>0</v>
      </c>
      <c r="P60" s="244">
        <v>0</v>
      </c>
      <c r="Q60" s="244">
        <f>ROUND(E60*P60,2)</f>
        <v>0</v>
      </c>
      <c r="R60" s="246"/>
      <c r="S60" s="246" t="s">
        <v>333</v>
      </c>
      <c r="T60" s="247" t="s">
        <v>278</v>
      </c>
      <c r="U60" s="223">
        <v>0</v>
      </c>
      <c r="V60" s="223">
        <f>ROUND(E60*U60,2)</f>
        <v>0</v>
      </c>
      <c r="W60" s="223"/>
      <c r="X60" s="223" t="s">
        <v>279</v>
      </c>
      <c r="Y60" s="223" t="s">
        <v>280</v>
      </c>
      <c r="Z60" s="212"/>
      <c r="AA60" s="212"/>
      <c r="AB60" s="212"/>
      <c r="AC60" s="212"/>
      <c r="AD60" s="212"/>
      <c r="AE60" s="212"/>
      <c r="AF60" s="212"/>
      <c r="AG60" s="212" t="s">
        <v>389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x14ac:dyDescent="0.2">
      <c r="A61" s="3"/>
      <c r="B61" s="4"/>
      <c r="C61" s="25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v>12</v>
      </c>
      <c r="AF61">
        <v>21</v>
      </c>
      <c r="AG61" t="s">
        <v>258</v>
      </c>
    </row>
    <row r="62" spans="1:60" x14ac:dyDescent="0.2">
      <c r="A62" s="215"/>
      <c r="B62" s="216" t="s">
        <v>29</v>
      </c>
      <c r="C62" s="257"/>
      <c r="D62" s="217"/>
      <c r="E62" s="218"/>
      <c r="F62" s="218"/>
      <c r="G62" s="240">
        <f>G8+G15+G18+G28+G30+G38+G50</f>
        <v>0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f>SUMIF(L7:L60,AE61,G7:G60)</f>
        <v>0</v>
      </c>
      <c r="AF62">
        <f>SUMIF(L7:L60,AF61,G7:G60)</f>
        <v>0</v>
      </c>
      <c r="AG62" t="s">
        <v>315</v>
      </c>
    </row>
    <row r="63" spans="1:60" x14ac:dyDescent="0.2">
      <c r="C63" s="258"/>
      <c r="D63" s="10"/>
      <c r="AG63" t="s">
        <v>316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TiygzrvzYuVHIbOfHRvQ3sPY+cldYa5JNswWVbUKM8/XrvuPM7J5zr6mqatxyerLlNKm7fHoKgfbIruA0hsKA==" saltValue="5aIaEq7c8eJdaGpetNT1TA==" spinCount="100000" sheet="1" formatRows="0"/>
  <mergeCells count="15">
    <mergeCell ref="C49:G49"/>
    <mergeCell ref="C52:G52"/>
    <mergeCell ref="C54:G54"/>
    <mergeCell ref="C24:G24"/>
    <mergeCell ref="C32:G32"/>
    <mergeCell ref="C35:G35"/>
    <mergeCell ref="C37:G37"/>
    <mergeCell ref="C47:G47"/>
    <mergeCell ref="C48:G48"/>
    <mergeCell ref="A1:G1"/>
    <mergeCell ref="C2:G2"/>
    <mergeCell ref="C3:G3"/>
    <mergeCell ref="C4:G4"/>
    <mergeCell ref="C20:G20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C0E3E-34CF-46B9-A368-D75E249B981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95</v>
      </c>
      <c r="C4" s="204" t="s">
        <v>96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154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0.01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1491</v>
      </c>
      <c r="C9" s="252" t="s">
        <v>1492</v>
      </c>
      <c r="D9" s="243" t="s">
        <v>400</v>
      </c>
      <c r="E9" s="244">
        <v>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0.01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281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50</v>
      </c>
      <c r="D10" s="228"/>
      <c r="E10" s="229">
        <v>10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171</v>
      </c>
      <c r="C11" s="251" t="s">
        <v>173</v>
      </c>
      <c r="D11" s="233"/>
      <c r="E11" s="234"/>
      <c r="F11" s="235"/>
      <c r="G11" s="235">
        <f>SUMIF(AG12:AG15,"&lt;&gt;NOR",G12:G15)</f>
        <v>0</v>
      </c>
      <c r="H11" s="235"/>
      <c r="I11" s="235">
        <f>SUM(I12:I15)</f>
        <v>0</v>
      </c>
      <c r="J11" s="235"/>
      <c r="K11" s="235">
        <f>SUM(K12:K15)</f>
        <v>0</v>
      </c>
      <c r="L11" s="235"/>
      <c r="M11" s="235">
        <f>SUM(M12:M15)</f>
        <v>0</v>
      </c>
      <c r="N11" s="234"/>
      <c r="O11" s="234">
        <f>SUM(O12:O15)</f>
        <v>0</v>
      </c>
      <c r="P11" s="234"/>
      <c r="Q11" s="234">
        <f>SUM(Q12:Q15)</f>
        <v>0.02</v>
      </c>
      <c r="R11" s="235"/>
      <c r="S11" s="235"/>
      <c r="T11" s="236"/>
      <c r="U11" s="230"/>
      <c r="V11" s="230">
        <f>SUM(V12:V15)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1501</v>
      </c>
      <c r="C12" s="252" t="s">
        <v>1502</v>
      </c>
      <c r="D12" s="243" t="s">
        <v>400</v>
      </c>
      <c r="E12" s="244">
        <v>10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4.8999999999999998E-4</v>
      </c>
      <c r="O12" s="244">
        <f>ROUND(E12*N12,2)</f>
        <v>0</v>
      </c>
      <c r="P12" s="244">
        <v>2E-3</v>
      </c>
      <c r="Q12" s="244">
        <f>ROUND(E12*P12,2)</f>
        <v>0.02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281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3" t="s">
        <v>1503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19"/>
      <c r="B14" s="220"/>
      <c r="C14" s="254" t="s">
        <v>1504</v>
      </c>
      <c r="D14" s="249"/>
      <c r="E14" s="249"/>
      <c r="F14" s="249"/>
      <c r="G14" s="24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19"/>
      <c r="B15" s="220"/>
      <c r="C15" s="255" t="s">
        <v>50</v>
      </c>
      <c r="D15" s="228"/>
      <c r="E15" s="229">
        <v>10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31" t="s">
        <v>272</v>
      </c>
      <c r="B16" s="232" t="s">
        <v>174</v>
      </c>
      <c r="C16" s="251" t="s">
        <v>175</v>
      </c>
      <c r="D16" s="233"/>
      <c r="E16" s="234"/>
      <c r="F16" s="235"/>
      <c r="G16" s="235">
        <f>SUMIF(AG17:AG17,"&lt;&gt;NOR",G17:G17)</f>
        <v>0</v>
      </c>
      <c r="H16" s="235"/>
      <c r="I16" s="235">
        <f>SUM(I17:I17)</f>
        <v>0</v>
      </c>
      <c r="J16" s="235"/>
      <c r="K16" s="235">
        <f>SUM(K17:K17)</f>
        <v>0</v>
      </c>
      <c r="L16" s="235"/>
      <c r="M16" s="235">
        <f>SUM(M17:M17)</f>
        <v>0</v>
      </c>
      <c r="N16" s="234"/>
      <c r="O16" s="234">
        <f>SUM(O17:O17)</f>
        <v>0</v>
      </c>
      <c r="P16" s="234"/>
      <c r="Q16" s="234">
        <f>SUM(Q17:Q17)</f>
        <v>0</v>
      </c>
      <c r="R16" s="235"/>
      <c r="S16" s="235"/>
      <c r="T16" s="236"/>
      <c r="U16" s="230"/>
      <c r="V16" s="230">
        <f>SUM(V17:V17)</f>
        <v>0</v>
      </c>
      <c r="W16" s="230"/>
      <c r="X16" s="230"/>
      <c r="Y16" s="230"/>
      <c r="AG16" t="s">
        <v>273</v>
      </c>
    </row>
    <row r="17" spans="1:60" outlineLevel="1" x14ac:dyDescent="0.2">
      <c r="A17" s="259">
        <v>3</v>
      </c>
      <c r="B17" s="260" t="s">
        <v>529</v>
      </c>
      <c r="C17" s="268" t="s">
        <v>530</v>
      </c>
      <c r="D17" s="261" t="s">
        <v>531</v>
      </c>
      <c r="E17" s="262">
        <v>1.9599999999999999E-2</v>
      </c>
      <c r="F17" s="263"/>
      <c r="G17" s="264">
        <f>ROUND(E17*F17,2)</f>
        <v>0</v>
      </c>
      <c r="H17" s="263"/>
      <c r="I17" s="264">
        <f>ROUND(E17*H17,2)</f>
        <v>0</v>
      </c>
      <c r="J17" s="263"/>
      <c r="K17" s="264">
        <f>ROUND(E17*J17,2)</f>
        <v>0</v>
      </c>
      <c r="L17" s="264">
        <v>21</v>
      </c>
      <c r="M17" s="264">
        <f>G17*(1+L17/100)</f>
        <v>0</v>
      </c>
      <c r="N17" s="262">
        <v>0</v>
      </c>
      <c r="O17" s="262">
        <f>ROUND(E17*N17,2)</f>
        <v>0</v>
      </c>
      <c r="P17" s="262">
        <v>0</v>
      </c>
      <c r="Q17" s="262">
        <f>ROUND(E17*P17,2)</f>
        <v>0</v>
      </c>
      <c r="R17" s="264"/>
      <c r="S17" s="264" t="s">
        <v>333</v>
      </c>
      <c r="T17" s="265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389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31" t="s">
        <v>272</v>
      </c>
      <c r="B18" s="232" t="s">
        <v>231</v>
      </c>
      <c r="C18" s="251" t="s">
        <v>232</v>
      </c>
      <c r="D18" s="233"/>
      <c r="E18" s="234"/>
      <c r="F18" s="235"/>
      <c r="G18" s="235">
        <f>SUMIF(AG19:AG24,"&lt;&gt;NOR",G19:G24)</f>
        <v>0</v>
      </c>
      <c r="H18" s="235"/>
      <c r="I18" s="235">
        <f>SUM(I19:I24)</f>
        <v>0</v>
      </c>
      <c r="J18" s="235"/>
      <c r="K18" s="235">
        <f>SUM(K19:K24)</f>
        <v>0</v>
      </c>
      <c r="L18" s="235"/>
      <c r="M18" s="235">
        <f>SUM(M19:M24)</f>
        <v>0</v>
      </c>
      <c r="N18" s="234"/>
      <c r="O18" s="234">
        <f>SUM(O19:O24)</f>
        <v>0</v>
      </c>
      <c r="P18" s="234"/>
      <c r="Q18" s="234">
        <f>SUM(Q19:Q24)</f>
        <v>0</v>
      </c>
      <c r="R18" s="235"/>
      <c r="S18" s="235"/>
      <c r="T18" s="236"/>
      <c r="U18" s="230"/>
      <c r="V18" s="230">
        <f>SUM(V19:V24)</f>
        <v>0</v>
      </c>
      <c r="W18" s="230"/>
      <c r="X18" s="230"/>
      <c r="Y18" s="230"/>
      <c r="AG18" t="s">
        <v>273</v>
      </c>
    </row>
    <row r="19" spans="1:60" outlineLevel="1" x14ac:dyDescent="0.2">
      <c r="A19" s="241">
        <v>4</v>
      </c>
      <c r="B19" s="242" t="s">
        <v>1508</v>
      </c>
      <c r="C19" s="252" t="s">
        <v>1509</v>
      </c>
      <c r="D19" s="243" t="s">
        <v>400</v>
      </c>
      <c r="E19" s="244">
        <v>30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1.1E-4</v>
      </c>
      <c r="O19" s="244">
        <f>ROUND(E19*N19,2)</f>
        <v>0</v>
      </c>
      <c r="P19" s="244">
        <v>0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312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1510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1">
        <v>5</v>
      </c>
      <c r="B21" s="242" t="s">
        <v>1511</v>
      </c>
      <c r="C21" s="252" t="s">
        <v>1512</v>
      </c>
      <c r="D21" s="243" t="s">
        <v>745</v>
      </c>
      <c r="E21" s="244">
        <v>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4">
        <v>0</v>
      </c>
      <c r="O21" s="244">
        <f>ROUND(E21*N21,2)</f>
        <v>0</v>
      </c>
      <c r="P21" s="244">
        <v>0</v>
      </c>
      <c r="Q21" s="244">
        <f>ROUND(E21*P21,2)</f>
        <v>0</v>
      </c>
      <c r="R21" s="246"/>
      <c r="S21" s="246" t="s">
        <v>333</v>
      </c>
      <c r="T21" s="247" t="s">
        <v>278</v>
      </c>
      <c r="U21" s="223">
        <v>0</v>
      </c>
      <c r="V21" s="223">
        <f>ROUND(E21*U21,2)</f>
        <v>0</v>
      </c>
      <c r="W21" s="223"/>
      <c r="X21" s="223" t="s">
        <v>279</v>
      </c>
      <c r="Y21" s="223" t="s">
        <v>280</v>
      </c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19"/>
      <c r="B22" s="220"/>
      <c r="C22" s="253" t="s">
        <v>1513</v>
      </c>
      <c r="D22" s="248"/>
      <c r="E22" s="248"/>
      <c r="F22" s="248"/>
      <c r="G22" s="248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283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50" t="str">
        <f>C22</f>
        <v>Jiné montáže nepředvítatelné + jiný spotřební materiál sádra, hřeby, vruty, nehořlavé podložky , kabelové oka aj.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1">
        <v>6</v>
      </c>
      <c r="B23" s="242" t="s">
        <v>1514</v>
      </c>
      <c r="C23" s="252" t="s">
        <v>1515</v>
      </c>
      <c r="D23" s="243" t="s">
        <v>400</v>
      </c>
      <c r="E23" s="244">
        <v>55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4">
        <v>0</v>
      </c>
      <c r="O23" s="244">
        <f>ROUND(E23*N23,2)</f>
        <v>0</v>
      </c>
      <c r="P23" s="244">
        <v>0</v>
      </c>
      <c r="Q23" s="244">
        <f>ROUND(E23*P23,2)</f>
        <v>0</v>
      </c>
      <c r="R23" s="246"/>
      <c r="S23" s="246" t="s">
        <v>333</v>
      </c>
      <c r="T23" s="247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312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19"/>
      <c r="B24" s="220"/>
      <c r="C24" s="253" t="s">
        <v>1516</v>
      </c>
      <c r="D24" s="248"/>
      <c r="E24" s="248"/>
      <c r="F24" s="248"/>
      <c r="G24" s="248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283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231" t="s">
        <v>272</v>
      </c>
      <c r="B25" s="232" t="s">
        <v>233</v>
      </c>
      <c r="C25" s="251" t="s">
        <v>234</v>
      </c>
      <c r="D25" s="233"/>
      <c r="E25" s="234"/>
      <c r="F25" s="235"/>
      <c r="G25" s="235">
        <f>SUMIF(AG26:AG32,"&lt;&gt;NOR",G26:G32)</f>
        <v>0</v>
      </c>
      <c r="H25" s="235"/>
      <c r="I25" s="235">
        <f>SUM(I26:I32)</f>
        <v>0</v>
      </c>
      <c r="J25" s="235"/>
      <c r="K25" s="235">
        <f>SUM(K26:K32)</f>
        <v>0</v>
      </c>
      <c r="L25" s="235"/>
      <c r="M25" s="235">
        <f>SUM(M26:M32)</f>
        <v>0</v>
      </c>
      <c r="N25" s="234"/>
      <c r="O25" s="234">
        <f>SUM(O26:O32)</f>
        <v>0</v>
      </c>
      <c r="P25" s="234"/>
      <c r="Q25" s="234">
        <f>SUM(Q26:Q32)</f>
        <v>0</v>
      </c>
      <c r="R25" s="235"/>
      <c r="S25" s="235"/>
      <c r="T25" s="236"/>
      <c r="U25" s="230"/>
      <c r="V25" s="230">
        <f>SUM(V26:V32)</f>
        <v>0</v>
      </c>
      <c r="W25" s="230"/>
      <c r="X25" s="230"/>
      <c r="Y25" s="230"/>
      <c r="AG25" t="s">
        <v>273</v>
      </c>
    </row>
    <row r="26" spans="1:60" outlineLevel="1" x14ac:dyDescent="0.2">
      <c r="A26" s="259">
        <v>7</v>
      </c>
      <c r="B26" s="260" t="s">
        <v>1600</v>
      </c>
      <c r="C26" s="268" t="s">
        <v>1601</v>
      </c>
      <c r="D26" s="261" t="s">
        <v>400</v>
      </c>
      <c r="E26" s="262">
        <v>50</v>
      </c>
      <c r="F26" s="263"/>
      <c r="G26" s="264">
        <f>ROUND(E26*F26,2)</f>
        <v>0</v>
      </c>
      <c r="H26" s="263"/>
      <c r="I26" s="264">
        <f>ROUND(E26*H26,2)</f>
        <v>0</v>
      </c>
      <c r="J26" s="263"/>
      <c r="K26" s="264">
        <f>ROUND(E26*J26,2)</f>
        <v>0</v>
      </c>
      <c r="L26" s="264">
        <v>21</v>
      </c>
      <c r="M26" s="264">
        <f>G26*(1+L26/100)</f>
        <v>0</v>
      </c>
      <c r="N26" s="262">
        <v>0</v>
      </c>
      <c r="O26" s="262">
        <f>ROUND(E26*N26,2)</f>
        <v>0</v>
      </c>
      <c r="P26" s="262">
        <v>0</v>
      </c>
      <c r="Q26" s="262">
        <f>ROUND(E26*P26,2)</f>
        <v>0</v>
      </c>
      <c r="R26" s="264"/>
      <c r="S26" s="264" t="s">
        <v>333</v>
      </c>
      <c r="T26" s="265" t="s">
        <v>278</v>
      </c>
      <c r="U26" s="223">
        <v>0</v>
      </c>
      <c r="V26" s="223">
        <f>ROUND(E26*U26,2)</f>
        <v>0</v>
      </c>
      <c r="W26" s="223"/>
      <c r="X26" s="223" t="s">
        <v>279</v>
      </c>
      <c r="Y26" s="223" t="s">
        <v>280</v>
      </c>
      <c r="Z26" s="212"/>
      <c r="AA26" s="212"/>
      <c r="AB26" s="212"/>
      <c r="AC26" s="212"/>
      <c r="AD26" s="212"/>
      <c r="AE26" s="212"/>
      <c r="AF26" s="212"/>
      <c r="AG26" s="212" t="s">
        <v>312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9">
        <v>8</v>
      </c>
      <c r="B27" s="260" t="s">
        <v>3248</v>
      </c>
      <c r="C27" s="268" t="s">
        <v>3249</v>
      </c>
      <c r="D27" s="261" t="s">
        <v>1610</v>
      </c>
      <c r="E27" s="262">
        <v>1</v>
      </c>
      <c r="F27" s="263"/>
      <c r="G27" s="264">
        <f>ROUND(E27*F27,2)</f>
        <v>0</v>
      </c>
      <c r="H27" s="263"/>
      <c r="I27" s="264">
        <f>ROUND(E27*H27,2)</f>
        <v>0</v>
      </c>
      <c r="J27" s="263"/>
      <c r="K27" s="264">
        <f>ROUND(E27*J27,2)</f>
        <v>0</v>
      </c>
      <c r="L27" s="264">
        <v>21</v>
      </c>
      <c r="M27" s="264">
        <f>G27*(1+L27/100)</f>
        <v>0</v>
      </c>
      <c r="N27" s="262">
        <v>0</v>
      </c>
      <c r="O27" s="262">
        <f>ROUND(E27*N27,2)</f>
        <v>0</v>
      </c>
      <c r="P27" s="262">
        <v>0</v>
      </c>
      <c r="Q27" s="262">
        <f>ROUND(E27*P27,2)</f>
        <v>0</v>
      </c>
      <c r="R27" s="264"/>
      <c r="S27" s="264" t="s">
        <v>277</v>
      </c>
      <c r="T27" s="265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9</v>
      </c>
      <c r="B28" s="242" t="s">
        <v>1606</v>
      </c>
      <c r="C28" s="252" t="s">
        <v>1607</v>
      </c>
      <c r="D28" s="243" t="s">
        <v>400</v>
      </c>
      <c r="E28" s="244">
        <v>55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6.9999999999999994E-5</v>
      </c>
      <c r="O28" s="244">
        <f>ROUND(E28*N28,2)</f>
        <v>0</v>
      </c>
      <c r="P28" s="244">
        <v>0</v>
      </c>
      <c r="Q28" s="244">
        <f>ROUND(E28*P28,2)</f>
        <v>0</v>
      </c>
      <c r="R28" s="246" t="s">
        <v>608</v>
      </c>
      <c r="S28" s="246" t="s">
        <v>333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609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1519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5" t="s">
        <v>3250</v>
      </c>
      <c r="D29" s="228"/>
      <c r="E29" s="229">
        <v>50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19"/>
      <c r="B30" s="220"/>
      <c r="C30" s="255" t="s">
        <v>1548</v>
      </c>
      <c r="D30" s="228"/>
      <c r="E30" s="229">
        <v>5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10</v>
      </c>
      <c r="B31" s="242" t="s">
        <v>3251</v>
      </c>
      <c r="C31" s="252" t="s">
        <v>3252</v>
      </c>
      <c r="D31" s="243" t="s">
        <v>1610</v>
      </c>
      <c r="E31" s="244">
        <v>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1.5E-3</v>
      </c>
      <c r="O31" s="244">
        <f>ROUND(E31*N31,2)</f>
        <v>0</v>
      </c>
      <c r="P31" s="244">
        <v>0</v>
      </c>
      <c r="Q31" s="244">
        <f>ROUND(E31*P31,2)</f>
        <v>0</v>
      </c>
      <c r="R31" s="246"/>
      <c r="S31" s="246" t="s">
        <v>277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609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1519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3253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1" t="s">
        <v>272</v>
      </c>
      <c r="B33" s="232" t="s">
        <v>241</v>
      </c>
      <c r="C33" s="251" t="s">
        <v>173</v>
      </c>
      <c r="D33" s="233"/>
      <c r="E33" s="234"/>
      <c r="F33" s="235"/>
      <c r="G33" s="235">
        <f>SUMIF(AG34:AG43,"&lt;&gt;NOR",G34:G43)</f>
        <v>0</v>
      </c>
      <c r="H33" s="235"/>
      <c r="I33" s="235">
        <f>SUM(I34:I43)</f>
        <v>0</v>
      </c>
      <c r="J33" s="235"/>
      <c r="K33" s="235">
        <f>SUM(K34:K43)</f>
        <v>0</v>
      </c>
      <c r="L33" s="235"/>
      <c r="M33" s="235">
        <f>SUM(M34:M43)</f>
        <v>0</v>
      </c>
      <c r="N33" s="234"/>
      <c r="O33" s="234">
        <f>SUM(O34:O43)</f>
        <v>0</v>
      </c>
      <c r="P33" s="234"/>
      <c r="Q33" s="234">
        <f>SUM(Q34:Q43)</f>
        <v>0</v>
      </c>
      <c r="R33" s="235"/>
      <c r="S33" s="235"/>
      <c r="T33" s="236"/>
      <c r="U33" s="230"/>
      <c r="V33" s="230">
        <f>SUM(V34:V43)</f>
        <v>0</v>
      </c>
      <c r="W33" s="230"/>
      <c r="X33" s="230"/>
      <c r="Y33" s="230"/>
      <c r="AG33" t="s">
        <v>273</v>
      </c>
    </row>
    <row r="34" spans="1:60" outlineLevel="1" x14ac:dyDescent="0.2">
      <c r="A34" s="241">
        <v>11</v>
      </c>
      <c r="B34" s="242" t="s">
        <v>842</v>
      </c>
      <c r="C34" s="252" t="s">
        <v>843</v>
      </c>
      <c r="D34" s="243" t="s">
        <v>531</v>
      </c>
      <c r="E34" s="244">
        <v>0.02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0</v>
      </c>
      <c r="O34" s="244">
        <f>ROUND(E34*N34,2)</f>
        <v>0</v>
      </c>
      <c r="P34" s="244">
        <v>0</v>
      </c>
      <c r="Q34" s="244">
        <f>ROUND(E34*P34,2)</f>
        <v>0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389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846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12</v>
      </c>
      <c r="B36" s="242" t="s">
        <v>849</v>
      </c>
      <c r="C36" s="252" t="s">
        <v>850</v>
      </c>
      <c r="D36" s="243" t="s">
        <v>531</v>
      </c>
      <c r="E36" s="244">
        <v>0.02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0</v>
      </c>
      <c r="O36" s="244">
        <f>ROUND(E36*N36,2)</f>
        <v>0</v>
      </c>
      <c r="P36" s="244">
        <v>0</v>
      </c>
      <c r="Q36" s="244">
        <f>ROUND(E36*P36,2)</f>
        <v>0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389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846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9">
        <v>13</v>
      </c>
      <c r="B38" s="260" t="s">
        <v>851</v>
      </c>
      <c r="C38" s="268" t="s">
        <v>852</v>
      </c>
      <c r="D38" s="261" t="s">
        <v>531</v>
      </c>
      <c r="E38" s="262">
        <v>0.02</v>
      </c>
      <c r="F38" s="263"/>
      <c r="G38" s="264">
        <f>ROUND(E38*F38,2)</f>
        <v>0</v>
      </c>
      <c r="H38" s="263"/>
      <c r="I38" s="264">
        <f>ROUND(E38*H38,2)</f>
        <v>0</v>
      </c>
      <c r="J38" s="263"/>
      <c r="K38" s="264">
        <f>ROUND(E38*J38,2)</f>
        <v>0</v>
      </c>
      <c r="L38" s="264">
        <v>21</v>
      </c>
      <c r="M38" s="264">
        <f>G38*(1+L38/100)</f>
        <v>0</v>
      </c>
      <c r="N38" s="262">
        <v>0</v>
      </c>
      <c r="O38" s="262">
        <f>ROUND(E38*N38,2)</f>
        <v>0</v>
      </c>
      <c r="P38" s="262">
        <v>0</v>
      </c>
      <c r="Q38" s="262">
        <f>ROUND(E38*P38,2)</f>
        <v>0</v>
      </c>
      <c r="R38" s="264"/>
      <c r="S38" s="264" t="s">
        <v>333</v>
      </c>
      <c r="T38" s="265" t="s">
        <v>278</v>
      </c>
      <c r="U38" s="223">
        <v>0</v>
      </c>
      <c r="V38" s="223">
        <f>ROUND(E38*U38,2)</f>
        <v>0</v>
      </c>
      <c r="W38" s="223"/>
      <c r="X38" s="223" t="s">
        <v>279</v>
      </c>
      <c r="Y38" s="223" t="s">
        <v>280</v>
      </c>
      <c r="Z38" s="212"/>
      <c r="AA38" s="212"/>
      <c r="AB38" s="212"/>
      <c r="AC38" s="212"/>
      <c r="AD38" s="212"/>
      <c r="AE38" s="212"/>
      <c r="AF38" s="212"/>
      <c r="AG38" s="212" t="s">
        <v>389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9">
        <v>14</v>
      </c>
      <c r="B39" s="260" t="s">
        <v>853</v>
      </c>
      <c r="C39" s="268" t="s">
        <v>854</v>
      </c>
      <c r="D39" s="261" t="s">
        <v>531</v>
      </c>
      <c r="E39" s="262">
        <v>0.02</v>
      </c>
      <c r="F39" s="263"/>
      <c r="G39" s="264">
        <f>ROUND(E39*F39,2)</f>
        <v>0</v>
      </c>
      <c r="H39" s="263"/>
      <c r="I39" s="264">
        <f>ROUND(E39*H39,2)</f>
        <v>0</v>
      </c>
      <c r="J39" s="263"/>
      <c r="K39" s="264">
        <f>ROUND(E39*J39,2)</f>
        <v>0</v>
      </c>
      <c r="L39" s="264">
        <v>21</v>
      </c>
      <c r="M39" s="264">
        <f>G39*(1+L39/100)</f>
        <v>0</v>
      </c>
      <c r="N39" s="262">
        <v>0</v>
      </c>
      <c r="O39" s="262">
        <f>ROUND(E39*N39,2)</f>
        <v>0</v>
      </c>
      <c r="P39" s="262">
        <v>0</v>
      </c>
      <c r="Q39" s="262">
        <f>ROUND(E39*P39,2)</f>
        <v>0</v>
      </c>
      <c r="R39" s="264"/>
      <c r="S39" s="264" t="s">
        <v>333</v>
      </c>
      <c r="T39" s="265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389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9">
        <v>15</v>
      </c>
      <c r="B40" s="260" t="s">
        <v>855</v>
      </c>
      <c r="C40" s="268" t="s">
        <v>856</v>
      </c>
      <c r="D40" s="261" t="s">
        <v>531</v>
      </c>
      <c r="E40" s="262">
        <v>0.4</v>
      </c>
      <c r="F40" s="263"/>
      <c r="G40" s="264">
        <f>ROUND(E40*F40,2)</f>
        <v>0</v>
      </c>
      <c r="H40" s="263"/>
      <c r="I40" s="264">
        <f>ROUND(E40*H40,2)</f>
        <v>0</v>
      </c>
      <c r="J40" s="263"/>
      <c r="K40" s="264">
        <f>ROUND(E40*J40,2)</f>
        <v>0</v>
      </c>
      <c r="L40" s="264">
        <v>21</v>
      </c>
      <c r="M40" s="264">
        <f>G40*(1+L40/100)</f>
        <v>0</v>
      </c>
      <c r="N40" s="262">
        <v>0</v>
      </c>
      <c r="O40" s="262">
        <f>ROUND(E40*N40,2)</f>
        <v>0</v>
      </c>
      <c r="P40" s="262">
        <v>0</v>
      </c>
      <c r="Q40" s="262">
        <f>ROUND(E40*P40,2)</f>
        <v>0</v>
      </c>
      <c r="R40" s="264"/>
      <c r="S40" s="264" t="s">
        <v>333</v>
      </c>
      <c r="T40" s="265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389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9">
        <v>16</v>
      </c>
      <c r="B41" s="260" t="s">
        <v>857</v>
      </c>
      <c r="C41" s="268" t="s">
        <v>858</v>
      </c>
      <c r="D41" s="261" t="s">
        <v>531</v>
      </c>
      <c r="E41" s="262">
        <v>0.02</v>
      </c>
      <c r="F41" s="263"/>
      <c r="G41" s="264">
        <f>ROUND(E41*F41,2)</f>
        <v>0</v>
      </c>
      <c r="H41" s="263"/>
      <c r="I41" s="264">
        <f>ROUND(E41*H41,2)</f>
        <v>0</v>
      </c>
      <c r="J41" s="263"/>
      <c r="K41" s="264">
        <f>ROUND(E41*J41,2)</f>
        <v>0</v>
      </c>
      <c r="L41" s="264">
        <v>21</v>
      </c>
      <c r="M41" s="264">
        <f>G41*(1+L41/100)</f>
        <v>0</v>
      </c>
      <c r="N41" s="262">
        <v>0</v>
      </c>
      <c r="O41" s="262">
        <f>ROUND(E41*N41,2)</f>
        <v>0</v>
      </c>
      <c r="P41" s="262">
        <v>0</v>
      </c>
      <c r="Q41" s="262">
        <f>ROUND(E41*P41,2)</f>
        <v>0</v>
      </c>
      <c r="R41" s="264"/>
      <c r="S41" s="264" t="s">
        <v>333</v>
      </c>
      <c r="T41" s="265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389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9">
        <v>17</v>
      </c>
      <c r="B42" s="260" t="s">
        <v>859</v>
      </c>
      <c r="C42" s="268" t="s">
        <v>860</v>
      </c>
      <c r="D42" s="261" t="s">
        <v>531</v>
      </c>
      <c r="E42" s="262">
        <v>0.4</v>
      </c>
      <c r="F42" s="263"/>
      <c r="G42" s="264">
        <f>ROUND(E42*F42,2)</f>
        <v>0</v>
      </c>
      <c r="H42" s="263"/>
      <c r="I42" s="264">
        <f>ROUND(E42*H42,2)</f>
        <v>0</v>
      </c>
      <c r="J42" s="263"/>
      <c r="K42" s="264">
        <f>ROUND(E42*J42,2)</f>
        <v>0</v>
      </c>
      <c r="L42" s="264">
        <v>21</v>
      </c>
      <c r="M42" s="264">
        <f>G42*(1+L42/100)</f>
        <v>0</v>
      </c>
      <c r="N42" s="262">
        <v>0</v>
      </c>
      <c r="O42" s="262">
        <f>ROUND(E42*N42,2)</f>
        <v>0</v>
      </c>
      <c r="P42" s="262">
        <v>0</v>
      </c>
      <c r="Q42" s="262">
        <f>ROUND(E42*P42,2)</f>
        <v>0</v>
      </c>
      <c r="R42" s="264"/>
      <c r="S42" s="264" t="s">
        <v>333</v>
      </c>
      <c r="T42" s="265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389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1">
        <v>18</v>
      </c>
      <c r="B43" s="242" t="s">
        <v>861</v>
      </c>
      <c r="C43" s="252" t="s">
        <v>862</v>
      </c>
      <c r="D43" s="243" t="s">
        <v>531</v>
      </c>
      <c r="E43" s="244">
        <v>0.02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4">
        <v>0</v>
      </c>
      <c r="O43" s="244">
        <f>ROUND(E43*N43,2)</f>
        <v>0</v>
      </c>
      <c r="P43" s="244">
        <v>0</v>
      </c>
      <c r="Q43" s="244">
        <f>ROUND(E43*P43,2)</f>
        <v>0</v>
      </c>
      <c r="R43" s="246"/>
      <c r="S43" s="246" t="s">
        <v>333</v>
      </c>
      <c r="T43" s="247" t="s">
        <v>278</v>
      </c>
      <c r="U43" s="223">
        <v>0</v>
      </c>
      <c r="V43" s="223">
        <f>ROUND(E43*U43,2)</f>
        <v>0</v>
      </c>
      <c r="W43" s="223"/>
      <c r="X43" s="223" t="s">
        <v>279</v>
      </c>
      <c r="Y43" s="223" t="s">
        <v>280</v>
      </c>
      <c r="Z43" s="212"/>
      <c r="AA43" s="212"/>
      <c r="AB43" s="212"/>
      <c r="AC43" s="212"/>
      <c r="AD43" s="212"/>
      <c r="AE43" s="212"/>
      <c r="AF43" s="212"/>
      <c r="AG43" s="212" t="s">
        <v>389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3"/>
      <c r="B44" s="4"/>
      <c r="C44" s="256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258</v>
      </c>
    </row>
    <row r="45" spans="1:60" x14ac:dyDescent="0.2">
      <c r="A45" s="215"/>
      <c r="B45" s="216" t="s">
        <v>29</v>
      </c>
      <c r="C45" s="257"/>
      <c r="D45" s="217"/>
      <c r="E45" s="218"/>
      <c r="F45" s="218"/>
      <c r="G45" s="240">
        <f>G8+G11+G16+G18+G25+G33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315</v>
      </c>
    </row>
    <row r="46" spans="1:60" x14ac:dyDescent="0.2">
      <c r="C46" s="258"/>
      <c r="D46" s="10"/>
      <c r="AG46" t="s">
        <v>316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UnFU+DYIwdywyLnhwvfabmAqWwIQvHgvT9e14rpMhyjG0uQd6XUjOA4AYmzMmhpz/rh4waGPzNInSKSQJRyEA==" saltValue="6qLK3Kc+oC8Gg2gewwpv1Q==" spinCount="100000" sheet="1" formatRows="0"/>
  <mergeCells count="12">
    <mergeCell ref="C20:G20"/>
    <mergeCell ref="C22:G22"/>
    <mergeCell ref="C24:G24"/>
    <mergeCell ref="C32:G32"/>
    <mergeCell ref="C35:G35"/>
    <mergeCell ref="C37:G37"/>
    <mergeCell ref="A1:G1"/>
    <mergeCell ref="C2:G2"/>
    <mergeCell ref="C3:G3"/>
    <mergeCell ref="C4:G4"/>
    <mergeCell ref="C13:G13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0F72B-2B1B-4FD6-902D-5A0DA61179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76</v>
      </c>
      <c r="C4" s="204" t="s">
        <v>77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152</v>
      </c>
      <c r="C8" s="251" t="s">
        <v>153</v>
      </c>
      <c r="D8" s="233"/>
      <c r="E8" s="234"/>
      <c r="F8" s="235"/>
      <c r="G8" s="235">
        <f>SUMIF(AG9:AG18,"&lt;&gt;NOR",G9:G18)</f>
        <v>0</v>
      </c>
      <c r="H8" s="235"/>
      <c r="I8" s="235">
        <f>SUM(I9:I18)</f>
        <v>0</v>
      </c>
      <c r="J8" s="235"/>
      <c r="K8" s="235">
        <f>SUM(K9:K18)</f>
        <v>0</v>
      </c>
      <c r="L8" s="235"/>
      <c r="M8" s="235">
        <f>SUM(M9:M18)</f>
        <v>0</v>
      </c>
      <c r="N8" s="234"/>
      <c r="O8" s="234">
        <f>SUM(O9:O18)</f>
        <v>3.3899999999999997</v>
      </c>
      <c r="P8" s="234"/>
      <c r="Q8" s="234">
        <f>SUM(Q9:Q18)</f>
        <v>0</v>
      </c>
      <c r="R8" s="235"/>
      <c r="S8" s="235"/>
      <c r="T8" s="236"/>
      <c r="U8" s="230"/>
      <c r="V8" s="230">
        <f>SUM(V9:V18)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2992</v>
      </c>
      <c r="C9" s="252" t="s">
        <v>2993</v>
      </c>
      <c r="D9" s="243" t="s">
        <v>400</v>
      </c>
      <c r="E9" s="244">
        <v>90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1.47E-3</v>
      </c>
      <c r="O9" s="244">
        <f>ROUND(E9*N9,2)</f>
        <v>0.13</v>
      </c>
      <c r="P9" s="244">
        <v>0</v>
      </c>
      <c r="Q9" s="244">
        <f>ROUND(E9*P9,2)</f>
        <v>0</v>
      </c>
      <c r="R9" s="246"/>
      <c r="S9" s="246" t="s">
        <v>333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3254</v>
      </c>
      <c r="D10" s="228"/>
      <c r="E10" s="229">
        <v>90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1">
        <v>2</v>
      </c>
      <c r="B11" s="242" t="s">
        <v>1489</v>
      </c>
      <c r="C11" s="252" t="s">
        <v>1490</v>
      </c>
      <c r="D11" s="243" t="s">
        <v>359</v>
      </c>
      <c r="E11" s="244">
        <v>10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8.6319999999999994E-2</v>
      </c>
      <c r="O11" s="244">
        <f>ROUND(E11*N11,2)</f>
        <v>0.86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281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5" t="s">
        <v>50</v>
      </c>
      <c r="D12" s="228"/>
      <c r="E12" s="229">
        <v>10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1">
        <v>3</v>
      </c>
      <c r="B13" s="242" t="s">
        <v>1491</v>
      </c>
      <c r="C13" s="252" t="s">
        <v>1492</v>
      </c>
      <c r="D13" s="243" t="s">
        <v>400</v>
      </c>
      <c r="E13" s="244">
        <v>100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4">
        <v>1.56E-3</v>
      </c>
      <c r="O13" s="244">
        <f>ROUND(E13*N13,2)</f>
        <v>0.16</v>
      </c>
      <c r="P13" s="244">
        <v>0</v>
      </c>
      <c r="Q13" s="244">
        <f>ROUND(E13*P13,2)</f>
        <v>0</v>
      </c>
      <c r="R13" s="246"/>
      <c r="S13" s="246" t="s">
        <v>333</v>
      </c>
      <c r="T13" s="247" t="s">
        <v>278</v>
      </c>
      <c r="U13" s="223">
        <v>0</v>
      </c>
      <c r="V13" s="223">
        <f>ROUND(E13*U13,2)</f>
        <v>0</v>
      </c>
      <c r="W13" s="223"/>
      <c r="X13" s="223" t="s">
        <v>279</v>
      </c>
      <c r="Y13" s="223" t="s">
        <v>280</v>
      </c>
      <c r="Z13" s="212"/>
      <c r="AA13" s="212"/>
      <c r="AB13" s="212"/>
      <c r="AC13" s="212"/>
      <c r="AD13" s="212"/>
      <c r="AE13" s="212"/>
      <c r="AF13" s="212"/>
      <c r="AG13" s="212" t="s">
        <v>281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19"/>
      <c r="B14" s="220"/>
      <c r="C14" s="255" t="s">
        <v>1187</v>
      </c>
      <c r="D14" s="228"/>
      <c r="E14" s="229">
        <v>100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1">
        <v>4</v>
      </c>
      <c r="B15" s="242" t="s">
        <v>1493</v>
      </c>
      <c r="C15" s="252" t="s">
        <v>1494</v>
      </c>
      <c r="D15" s="243" t="s">
        <v>400</v>
      </c>
      <c r="E15" s="244">
        <v>100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8.4899999999999993E-3</v>
      </c>
      <c r="O15" s="244">
        <f>ROUND(E15*N15,2)</f>
        <v>0.85</v>
      </c>
      <c r="P15" s="244">
        <v>0</v>
      </c>
      <c r="Q15" s="244">
        <f>ROUND(E15*P15,2)</f>
        <v>0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5" t="s">
        <v>1187</v>
      </c>
      <c r="D16" s="228"/>
      <c r="E16" s="229">
        <v>100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1">
        <v>5</v>
      </c>
      <c r="B17" s="242" t="s">
        <v>3255</v>
      </c>
      <c r="C17" s="252" t="s">
        <v>3256</v>
      </c>
      <c r="D17" s="243" t="s">
        <v>400</v>
      </c>
      <c r="E17" s="244">
        <v>40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3.465E-2</v>
      </c>
      <c r="O17" s="244">
        <f>ROUND(E17*N17,2)</f>
        <v>1.39</v>
      </c>
      <c r="P17" s="244">
        <v>0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281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5" t="s">
        <v>68</v>
      </c>
      <c r="D18" s="228"/>
      <c r="E18" s="229">
        <v>40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1" t="s">
        <v>272</v>
      </c>
      <c r="B19" s="232" t="s">
        <v>165</v>
      </c>
      <c r="C19" s="251" t="s">
        <v>166</v>
      </c>
      <c r="D19" s="233"/>
      <c r="E19" s="234"/>
      <c r="F19" s="235"/>
      <c r="G19" s="235">
        <f>SUMIF(AG20:AG21,"&lt;&gt;NOR",G20:G21)</f>
        <v>0</v>
      </c>
      <c r="H19" s="235"/>
      <c r="I19" s="235">
        <f>SUM(I20:I21)</f>
        <v>0</v>
      </c>
      <c r="J19" s="235"/>
      <c r="K19" s="235">
        <f>SUM(K20:K21)</f>
        <v>0</v>
      </c>
      <c r="L19" s="235"/>
      <c r="M19" s="235">
        <f>SUM(M20:M21)</f>
        <v>0</v>
      </c>
      <c r="N19" s="234"/>
      <c r="O19" s="234">
        <f>SUM(O20:O21)</f>
        <v>0.61</v>
      </c>
      <c r="P19" s="234"/>
      <c r="Q19" s="234">
        <f>SUM(Q20:Q21)</f>
        <v>0</v>
      </c>
      <c r="R19" s="235"/>
      <c r="S19" s="235"/>
      <c r="T19" s="236"/>
      <c r="U19" s="230"/>
      <c r="V19" s="230">
        <f>SUM(V20:V21)</f>
        <v>0</v>
      </c>
      <c r="W19" s="230"/>
      <c r="X19" s="230"/>
      <c r="Y19" s="230"/>
      <c r="AG19" t="s">
        <v>273</v>
      </c>
    </row>
    <row r="20" spans="1:60" outlineLevel="1" x14ac:dyDescent="0.2">
      <c r="A20" s="241">
        <v>6</v>
      </c>
      <c r="B20" s="242" t="s">
        <v>470</v>
      </c>
      <c r="C20" s="252" t="s">
        <v>471</v>
      </c>
      <c r="D20" s="243" t="s">
        <v>359</v>
      </c>
      <c r="E20" s="244">
        <v>385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4">
        <v>1.58E-3</v>
      </c>
      <c r="O20" s="244">
        <f>ROUND(E20*N20,2)</f>
        <v>0.61</v>
      </c>
      <c r="P20" s="244">
        <v>0</v>
      </c>
      <c r="Q20" s="244">
        <f>ROUND(E20*P20,2)</f>
        <v>0</v>
      </c>
      <c r="R20" s="246"/>
      <c r="S20" s="246" t="s">
        <v>333</v>
      </c>
      <c r="T20" s="247" t="s">
        <v>278</v>
      </c>
      <c r="U20" s="223">
        <v>0</v>
      </c>
      <c r="V20" s="223">
        <f>ROUND(E20*U20,2)</f>
        <v>0</v>
      </c>
      <c r="W20" s="223"/>
      <c r="X20" s="223" t="s">
        <v>279</v>
      </c>
      <c r="Y20" s="223" t="s">
        <v>280</v>
      </c>
      <c r="Z20" s="212"/>
      <c r="AA20" s="212"/>
      <c r="AB20" s="212"/>
      <c r="AC20" s="212"/>
      <c r="AD20" s="212"/>
      <c r="AE20" s="212"/>
      <c r="AF20" s="212"/>
      <c r="AG20" s="212" t="s">
        <v>281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19"/>
      <c r="B21" s="220"/>
      <c r="C21" s="255" t="s">
        <v>3257</v>
      </c>
      <c r="D21" s="228"/>
      <c r="E21" s="229">
        <v>385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31" t="s">
        <v>272</v>
      </c>
      <c r="B22" s="232" t="s">
        <v>169</v>
      </c>
      <c r="C22" s="251" t="s">
        <v>170</v>
      </c>
      <c r="D22" s="233"/>
      <c r="E22" s="234"/>
      <c r="F22" s="235"/>
      <c r="G22" s="235">
        <f>SUMIF(AG23:AG23,"&lt;&gt;NOR",G23:G23)</f>
        <v>0</v>
      </c>
      <c r="H22" s="235"/>
      <c r="I22" s="235">
        <f>SUM(I23:I23)</f>
        <v>0</v>
      </c>
      <c r="J22" s="235"/>
      <c r="K22" s="235">
        <f>SUM(K23:K23)</f>
        <v>0</v>
      </c>
      <c r="L22" s="235"/>
      <c r="M22" s="235">
        <f>SUM(M23:M23)</f>
        <v>0</v>
      </c>
      <c r="N22" s="234"/>
      <c r="O22" s="234">
        <f>SUM(O23:O23)</f>
        <v>0.1</v>
      </c>
      <c r="P22" s="234"/>
      <c r="Q22" s="234">
        <f>SUM(Q23:Q23)</f>
        <v>3.15</v>
      </c>
      <c r="R22" s="235"/>
      <c r="S22" s="235"/>
      <c r="T22" s="236"/>
      <c r="U22" s="230"/>
      <c r="V22" s="230">
        <f>SUM(V23:V23)</f>
        <v>0</v>
      </c>
      <c r="W22" s="230"/>
      <c r="X22" s="230"/>
      <c r="Y22" s="230"/>
      <c r="AG22" t="s">
        <v>273</v>
      </c>
    </row>
    <row r="23" spans="1:60" outlineLevel="1" x14ac:dyDescent="0.2">
      <c r="A23" s="259">
        <v>7</v>
      </c>
      <c r="B23" s="260" t="s">
        <v>1495</v>
      </c>
      <c r="C23" s="268" t="s">
        <v>1496</v>
      </c>
      <c r="D23" s="261" t="s">
        <v>367</v>
      </c>
      <c r="E23" s="262">
        <v>210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4.8999999999999998E-4</v>
      </c>
      <c r="O23" s="262">
        <f>ROUND(E23*N23,2)</f>
        <v>0.1</v>
      </c>
      <c r="P23" s="262">
        <v>1.4999999999999999E-2</v>
      </c>
      <c r="Q23" s="262">
        <f>ROUND(E23*P23,2)</f>
        <v>3.15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281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171</v>
      </c>
      <c r="C24" s="251" t="s">
        <v>172</v>
      </c>
      <c r="D24" s="233"/>
      <c r="E24" s="234"/>
      <c r="F24" s="235"/>
      <c r="G24" s="235">
        <f>SUMIF(AG25:AG37,"&lt;&gt;NOR",G25:G37)</f>
        <v>0</v>
      </c>
      <c r="H24" s="235"/>
      <c r="I24" s="235">
        <f>SUM(I25:I37)</f>
        <v>0</v>
      </c>
      <c r="J24" s="235"/>
      <c r="K24" s="235">
        <f>SUM(K25:K37)</f>
        <v>0</v>
      </c>
      <c r="L24" s="235"/>
      <c r="M24" s="235">
        <f>SUM(M25:M37)</f>
        <v>0</v>
      </c>
      <c r="N24" s="234"/>
      <c r="O24" s="234">
        <f>SUM(O25:O37)</f>
        <v>0.15</v>
      </c>
      <c r="P24" s="234"/>
      <c r="Q24" s="234">
        <f>SUM(Q25:Q37)</f>
        <v>7.5000000000000009</v>
      </c>
      <c r="R24" s="235"/>
      <c r="S24" s="235"/>
      <c r="T24" s="236"/>
      <c r="U24" s="230"/>
      <c r="V24" s="230">
        <f>SUM(V25:V37)</f>
        <v>0</v>
      </c>
      <c r="W24" s="230"/>
      <c r="X24" s="230"/>
      <c r="Y24" s="230"/>
      <c r="AG24" t="s">
        <v>273</v>
      </c>
    </row>
    <row r="25" spans="1:60" outlineLevel="1" x14ac:dyDescent="0.2">
      <c r="A25" s="241">
        <v>8</v>
      </c>
      <c r="B25" s="242" t="s">
        <v>1497</v>
      </c>
      <c r="C25" s="252" t="s">
        <v>1498</v>
      </c>
      <c r="D25" s="243" t="s">
        <v>400</v>
      </c>
      <c r="E25" s="244">
        <v>3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0</v>
      </c>
      <c r="O25" s="244">
        <f>ROUND(E25*N25,2)</f>
        <v>0</v>
      </c>
      <c r="P25" s="244">
        <v>5.5999999999999995E-4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281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1499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9</v>
      </c>
      <c r="B27" s="242" t="s">
        <v>3158</v>
      </c>
      <c r="C27" s="252" t="s">
        <v>3159</v>
      </c>
      <c r="D27" s="243" t="s">
        <v>367</v>
      </c>
      <c r="E27" s="244">
        <v>22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1.33E-3</v>
      </c>
      <c r="O27" s="244">
        <f>ROUND(E27*N27,2)</f>
        <v>0.03</v>
      </c>
      <c r="P27" s="244">
        <v>0.20699999999999999</v>
      </c>
      <c r="Q27" s="244">
        <f>ROUND(E27*P27,2)</f>
        <v>4.55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281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3" t="s">
        <v>3258</v>
      </c>
      <c r="D28" s="248"/>
      <c r="E28" s="248"/>
      <c r="F28" s="248"/>
      <c r="G28" s="248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1">
        <v>10</v>
      </c>
      <c r="B29" s="242" t="s">
        <v>1501</v>
      </c>
      <c r="C29" s="252" t="s">
        <v>1502</v>
      </c>
      <c r="D29" s="243" t="s">
        <v>400</v>
      </c>
      <c r="E29" s="244">
        <v>100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4">
        <v>4.8999999999999998E-4</v>
      </c>
      <c r="O29" s="244">
        <f>ROUND(E29*N29,2)</f>
        <v>0.05</v>
      </c>
      <c r="P29" s="244">
        <v>2E-3</v>
      </c>
      <c r="Q29" s="244">
        <f>ROUND(E29*P29,2)</f>
        <v>0.2</v>
      </c>
      <c r="R29" s="246"/>
      <c r="S29" s="246" t="s">
        <v>333</v>
      </c>
      <c r="T29" s="247" t="s">
        <v>278</v>
      </c>
      <c r="U29" s="223">
        <v>0</v>
      </c>
      <c r="V29" s="223">
        <f>ROUND(E29*U29,2)</f>
        <v>0</v>
      </c>
      <c r="W29" s="223"/>
      <c r="X29" s="223" t="s">
        <v>279</v>
      </c>
      <c r="Y29" s="223" t="s">
        <v>280</v>
      </c>
      <c r="Z29" s="212"/>
      <c r="AA29" s="212"/>
      <c r="AB29" s="212"/>
      <c r="AC29" s="212"/>
      <c r="AD29" s="212"/>
      <c r="AE29" s="212"/>
      <c r="AF29" s="212"/>
      <c r="AG29" s="212" t="s">
        <v>281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3" t="s">
        <v>1503</v>
      </c>
      <c r="D30" s="248"/>
      <c r="E30" s="248"/>
      <c r="F30" s="248"/>
      <c r="G30" s="248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19"/>
      <c r="B31" s="220"/>
      <c r="C31" s="254" t="s">
        <v>1504</v>
      </c>
      <c r="D31" s="249"/>
      <c r="E31" s="249"/>
      <c r="F31" s="249"/>
      <c r="G31" s="249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11</v>
      </c>
      <c r="B32" s="242" t="s">
        <v>1505</v>
      </c>
      <c r="C32" s="252" t="s">
        <v>1506</v>
      </c>
      <c r="D32" s="243" t="s">
        <v>400</v>
      </c>
      <c r="E32" s="244">
        <v>100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4.8999999999999998E-4</v>
      </c>
      <c r="O32" s="244">
        <f>ROUND(E32*N32,2)</f>
        <v>0.05</v>
      </c>
      <c r="P32" s="244">
        <v>4.0000000000000001E-3</v>
      </c>
      <c r="Q32" s="244">
        <f>ROUND(E32*P32,2)</f>
        <v>0.4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281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1507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12</v>
      </c>
      <c r="B34" s="242" t="s">
        <v>3259</v>
      </c>
      <c r="C34" s="252" t="s">
        <v>3260</v>
      </c>
      <c r="D34" s="243" t="s">
        <v>400</v>
      </c>
      <c r="E34" s="244">
        <v>40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4.8999999999999998E-4</v>
      </c>
      <c r="O34" s="244">
        <f>ROUND(E34*N34,2)</f>
        <v>0.02</v>
      </c>
      <c r="P34" s="244">
        <v>5.3999999999999999E-2</v>
      </c>
      <c r="Q34" s="244">
        <f>ROUND(E34*P34,2)</f>
        <v>2.16</v>
      </c>
      <c r="R34" s="246"/>
      <c r="S34" s="246" t="s">
        <v>333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279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281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3" t="s">
        <v>3261</v>
      </c>
      <c r="D35" s="248"/>
      <c r="E35" s="248"/>
      <c r="F35" s="248"/>
      <c r="G35" s="248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13</v>
      </c>
      <c r="B36" s="242" t="s">
        <v>2994</v>
      </c>
      <c r="C36" s="252" t="s">
        <v>2995</v>
      </c>
      <c r="D36" s="243" t="s">
        <v>400</v>
      </c>
      <c r="E36" s="244">
        <v>90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1.0000000000000001E-5</v>
      </c>
      <c r="O36" s="244">
        <f>ROUND(E36*N36,2)</f>
        <v>0</v>
      </c>
      <c r="P36" s="244">
        <v>2.16E-3</v>
      </c>
      <c r="Q36" s="244">
        <f>ROUND(E36*P36,2)</f>
        <v>0.19</v>
      </c>
      <c r="R36" s="246"/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279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389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5" t="s">
        <v>3254</v>
      </c>
      <c r="D37" s="228"/>
      <c r="E37" s="229">
        <v>90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31" t="s">
        <v>272</v>
      </c>
      <c r="B38" s="232" t="s">
        <v>174</v>
      </c>
      <c r="C38" s="251" t="s">
        <v>175</v>
      </c>
      <c r="D38" s="233"/>
      <c r="E38" s="234"/>
      <c r="F38" s="235"/>
      <c r="G38" s="235">
        <f>SUMIF(AG39:AG39,"&lt;&gt;NOR",G39:G39)</f>
        <v>0</v>
      </c>
      <c r="H38" s="235"/>
      <c r="I38" s="235">
        <f>SUM(I39:I39)</f>
        <v>0</v>
      </c>
      <c r="J38" s="235"/>
      <c r="K38" s="235">
        <f>SUM(K39:K39)</f>
        <v>0</v>
      </c>
      <c r="L38" s="235"/>
      <c r="M38" s="235">
        <f>SUM(M39:M39)</f>
        <v>0</v>
      </c>
      <c r="N38" s="234"/>
      <c r="O38" s="234">
        <f>SUM(O39:O39)</f>
        <v>0</v>
      </c>
      <c r="P38" s="234"/>
      <c r="Q38" s="234">
        <f>SUM(Q39:Q39)</f>
        <v>0</v>
      </c>
      <c r="R38" s="235"/>
      <c r="S38" s="235"/>
      <c r="T38" s="236"/>
      <c r="U38" s="230"/>
      <c r="V38" s="230">
        <f>SUM(V39:V39)</f>
        <v>0</v>
      </c>
      <c r="W38" s="230"/>
      <c r="X38" s="230"/>
      <c r="Y38" s="230"/>
      <c r="AG38" t="s">
        <v>273</v>
      </c>
    </row>
    <row r="39" spans="1:60" outlineLevel="1" x14ac:dyDescent="0.2">
      <c r="A39" s="259">
        <v>14</v>
      </c>
      <c r="B39" s="260" t="s">
        <v>529</v>
      </c>
      <c r="C39" s="268" t="s">
        <v>530</v>
      </c>
      <c r="D39" s="261" t="s">
        <v>531</v>
      </c>
      <c r="E39" s="262">
        <v>4.2454599999999996</v>
      </c>
      <c r="F39" s="263"/>
      <c r="G39" s="264">
        <f>ROUND(E39*F39,2)</f>
        <v>0</v>
      </c>
      <c r="H39" s="263"/>
      <c r="I39" s="264">
        <f>ROUND(E39*H39,2)</f>
        <v>0</v>
      </c>
      <c r="J39" s="263"/>
      <c r="K39" s="264">
        <f>ROUND(E39*J39,2)</f>
        <v>0</v>
      </c>
      <c r="L39" s="264">
        <v>21</v>
      </c>
      <c r="M39" s="264">
        <f>G39*(1+L39/100)</f>
        <v>0</v>
      </c>
      <c r="N39" s="262">
        <v>0</v>
      </c>
      <c r="O39" s="262">
        <f>ROUND(E39*N39,2)</f>
        <v>0</v>
      </c>
      <c r="P39" s="262">
        <v>0</v>
      </c>
      <c r="Q39" s="262">
        <f>ROUND(E39*P39,2)</f>
        <v>0</v>
      </c>
      <c r="R39" s="264"/>
      <c r="S39" s="264" t="s">
        <v>333</v>
      </c>
      <c r="T39" s="265" t="s">
        <v>278</v>
      </c>
      <c r="U39" s="223">
        <v>0</v>
      </c>
      <c r="V39" s="223">
        <f>ROUND(E39*U39,2)</f>
        <v>0</v>
      </c>
      <c r="W39" s="223"/>
      <c r="X39" s="223" t="s">
        <v>279</v>
      </c>
      <c r="Y39" s="223" t="s">
        <v>280</v>
      </c>
      <c r="Z39" s="212"/>
      <c r="AA39" s="212"/>
      <c r="AB39" s="212"/>
      <c r="AC39" s="212"/>
      <c r="AD39" s="212"/>
      <c r="AE39" s="212"/>
      <c r="AF39" s="212"/>
      <c r="AG39" s="212" t="s">
        <v>389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31" t="s">
        <v>272</v>
      </c>
      <c r="B40" s="232" t="s">
        <v>231</v>
      </c>
      <c r="C40" s="251" t="s">
        <v>232</v>
      </c>
      <c r="D40" s="233"/>
      <c r="E40" s="234"/>
      <c r="F40" s="235"/>
      <c r="G40" s="235">
        <f>SUMIF(AG41:AG235,"&lt;&gt;NOR",G41:G235)</f>
        <v>0</v>
      </c>
      <c r="H40" s="235"/>
      <c r="I40" s="235">
        <f>SUM(I41:I235)</f>
        <v>0</v>
      </c>
      <c r="J40" s="235"/>
      <c r="K40" s="235">
        <f>SUM(K41:K235)</f>
        <v>0</v>
      </c>
      <c r="L40" s="235"/>
      <c r="M40" s="235">
        <f>SUM(M41:M235)</f>
        <v>0</v>
      </c>
      <c r="N40" s="234"/>
      <c r="O40" s="234">
        <f>SUM(O41:O235)</f>
        <v>2.919999999999999</v>
      </c>
      <c r="P40" s="234"/>
      <c r="Q40" s="234">
        <f>SUM(Q41:Q235)</f>
        <v>0</v>
      </c>
      <c r="R40" s="235"/>
      <c r="S40" s="235"/>
      <c r="T40" s="236"/>
      <c r="U40" s="230"/>
      <c r="V40" s="230">
        <f>SUM(V41:V235)</f>
        <v>0</v>
      </c>
      <c r="W40" s="230"/>
      <c r="X40" s="230"/>
      <c r="Y40" s="230"/>
      <c r="AG40" t="s">
        <v>273</v>
      </c>
    </row>
    <row r="41" spans="1:60" outlineLevel="1" x14ac:dyDescent="0.2">
      <c r="A41" s="241">
        <v>15</v>
      </c>
      <c r="B41" s="242" t="s">
        <v>3262</v>
      </c>
      <c r="C41" s="252" t="s">
        <v>3263</v>
      </c>
      <c r="D41" s="243" t="s">
        <v>400</v>
      </c>
      <c r="E41" s="244">
        <v>210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4">
        <v>5.0000000000000002E-5</v>
      </c>
      <c r="O41" s="244">
        <f>ROUND(E41*N41,2)</f>
        <v>0.01</v>
      </c>
      <c r="P41" s="244">
        <v>0</v>
      </c>
      <c r="Q41" s="244">
        <f>ROUND(E41*P41,2)</f>
        <v>0</v>
      </c>
      <c r="R41" s="246"/>
      <c r="S41" s="246" t="s">
        <v>333</v>
      </c>
      <c r="T41" s="247" t="s">
        <v>278</v>
      </c>
      <c r="U41" s="223">
        <v>0</v>
      </c>
      <c r="V41" s="223">
        <f>ROUND(E41*U41,2)</f>
        <v>0</v>
      </c>
      <c r="W41" s="223"/>
      <c r="X41" s="223" t="s">
        <v>279</v>
      </c>
      <c r="Y41" s="223" t="s">
        <v>280</v>
      </c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19"/>
      <c r="B42" s="220"/>
      <c r="C42" s="253" t="s">
        <v>3264</v>
      </c>
      <c r="D42" s="248"/>
      <c r="E42" s="248"/>
      <c r="F42" s="248"/>
      <c r="G42" s="248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3265</v>
      </c>
      <c r="D43" s="228"/>
      <c r="E43" s="229">
        <v>120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19"/>
      <c r="B44" s="220"/>
      <c r="C44" s="255" t="s">
        <v>3254</v>
      </c>
      <c r="D44" s="228"/>
      <c r="E44" s="229">
        <v>90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285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1">
        <v>16</v>
      </c>
      <c r="B45" s="242" t="s">
        <v>3266</v>
      </c>
      <c r="C45" s="252" t="s">
        <v>3267</v>
      </c>
      <c r="D45" s="243" t="s">
        <v>400</v>
      </c>
      <c r="E45" s="244">
        <v>110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4">
        <v>0</v>
      </c>
      <c r="O45" s="244">
        <f>ROUND(E45*N45,2)</f>
        <v>0</v>
      </c>
      <c r="P45" s="244">
        <v>0</v>
      </c>
      <c r="Q45" s="244">
        <f>ROUND(E45*P45,2)</f>
        <v>0</v>
      </c>
      <c r="R45" s="246"/>
      <c r="S45" s="246" t="s">
        <v>333</v>
      </c>
      <c r="T45" s="247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312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19"/>
      <c r="B46" s="220"/>
      <c r="C46" s="253" t="s">
        <v>3268</v>
      </c>
      <c r="D46" s="248"/>
      <c r="E46" s="248"/>
      <c r="F46" s="248"/>
      <c r="G46" s="248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283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19"/>
      <c r="B47" s="220"/>
      <c r="C47" s="254" t="s">
        <v>3269</v>
      </c>
      <c r="D47" s="249"/>
      <c r="E47" s="249"/>
      <c r="F47" s="249"/>
      <c r="G47" s="249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1">
        <v>17</v>
      </c>
      <c r="B48" s="242" t="s">
        <v>3270</v>
      </c>
      <c r="C48" s="252" t="s">
        <v>3271</v>
      </c>
      <c r="D48" s="243" t="s">
        <v>367</v>
      </c>
      <c r="E48" s="244">
        <v>2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4">
        <v>0</v>
      </c>
      <c r="O48" s="244">
        <f>ROUND(E48*N48,2)</f>
        <v>0</v>
      </c>
      <c r="P48" s="244">
        <v>0</v>
      </c>
      <c r="Q48" s="244">
        <f>ROUND(E48*P48,2)</f>
        <v>0</v>
      </c>
      <c r="R48" s="246"/>
      <c r="S48" s="246" t="s">
        <v>333</v>
      </c>
      <c r="T48" s="247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312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19"/>
      <c r="B49" s="220"/>
      <c r="C49" s="253" t="s">
        <v>3272</v>
      </c>
      <c r="D49" s="248"/>
      <c r="E49" s="248"/>
      <c r="F49" s="248"/>
      <c r="G49" s="248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1">
        <v>18</v>
      </c>
      <c r="B50" s="242" t="s">
        <v>1618</v>
      </c>
      <c r="C50" s="252" t="s">
        <v>1619</v>
      </c>
      <c r="D50" s="243" t="s">
        <v>367</v>
      </c>
      <c r="E50" s="244">
        <v>466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4">
        <v>9.0000000000000006E-5</v>
      </c>
      <c r="O50" s="244">
        <f>ROUND(E50*N50,2)</f>
        <v>0.04</v>
      </c>
      <c r="P50" s="244">
        <v>0</v>
      </c>
      <c r="Q50" s="244">
        <f>ROUND(E50*P50,2)</f>
        <v>0</v>
      </c>
      <c r="R50" s="246"/>
      <c r="S50" s="246" t="s">
        <v>333</v>
      </c>
      <c r="T50" s="247" t="s">
        <v>278</v>
      </c>
      <c r="U50" s="223">
        <v>0</v>
      </c>
      <c r="V50" s="223">
        <f>ROUND(E50*U50,2)</f>
        <v>0</v>
      </c>
      <c r="W50" s="223"/>
      <c r="X50" s="223" t="s">
        <v>279</v>
      </c>
      <c r="Y50" s="223" t="s">
        <v>280</v>
      </c>
      <c r="Z50" s="212"/>
      <c r="AA50" s="212"/>
      <c r="AB50" s="212"/>
      <c r="AC50" s="212"/>
      <c r="AD50" s="212"/>
      <c r="AE50" s="212"/>
      <c r="AF50" s="212"/>
      <c r="AG50" s="212" t="s">
        <v>312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19"/>
      <c r="B51" s="220"/>
      <c r="C51" s="253" t="s">
        <v>1620</v>
      </c>
      <c r="D51" s="248"/>
      <c r="E51" s="248"/>
      <c r="F51" s="248"/>
      <c r="G51" s="248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19"/>
      <c r="B52" s="220"/>
      <c r="C52" s="255" t="s">
        <v>3273</v>
      </c>
      <c r="D52" s="228"/>
      <c r="E52" s="229">
        <v>60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19"/>
      <c r="B53" s="220"/>
      <c r="C53" s="255" t="s">
        <v>3274</v>
      </c>
      <c r="D53" s="228"/>
      <c r="E53" s="229">
        <v>356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285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19"/>
      <c r="B54" s="220"/>
      <c r="C54" s="255" t="s">
        <v>3275</v>
      </c>
      <c r="D54" s="228"/>
      <c r="E54" s="229">
        <v>50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1">
        <v>19</v>
      </c>
      <c r="B55" s="242" t="s">
        <v>3276</v>
      </c>
      <c r="C55" s="252" t="s">
        <v>3277</v>
      </c>
      <c r="D55" s="243" t="s">
        <v>367</v>
      </c>
      <c r="E55" s="244">
        <v>10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4">
        <v>3.2000000000000003E-4</v>
      </c>
      <c r="O55" s="244">
        <f>ROUND(E55*N55,2)</f>
        <v>0</v>
      </c>
      <c r="P55" s="244">
        <v>0</v>
      </c>
      <c r="Q55" s="244">
        <f>ROUND(E55*P55,2)</f>
        <v>0</v>
      </c>
      <c r="R55" s="246"/>
      <c r="S55" s="246" t="s">
        <v>333</v>
      </c>
      <c r="T55" s="247" t="s">
        <v>278</v>
      </c>
      <c r="U55" s="223">
        <v>0</v>
      </c>
      <c r="V55" s="223">
        <f>ROUND(E55*U55,2)</f>
        <v>0</v>
      </c>
      <c r="W55" s="223"/>
      <c r="X55" s="223" t="s">
        <v>279</v>
      </c>
      <c r="Y55" s="223" t="s">
        <v>280</v>
      </c>
      <c r="Z55" s="212"/>
      <c r="AA55" s="212"/>
      <c r="AB55" s="212"/>
      <c r="AC55" s="212"/>
      <c r="AD55" s="212"/>
      <c r="AE55" s="212"/>
      <c r="AF55" s="212"/>
      <c r="AG55" s="212" t="s">
        <v>312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19"/>
      <c r="B56" s="220"/>
      <c r="C56" s="253" t="s">
        <v>3278</v>
      </c>
      <c r="D56" s="248"/>
      <c r="E56" s="248"/>
      <c r="F56" s="248"/>
      <c r="G56" s="248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20</v>
      </c>
      <c r="B57" s="242" t="s">
        <v>3279</v>
      </c>
      <c r="C57" s="252" t="s">
        <v>3280</v>
      </c>
      <c r="D57" s="243" t="s">
        <v>400</v>
      </c>
      <c r="E57" s="244">
        <v>72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0</v>
      </c>
      <c r="O57" s="244">
        <f>ROUND(E57*N57,2)</f>
        <v>0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312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3" t="s">
        <v>3281</v>
      </c>
      <c r="D58" s="248"/>
      <c r="E58" s="248"/>
      <c r="F58" s="248"/>
      <c r="G58" s="248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1">
        <v>21</v>
      </c>
      <c r="B59" s="242" t="s">
        <v>3282</v>
      </c>
      <c r="C59" s="252" t="s">
        <v>3283</v>
      </c>
      <c r="D59" s="243" t="s">
        <v>367</v>
      </c>
      <c r="E59" s="244">
        <v>302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4">
        <v>0</v>
      </c>
      <c r="O59" s="244">
        <f>ROUND(E59*N59,2)</f>
        <v>0</v>
      </c>
      <c r="P59" s="244">
        <v>0</v>
      </c>
      <c r="Q59" s="244">
        <f>ROUND(E59*P59,2)</f>
        <v>0</v>
      </c>
      <c r="R59" s="246"/>
      <c r="S59" s="246" t="s">
        <v>333</v>
      </c>
      <c r="T59" s="247" t="s">
        <v>278</v>
      </c>
      <c r="U59" s="223">
        <v>0</v>
      </c>
      <c r="V59" s="223">
        <f>ROUND(E59*U59,2)</f>
        <v>0</v>
      </c>
      <c r="W59" s="223"/>
      <c r="X59" s="223" t="s">
        <v>279</v>
      </c>
      <c r="Y59" s="223" t="s">
        <v>280</v>
      </c>
      <c r="Z59" s="212"/>
      <c r="AA59" s="212"/>
      <c r="AB59" s="212"/>
      <c r="AC59" s="212"/>
      <c r="AD59" s="212"/>
      <c r="AE59" s="212"/>
      <c r="AF59" s="212"/>
      <c r="AG59" s="212" t="s">
        <v>312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19"/>
      <c r="B60" s="220"/>
      <c r="C60" s="255" t="s">
        <v>3284</v>
      </c>
      <c r="D60" s="228"/>
      <c r="E60" s="229">
        <v>6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19"/>
      <c r="B61" s="220"/>
      <c r="C61" s="255" t="s">
        <v>3285</v>
      </c>
      <c r="D61" s="228"/>
      <c r="E61" s="229">
        <v>12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19"/>
      <c r="B62" s="220"/>
      <c r="C62" s="255" t="s">
        <v>3286</v>
      </c>
      <c r="D62" s="228"/>
      <c r="E62" s="229">
        <v>157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19"/>
      <c r="B63" s="220"/>
      <c r="C63" s="255" t="s">
        <v>3287</v>
      </c>
      <c r="D63" s="228"/>
      <c r="E63" s="229">
        <v>127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285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1">
        <v>22</v>
      </c>
      <c r="B64" s="242" t="s">
        <v>3288</v>
      </c>
      <c r="C64" s="252" t="s">
        <v>3289</v>
      </c>
      <c r="D64" s="243" t="s">
        <v>367</v>
      </c>
      <c r="E64" s="244">
        <v>55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4">
        <v>0</v>
      </c>
      <c r="O64" s="244">
        <f>ROUND(E64*N64,2)</f>
        <v>0</v>
      </c>
      <c r="P64" s="244">
        <v>0</v>
      </c>
      <c r="Q64" s="244">
        <f>ROUND(E64*P64,2)</f>
        <v>0</v>
      </c>
      <c r="R64" s="246"/>
      <c r="S64" s="246" t="s">
        <v>333</v>
      </c>
      <c r="T64" s="247" t="s">
        <v>278</v>
      </c>
      <c r="U64" s="223">
        <v>0</v>
      </c>
      <c r="V64" s="223">
        <f>ROUND(E64*U64,2)</f>
        <v>0</v>
      </c>
      <c r="W64" s="223"/>
      <c r="X64" s="223" t="s">
        <v>279</v>
      </c>
      <c r="Y64" s="223" t="s">
        <v>280</v>
      </c>
      <c r="Z64" s="212"/>
      <c r="AA64" s="212"/>
      <c r="AB64" s="212"/>
      <c r="AC64" s="212"/>
      <c r="AD64" s="212"/>
      <c r="AE64" s="212"/>
      <c r="AF64" s="212"/>
      <c r="AG64" s="212" t="s">
        <v>312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19"/>
      <c r="B65" s="220"/>
      <c r="C65" s="253" t="s">
        <v>3455</v>
      </c>
      <c r="D65" s="248"/>
      <c r="E65" s="248"/>
      <c r="F65" s="248"/>
      <c r="G65" s="248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283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19"/>
      <c r="B66" s="220"/>
      <c r="C66" s="254" t="s">
        <v>3290</v>
      </c>
      <c r="D66" s="249"/>
      <c r="E66" s="249"/>
      <c r="F66" s="249"/>
      <c r="G66" s="24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19"/>
      <c r="B67" s="220"/>
      <c r="C67" s="255" t="s">
        <v>3291</v>
      </c>
      <c r="D67" s="228"/>
      <c r="E67" s="229">
        <v>5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19"/>
      <c r="B68" s="220"/>
      <c r="C68" s="255" t="s">
        <v>3292</v>
      </c>
      <c r="D68" s="228"/>
      <c r="E68" s="229">
        <v>50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23</v>
      </c>
      <c r="B69" s="242" t="s">
        <v>3293</v>
      </c>
      <c r="C69" s="252" t="s">
        <v>3294</v>
      </c>
      <c r="D69" s="243" t="s">
        <v>367</v>
      </c>
      <c r="E69" s="244">
        <v>26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0</v>
      </c>
      <c r="O69" s="244">
        <f>ROUND(E69*N69,2)</f>
        <v>0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312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3" t="s">
        <v>3295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1">
        <v>24</v>
      </c>
      <c r="B71" s="242" t="s">
        <v>3296</v>
      </c>
      <c r="C71" s="252" t="s">
        <v>3297</v>
      </c>
      <c r="D71" s="243" t="s">
        <v>367</v>
      </c>
      <c r="E71" s="244">
        <v>76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4">
        <v>0</v>
      </c>
      <c r="O71" s="244">
        <f>ROUND(E71*N71,2)</f>
        <v>0</v>
      </c>
      <c r="P71" s="244">
        <v>0</v>
      </c>
      <c r="Q71" s="244">
        <f>ROUND(E71*P71,2)</f>
        <v>0</v>
      </c>
      <c r="R71" s="246"/>
      <c r="S71" s="246" t="s">
        <v>333</v>
      </c>
      <c r="T71" s="247" t="s">
        <v>278</v>
      </c>
      <c r="U71" s="223">
        <v>0</v>
      </c>
      <c r="V71" s="223">
        <f>ROUND(E71*U71,2)</f>
        <v>0</v>
      </c>
      <c r="W71" s="223"/>
      <c r="X71" s="223" t="s">
        <v>279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312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3" t="s">
        <v>3298</v>
      </c>
      <c r="D72" s="248"/>
      <c r="E72" s="248"/>
      <c r="F72" s="248"/>
      <c r="G72" s="248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19"/>
      <c r="B73" s="220"/>
      <c r="C73" s="255" t="s">
        <v>3299</v>
      </c>
      <c r="D73" s="228"/>
      <c r="E73" s="229">
        <v>30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285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19"/>
      <c r="B74" s="220"/>
      <c r="C74" s="255" t="s">
        <v>3300</v>
      </c>
      <c r="D74" s="228"/>
      <c r="E74" s="229">
        <v>46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9">
        <v>25</v>
      </c>
      <c r="B75" s="260" t="s">
        <v>3301</v>
      </c>
      <c r="C75" s="268" t="s">
        <v>3302</v>
      </c>
      <c r="D75" s="261" t="s">
        <v>367</v>
      </c>
      <c r="E75" s="262">
        <v>10</v>
      </c>
      <c r="F75" s="263"/>
      <c r="G75" s="264">
        <f>ROUND(E75*F75,2)</f>
        <v>0</v>
      </c>
      <c r="H75" s="263"/>
      <c r="I75" s="264">
        <f>ROUND(E75*H75,2)</f>
        <v>0</v>
      </c>
      <c r="J75" s="263"/>
      <c r="K75" s="264">
        <f>ROUND(E75*J75,2)</f>
        <v>0</v>
      </c>
      <c r="L75" s="264">
        <v>21</v>
      </c>
      <c r="M75" s="264">
        <f>G75*(1+L75/100)</f>
        <v>0</v>
      </c>
      <c r="N75" s="262">
        <v>0</v>
      </c>
      <c r="O75" s="262">
        <f>ROUND(E75*N75,2)</f>
        <v>0</v>
      </c>
      <c r="P75" s="262">
        <v>0</v>
      </c>
      <c r="Q75" s="262">
        <f>ROUND(E75*P75,2)</f>
        <v>0</v>
      </c>
      <c r="R75" s="264"/>
      <c r="S75" s="264" t="s">
        <v>333</v>
      </c>
      <c r="T75" s="265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312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59">
        <v>26</v>
      </c>
      <c r="B76" s="260" t="s">
        <v>3303</v>
      </c>
      <c r="C76" s="268" t="s">
        <v>3304</v>
      </c>
      <c r="D76" s="261" t="s">
        <v>367</v>
      </c>
      <c r="E76" s="262">
        <v>1</v>
      </c>
      <c r="F76" s="263"/>
      <c r="G76" s="264">
        <f>ROUND(E76*F76,2)</f>
        <v>0</v>
      </c>
      <c r="H76" s="263"/>
      <c r="I76" s="264">
        <f>ROUND(E76*H76,2)</f>
        <v>0</v>
      </c>
      <c r="J76" s="263"/>
      <c r="K76" s="264">
        <f>ROUND(E76*J76,2)</f>
        <v>0</v>
      </c>
      <c r="L76" s="264">
        <v>21</v>
      </c>
      <c r="M76" s="264">
        <f>G76*(1+L76/100)</f>
        <v>0</v>
      </c>
      <c r="N76" s="262">
        <v>0</v>
      </c>
      <c r="O76" s="262">
        <f>ROUND(E76*N76,2)</f>
        <v>0</v>
      </c>
      <c r="P76" s="262">
        <v>0</v>
      </c>
      <c r="Q76" s="262">
        <f>ROUND(E76*P76,2)</f>
        <v>0</v>
      </c>
      <c r="R76" s="264"/>
      <c r="S76" s="264" t="s">
        <v>333</v>
      </c>
      <c r="T76" s="265" t="s">
        <v>278</v>
      </c>
      <c r="U76" s="223">
        <v>0</v>
      </c>
      <c r="V76" s="223">
        <f>ROUND(E76*U76,2)</f>
        <v>0</v>
      </c>
      <c r="W76" s="223"/>
      <c r="X76" s="223" t="s">
        <v>279</v>
      </c>
      <c r="Y76" s="223" t="s">
        <v>280</v>
      </c>
      <c r="Z76" s="212"/>
      <c r="AA76" s="212"/>
      <c r="AB76" s="212"/>
      <c r="AC76" s="212"/>
      <c r="AD76" s="212"/>
      <c r="AE76" s="212"/>
      <c r="AF76" s="212"/>
      <c r="AG76" s="212" t="s">
        <v>312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1">
        <v>27</v>
      </c>
      <c r="B77" s="242" t="s">
        <v>3305</v>
      </c>
      <c r="C77" s="252" t="s">
        <v>3306</v>
      </c>
      <c r="D77" s="243" t="s">
        <v>367</v>
      </c>
      <c r="E77" s="244">
        <v>17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4">
        <v>4.0000000000000003E-5</v>
      </c>
      <c r="O77" s="244">
        <f>ROUND(E77*N77,2)</f>
        <v>0</v>
      </c>
      <c r="P77" s="244">
        <v>0</v>
      </c>
      <c r="Q77" s="244">
        <f>ROUND(E77*P77,2)</f>
        <v>0</v>
      </c>
      <c r="R77" s="246"/>
      <c r="S77" s="246" t="s">
        <v>333</v>
      </c>
      <c r="T77" s="247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312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3" t="s">
        <v>1623</v>
      </c>
      <c r="D78" s="248"/>
      <c r="E78" s="248"/>
      <c r="F78" s="248"/>
      <c r="G78" s="248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1">
        <v>28</v>
      </c>
      <c r="B79" s="242" t="s">
        <v>3307</v>
      </c>
      <c r="C79" s="252" t="s">
        <v>3308</v>
      </c>
      <c r="D79" s="243" t="s">
        <v>367</v>
      </c>
      <c r="E79" s="244">
        <v>14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4">
        <v>4.0000000000000003E-5</v>
      </c>
      <c r="O79" s="244">
        <f>ROUND(E79*N79,2)</f>
        <v>0</v>
      </c>
      <c r="P79" s="244">
        <v>0</v>
      </c>
      <c r="Q79" s="244">
        <f>ROUND(E79*P79,2)</f>
        <v>0</v>
      </c>
      <c r="R79" s="246"/>
      <c r="S79" s="246" t="s">
        <v>333</v>
      </c>
      <c r="T79" s="247" t="s">
        <v>278</v>
      </c>
      <c r="U79" s="223">
        <v>0</v>
      </c>
      <c r="V79" s="223">
        <f>ROUND(E79*U79,2)</f>
        <v>0</v>
      </c>
      <c r="W79" s="223"/>
      <c r="X79" s="223" t="s">
        <v>279</v>
      </c>
      <c r="Y79" s="223" t="s">
        <v>280</v>
      </c>
      <c r="Z79" s="212"/>
      <c r="AA79" s="212"/>
      <c r="AB79" s="212"/>
      <c r="AC79" s="212"/>
      <c r="AD79" s="212"/>
      <c r="AE79" s="212"/>
      <c r="AF79" s="212"/>
      <c r="AG79" s="212" t="s">
        <v>312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19"/>
      <c r="B80" s="220"/>
      <c r="C80" s="253" t="s">
        <v>1623</v>
      </c>
      <c r="D80" s="248"/>
      <c r="E80" s="248"/>
      <c r="F80" s="248"/>
      <c r="G80" s="248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1">
        <v>29</v>
      </c>
      <c r="B81" s="242" t="s">
        <v>3309</v>
      </c>
      <c r="C81" s="252" t="s">
        <v>3310</v>
      </c>
      <c r="D81" s="243" t="s">
        <v>367</v>
      </c>
      <c r="E81" s="244">
        <v>8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4.0000000000000003E-5</v>
      </c>
      <c r="O81" s="244">
        <f>ROUND(E81*N81,2)</f>
        <v>0</v>
      </c>
      <c r="P81" s="244">
        <v>0</v>
      </c>
      <c r="Q81" s="244">
        <f>ROUND(E81*P81,2)</f>
        <v>0</v>
      </c>
      <c r="R81" s="246"/>
      <c r="S81" s="246" t="s">
        <v>333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312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3" t="s">
        <v>1623</v>
      </c>
      <c r="D82" s="248"/>
      <c r="E82" s="248"/>
      <c r="F82" s="248"/>
      <c r="G82" s="248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19"/>
      <c r="B83" s="220"/>
      <c r="C83" s="255" t="s">
        <v>3311</v>
      </c>
      <c r="D83" s="228"/>
      <c r="E83" s="229">
        <v>7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285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19"/>
      <c r="B84" s="220"/>
      <c r="C84" s="255" t="s">
        <v>3312</v>
      </c>
      <c r="D84" s="228"/>
      <c r="E84" s="229">
        <v>1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9">
        <v>30</v>
      </c>
      <c r="B85" s="260" t="s">
        <v>3313</v>
      </c>
      <c r="C85" s="268" t="s">
        <v>3314</v>
      </c>
      <c r="D85" s="261" t="s">
        <v>367</v>
      </c>
      <c r="E85" s="262">
        <v>1</v>
      </c>
      <c r="F85" s="263"/>
      <c r="G85" s="264">
        <f>ROUND(E85*F85,2)</f>
        <v>0</v>
      </c>
      <c r="H85" s="263"/>
      <c r="I85" s="264">
        <f>ROUND(E85*H85,2)</f>
        <v>0</v>
      </c>
      <c r="J85" s="263"/>
      <c r="K85" s="264">
        <f>ROUND(E85*J85,2)</f>
        <v>0</v>
      </c>
      <c r="L85" s="264">
        <v>21</v>
      </c>
      <c r="M85" s="264">
        <f>G85*(1+L85/100)</f>
        <v>0</v>
      </c>
      <c r="N85" s="262">
        <v>4.0000000000000003E-5</v>
      </c>
      <c r="O85" s="262">
        <f>ROUND(E85*N85,2)</f>
        <v>0</v>
      </c>
      <c r="P85" s="262">
        <v>0</v>
      </c>
      <c r="Q85" s="262">
        <f>ROUND(E85*P85,2)</f>
        <v>0</v>
      </c>
      <c r="R85" s="264"/>
      <c r="S85" s="264" t="s">
        <v>333</v>
      </c>
      <c r="T85" s="265" t="s">
        <v>278</v>
      </c>
      <c r="U85" s="223">
        <v>0</v>
      </c>
      <c r="V85" s="223">
        <f>ROUND(E85*U85,2)</f>
        <v>0</v>
      </c>
      <c r="W85" s="223"/>
      <c r="X85" s="223" t="s">
        <v>279</v>
      </c>
      <c r="Y85" s="223" t="s">
        <v>280</v>
      </c>
      <c r="Z85" s="212"/>
      <c r="AA85" s="212"/>
      <c r="AB85" s="212"/>
      <c r="AC85" s="212"/>
      <c r="AD85" s="212"/>
      <c r="AE85" s="212"/>
      <c r="AF85" s="212"/>
      <c r="AG85" s="212" t="s">
        <v>312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1">
        <v>31</v>
      </c>
      <c r="B86" s="242" t="s">
        <v>1621</v>
      </c>
      <c r="C86" s="252" t="s">
        <v>1622</v>
      </c>
      <c r="D86" s="243" t="s">
        <v>367</v>
      </c>
      <c r="E86" s="244">
        <v>20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4">
        <v>1.1E-4</v>
      </c>
      <c r="O86" s="244">
        <f>ROUND(E86*N86,2)</f>
        <v>0</v>
      </c>
      <c r="P86" s="244">
        <v>0</v>
      </c>
      <c r="Q86" s="244">
        <f>ROUND(E86*P86,2)</f>
        <v>0</v>
      </c>
      <c r="R86" s="246"/>
      <c r="S86" s="246" t="s">
        <v>333</v>
      </c>
      <c r="T86" s="247" t="s">
        <v>278</v>
      </c>
      <c r="U86" s="223">
        <v>0</v>
      </c>
      <c r="V86" s="223">
        <f>ROUND(E86*U86,2)</f>
        <v>0</v>
      </c>
      <c r="W86" s="223"/>
      <c r="X86" s="223" t="s">
        <v>279</v>
      </c>
      <c r="Y86" s="223" t="s">
        <v>280</v>
      </c>
      <c r="Z86" s="212"/>
      <c r="AA86" s="212"/>
      <c r="AB86" s="212"/>
      <c r="AC86" s="212"/>
      <c r="AD86" s="212"/>
      <c r="AE86" s="212"/>
      <c r="AF86" s="212"/>
      <c r="AG86" s="212" t="s">
        <v>312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19"/>
      <c r="B87" s="220"/>
      <c r="C87" s="253" t="s">
        <v>1623</v>
      </c>
      <c r="D87" s="248"/>
      <c r="E87" s="248"/>
      <c r="F87" s="248"/>
      <c r="G87" s="248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32</v>
      </c>
      <c r="B88" s="242" t="s">
        <v>1624</v>
      </c>
      <c r="C88" s="252" t="s">
        <v>1625</v>
      </c>
      <c r="D88" s="243" t="s">
        <v>367</v>
      </c>
      <c r="E88" s="244">
        <v>175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0</v>
      </c>
      <c r="O88" s="244">
        <f>ROUND(E88*N88,2)</f>
        <v>0</v>
      </c>
      <c r="P88" s="244">
        <v>0</v>
      </c>
      <c r="Q88" s="244">
        <f>ROUND(E88*P88,2)</f>
        <v>0</v>
      </c>
      <c r="R88" s="246"/>
      <c r="S88" s="246" t="s">
        <v>333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279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312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3" t="s">
        <v>3315</v>
      </c>
      <c r="D89" s="248"/>
      <c r="E89" s="248"/>
      <c r="F89" s="248"/>
      <c r="G89" s="248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19"/>
      <c r="B90" s="220"/>
      <c r="C90" s="255" t="s">
        <v>3316</v>
      </c>
      <c r="D90" s="228"/>
      <c r="E90" s="229">
        <v>170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285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19"/>
      <c r="B91" s="220"/>
      <c r="C91" s="255" t="s">
        <v>3223</v>
      </c>
      <c r="D91" s="228"/>
      <c r="E91" s="229">
        <v>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1">
        <v>33</v>
      </c>
      <c r="B92" s="242" t="s">
        <v>1624</v>
      </c>
      <c r="C92" s="252" t="s">
        <v>1625</v>
      </c>
      <c r="D92" s="243" t="s">
        <v>367</v>
      </c>
      <c r="E92" s="244">
        <v>4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4">
        <v>1E-4</v>
      </c>
      <c r="O92" s="244">
        <f>ROUND(E92*N92,2)</f>
        <v>0</v>
      </c>
      <c r="P92" s="244">
        <v>0</v>
      </c>
      <c r="Q92" s="244">
        <f>ROUND(E92*P92,2)</f>
        <v>0</v>
      </c>
      <c r="R92" s="246"/>
      <c r="S92" s="246" t="s">
        <v>333</v>
      </c>
      <c r="T92" s="247" t="s">
        <v>278</v>
      </c>
      <c r="U92" s="223">
        <v>0</v>
      </c>
      <c r="V92" s="223">
        <f>ROUND(E92*U92,2)</f>
        <v>0</v>
      </c>
      <c r="W92" s="223"/>
      <c r="X92" s="223" t="s">
        <v>279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312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3" t="s">
        <v>1626</v>
      </c>
      <c r="D93" s="248"/>
      <c r="E93" s="248"/>
      <c r="F93" s="248"/>
      <c r="G93" s="248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1">
        <v>34</v>
      </c>
      <c r="B94" s="242" t="s">
        <v>1624</v>
      </c>
      <c r="C94" s="252" t="s">
        <v>1625</v>
      </c>
      <c r="D94" s="243" t="s">
        <v>367</v>
      </c>
      <c r="E94" s="244">
        <v>67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4">
        <v>4.0000000000000003E-5</v>
      </c>
      <c r="O94" s="244">
        <f>ROUND(E94*N94,2)</f>
        <v>0</v>
      </c>
      <c r="P94" s="244">
        <v>0</v>
      </c>
      <c r="Q94" s="244">
        <f>ROUND(E94*P94,2)</f>
        <v>0</v>
      </c>
      <c r="R94" s="246"/>
      <c r="S94" s="246" t="s">
        <v>333</v>
      </c>
      <c r="T94" s="247" t="s">
        <v>278</v>
      </c>
      <c r="U94" s="223">
        <v>0</v>
      </c>
      <c r="V94" s="223">
        <f>ROUND(E94*U94,2)</f>
        <v>0</v>
      </c>
      <c r="W94" s="223"/>
      <c r="X94" s="223" t="s">
        <v>279</v>
      </c>
      <c r="Y94" s="223" t="s">
        <v>280</v>
      </c>
      <c r="Z94" s="212"/>
      <c r="AA94" s="212"/>
      <c r="AB94" s="212"/>
      <c r="AC94" s="212"/>
      <c r="AD94" s="212"/>
      <c r="AE94" s="212"/>
      <c r="AF94" s="212"/>
      <c r="AG94" s="212" t="s">
        <v>312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19"/>
      <c r="B95" s="220"/>
      <c r="C95" s="253" t="s">
        <v>3317</v>
      </c>
      <c r="D95" s="248"/>
      <c r="E95" s="248"/>
      <c r="F95" s="248"/>
      <c r="G95" s="248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19"/>
      <c r="B96" s="220"/>
      <c r="C96" s="255" t="s">
        <v>3318</v>
      </c>
      <c r="D96" s="228"/>
      <c r="E96" s="229">
        <v>64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285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19"/>
      <c r="B97" s="220"/>
      <c r="C97" s="255" t="s">
        <v>3198</v>
      </c>
      <c r="D97" s="228"/>
      <c r="E97" s="229">
        <v>3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1">
        <v>35</v>
      </c>
      <c r="B98" s="242" t="s">
        <v>3319</v>
      </c>
      <c r="C98" s="252" t="s">
        <v>3320</v>
      </c>
      <c r="D98" s="243" t="s">
        <v>367</v>
      </c>
      <c r="E98" s="244">
        <v>23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4">
        <v>0</v>
      </c>
      <c r="O98" s="244">
        <f>ROUND(E98*N98,2)</f>
        <v>0</v>
      </c>
      <c r="P98" s="244">
        <v>0</v>
      </c>
      <c r="Q98" s="244">
        <f>ROUND(E98*P98,2)</f>
        <v>0</v>
      </c>
      <c r="R98" s="246"/>
      <c r="S98" s="246" t="s">
        <v>333</v>
      </c>
      <c r="T98" s="247" t="s">
        <v>278</v>
      </c>
      <c r="U98" s="223">
        <v>0</v>
      </c>
      <c r="V98" s="223">
        <f>ROUND(E98*U98,2)</f>
        <v>0</v>
      </c>
      <c r="W98" s="223"/>
      <c r="X98" s="223" t="s">
        <v>279</v>
      </c>
      <c r="Y98" s="223" t="s">
        <v>280</v>
      </c>
      <c r="Z98" s="212"/>
      <c r="AA98" s="212"/>
      <c r="AB98" s="212"/>
      <c r="AC98" s="212"/>
      <c r="AD98" s="212"/>
      <c r="AE98" s="212"/>
      <c r="AF98" s="212"/>
      <c r="AG98" s="212" t="s">
        <v>312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19"/>
      <c r="B99" s="220"/>
      <c r="C99" s="253" t="s">
        <v>3321</v>
      </c>
      <c r="D99" s="248"/>
      <c r="E99" s="248"/>
      <c r="F99" s="248"/>
      <c r="G99" s="248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283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19"/>
      <c r="B100" s="220"/>
      <c r="C100" s="254" t="s">
        <v>3322</v>
      </c>
      <c r="D100" s="249"/>
      <c r="E100" s="249"/>
      <c r="F100" s="249"/>
      <c r="G100" s="249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19"/>
      <c r="B101" s="220"/>
      <c r="C101" s="255" t="s">
        <v>3323</v>
      </c>
      <c r="D101" s="228"/>
      <c r="E101" s="229">
        <v>21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19"/>
      <c r="B102" s="220"/>
      <c r="C102" s="255" t="s">
        <v>3324</v>
      </c>
      <c r="D102" s="228"/>
      <c r="E102" s="229">
        <v>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285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41">
        <v>36</v>
      </c>
      <c r="B103" s="242" t="s">
        <v>3325</v>
      </c>
      <c r="C103" s="252" t="s">
        <v>3326</v>
      </c>
      <c r="D103" s="243" t="s">
        <v>367</v>
      </c>
      <c r="E103" s="244">
        <v>5</v>
      </c>
      <c r="F103" s="245"/>
      <c r="G103" s="246">
        <f>ROUND(E103*F103,2)</f>
        <v>0</v>
      </c>
      <c r="H103" s="245"/>
      <c r="I103" s="246">
        <f>ROUND(E103*H103,2)</f>
        <v>0</v>
      </c>
      <c r="J103" s="245"/>
      <c r="K103" s="246">
        <f>ROUND(E103*J103,2)</f>
        <v>0</v>
      </c>
      <c r="L103" s="246">
        <v>21</v>
      </c>
      <c r="M103" s="246">
        <f>G103*(1+L103/100)</f>
        <v>0</v>
      </c>
      <c r="N103" s="244">
        <v>5.0000000000000002E-5</v>
      </c>
      <c r="O103" s="244">
        <f>ROUND(E103*N103,2)</f>
        <v>0</v>
      </c>
      <c r="P103" s="244">
        <v>0</v>
      </c>
      <c r="Q103" s="244">
        <f>ROUND(E103*P103,2)</f>
        <v>0</v>
      </c>
      <c r="R103" s="246"/>
      <c r="S103" s="246" t="s">
        <v>333</v>
      </c>
      <c r="T103" s="247" t="s">
        <v>278</v>
      </c>
      <c r="U103" s="223">
        <v>0</v>
      </c>
      <c r="V103" s="223">
        <f>ROUND(E103*U103,2)</f>
        <v>0</v>
      </c>
      <c r="W103" s="223"/>
      <c r="X103" s="223" t="s">
        <v>279</v>
      </c>
      <c r="Y103" s="223" t="s">
        <v>280</v>
      </c>
      <c r="Z103" s="212"/>
      <c r="AA103" s="212"/>
      <c r="AB103" s="212"/>
      <c r="AC103" s="212"/>
      <c r="AD103" s="212"/>
      <c r="AE103" s="212"/>
      <c r="AF103" s="212"/>
      <c r="AG103" s="212" t="s">
        <v>312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19"/>
      <c r="B104" s="220"/>
      <c r="C104" s="253" t="s">
        <v>3327</v>
      </c>
      <c r="D104" s="248"/>
      <c r="E104" s="248"/>
      <c r="F104" s="248"/>
      <c r="G104" s="248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19"/>
      <c r="B105" s="220"/>
      <c r="C105" s="254" t="s">
        <v>3328</v>
      </c>
      <c r="D105" s="249"/>
      <c r="E105" s="249"/>
      <c r="F105" s="249"/>
      <c r="G105" s="249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19"/>
      <c r="B106" s="220"/>
      <c r="C106" s="254" t="s">
        <v>3317</v>
      </c>
      <c r="D106" s="249"/>
      <c r="E106" s="249"/>
      <c r="F106" s="249"/>
      <c r="G106" s="249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1">
        <v>37</v>
      </c>
      <c r="B107" s="242" t="s">
        <v>3329</v>
      </c>
      <c r="C107" s="252" t="s">
        <v>3330</v>
      </c>
      <c r="D107" s="243" t="s">
        <v>367</v>
      </c>
      <c r="E107" s="244">
        <v>11</v>
      </c>
      <c r="F107" s="245"/>
      <c r="G107" s="246">
        <f>ROUND(E107*F107,2)</f>
        <v>0</v>
      </c>
      <c r="H107" s="245"/>
      <c r="I107" s="246">
        <f>ROUND(E107*H107,2)</f>
        <v>0</v>
      </c>
      <c r="J107" s="245"/>
      <c r="K107" s="246">
        <f>ROUND(E107*J107,2)</f>
        <v>0</v>
      </c>
      <c r="L107" s="246">
        <v>21</v>
      </c>
      <c r="M107" s="246">
        <f>G107*(1+L107/100)</f>
        <v>0</v>
      </c>
      <c r="N107" s="244">
        <v>1.2E-4</v>
      </c>
      <c r="O107" s="244">
        <f>ROUND(E107*N107,2)</f>
        <v>0</v>
      </c>
      <c r="P107" s="244">
        <v>0</v>
      </c>
      <c r="Q107" s="244">
        <f>ROUND(E107*P107,2)</f>
        <v>0</v>
      </c>
      <c r="R107" s="246"/>
      <c r="S107" s="246" t="s">
        <v>333</v>
      </c>
      <c r="T107" s="247" t="s">
        <v>278</v>
      </c>
      <c r="U107" s="223">
        <v>0</v>
      </c>
      <c r="V107" s="223">
        <f>ROUND(E107*U107,2)</f>
        <v>0</v>
      </c>
      <c r="W107" s="223"/>
      <c r="X107" s="223" t="s">
        <v>279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312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3" t="s">
        <v>3331</v>
      </c>
      <c r="D108" s="248"/>
      <c r="E108" s="248"/>
      <c r="F108" s="248"/>
      <c r="G108" s="248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19"/>
      <c r="B109" s="220"/>
      <c r="C109" s="254" t="s">
        <v>3317</v>
      </c>
      <c r="D109" s="249"/>
      <c r="E109" s="249"/>
      <c r="F109" s="249"/>
      <c r="G109" s="249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1">
        <v>38</v>
      </c>
      <c r="B110" s="242" t="s">
        <v>3332</v>
      </c>
      <c r="C110" s="252" t="s">
        <v>3333</v>
      </c>
      <c r="D110" s="243" t="s">
        <v>367</v>
      </c>
      <c r="E110" s="244">
        <v>1</v>
      </c>
      <c r="F110" s="245"/>
      <c r="G110" s="246">
        <f>ROUND(E110*F110,2)</f>
        <v>0</v>
      </c>
      <c r="H110" s="245"/>
      <c r="I110" s="246">
        <f>ROUND(E110*H110,2)</f>
        <v>0</v>
      </c>
      <c r="J110" s="245"/>
      <c r="K110" s="246">
        <f>ROUND(E110*J110,2)</f>
        <v>0</v>
      </c>
      <c r="L110" s="246">
        <v>21</v>
      </c>
      <c r="M110" s="246">
        <f>G110*(1+L110/100)</f>
        <v>0</v>
      </c>
      <c r="N110" s="244">
        <v>0</v>
      </c>
      <c r="O110" s="244">
        <f>ROUND(E110*N110,2)</f>
        <v>0</v>
      </c>
      <c r="P110" s="244">
        <v>0</v>
      </c>
      <c r="Q110" s="244">
        <f>ROUND(E110*P110,2)</f>
        <v>0</v>
      </c>
      <c r="R110" s="246"/>
      <c r="S110" s="246" t="s">
        <v>333</v>
      </c>
      <c r="T110" s="247" t="s">
        <v>278</v>
      </c>
      <c r="U110" s="223">
        <v>0</v>
      </c>
      <c r="V110" s="223">
        <f>ROUND(E110*U110,2)</f>
        <v>0</v>
      </c>
      <c r="W110" s="223"/>
      <c r="X110" s="223" t="s">
        <v>279</v>
      </c>
      <c r="Y110" s="223" t="s">
        <v>280</v>
      </c>
      <c r="Z110" s="212"/>
      <c r="AA110" s="212"/>
      <c r="AB110" s="212"/>
      <c r="AC110" s="212"/>
      <c r="AD110" s="212"/>
      <c r="AE110" s="212"/>
      <c r="AF110" s="212"/>
      <c r="AG110" s="212" t="s">
        <v>312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19"/>
      <c r="B111" s="220"/>
      <c r="C111" s="253" t="s">
        <v>3334</v>
      </c>
      <c r="D111" s="248"/>
      <c r="E111" s="248"/>
      <c r="F111" s="248"/>
      <c r="G111" s="248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1">
        <v>39</v>
      </c>
      <c r="B112" s="242" t="s">
        <v>1627</v>
      </c>
      <c r="C112" s="252" t="s">
        <v>1628</v>
      </c>
      <c r="D112" s="243" t="s">
        <v>367</v>
      </c>
      <c r="E112" s="244">
        <v>158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4">
        <v>5.0000000000000001E-3</v>
      </c>
      <c r="O112" s="244">
        <f>ROUND(E112*N112,2)</f>
        <v>0.79</v>
      </c>
      <c r="P112" s="244">
        <v>0</v>
      </c>
      <c r="Q112" s="244">
        <f>ROUND(E112*P112,2)</f>
        <v>0</v>
      </c>
      <c r="R112" s="246"/>
      <c r="S112" s="246" t="s">
        <v>333</v>
      </c>
      <c r="T112" s="247" t="s">
        <v>278</v>
      </c>
      <c r="U112" s="223">
        <v>0</v>
      </c>
      <c r="V112" s="223">
        <f>ROUND(E112*U112,2)</f>
        <v>0</v>
      </c>
      <c r="W112" s="223"/>
      <c r="X112" s="223" t="s">
        <v>279</v>
      </c>
      <c r="Y112" s="223" t="s">
        <v>280</v>
      </c>
      <c r="Z112" s="212"/>
      <c r="AA112" s="212"/>
      <c r="AB112" s="212"/>
      <c r="AC112" s="212"/>
      <c r="AD112" s="212"/>
      <c r="AE112" s="212"/>
      <c r="AF112" s="212"/>
      <c r="AG112" s="212" t="s">
        <v>312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19"/>
      <c r="B113" s="220"/>
      <c r="C113" s="253" t="s">
        <v>1629</v>
      </c>
      <c r="D113" s="248"/>
      <c r="E113" s="248"/>
      <c r="F113" s="248"/>
      <c r="G113" s="248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283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5" t="s">
        <v>3335</v>
      </c>
      <c r="D114" s="228"/>
      <c r="E114" s="229">
        <v>10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19"/>
      <c r="B115" s="220"/>
      <c r="C115" s="255" t="s">
        <v>3336</v>
      </c>
      <c r="D115" s="228"/>
      <c r="E115" s="229">
        <v>45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19"/>
      <c r="B116" s="220"/>
      <c r="C116" s="255" t="s">
        <v>3337</v>
      </c>
      <c r="D116" s="228"/>
      <c r="E116" s="229">
        <v>42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285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19"/>
      <c r="B117" s="220"/>
      <c r="C117" s="255" t="s">
        <v>3338</v>
      </c>
      <c r="D117" s="228"/>
      <c r="E117" s="229">
        <v>1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285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19"/>
      <c r="B118" s="220"/>
      <c r="C118" s="255" t="s">
        <v>3339</v>
      </c>
      <c r="D118" s="228"/>
      <c r="E118" s="229">
        <v>4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19"/>
      <c r="B119" s="220"/>
      <c r="C119" s="255" t="s">
        <v>3340</v>
      </c>
      <c r="D119" s="228"/>
      <c r="E119" s="229">
        <v>23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285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19"/>
      <c r="B120" s="220"/>
      <c r="C120" s="255" t="s">
        <v>3341</v>
      </c>
      <c r="D120" s="228"/>
      <c r="E120" s="229">
        <v>14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19"/>
      <c r="B121" s="220"/>
      <c r="C121" s="255" t="s">
        <v>3342</v>
      </c>
      <c r="D121" s="228"/>
      <c r="E121" s="229">
        <v>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19"/>
      <c r="B122" s="220"/>
      <c r="C122" s="255" t="s">
        <v>3343</v>
      </c>
      <c r="D122" s="228"/>
      <c r="E122" s="229">
        <v>17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285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41">
        <v>40</v>
      </c>
      <c r="B123" s="242" t="s">
        <v>3344</v>
      </c>
      <c r="C123" s="252" t="s">
        <v>3345</v>
      </c>
      <c r="D123" s="243" t="s">
        <v>400</v>
      </c>
      <c r="E123" s="244">
        <v>35</v>
      </c>
      <c r="F123" s="245"/>
      <c r="G123" s="246">
        <f>ROUND(E123*F123,2)</f>
        <v>0</v>
      </c>
      <c r="H123" s="245"/>
      <c r="I123" s="246">
        <f>ROUND(E123*H123,2)</f>
        <v>0</v>
      </c>
      <c r="J123" s="245"/>
      <c r="K123" s="246">
        <f>ROUND(E123*J123,2)</f>
        <v>0</v>
      </c>
      <c r="L123" s="246">
        <v>21</v>
      </c>
      <c r="M123" s="246">
        <f>G123*(1+L123/100)</f>
        <v>0</v>
      </c>
      <c r="N123" s="244">
        <v>2.7999999999999998E-4</v>
      </c>
      <c r="O123" s="244">
        <f>ROUND(E123*N123,2)</f>
        <v>0.01</v>
      </c>
      <c r="P123" s="244">
        <v>0</v>
      </c>
      <c r="Q123" s="244">
        <f>ROUND(E123*P123,2)</f>
        <v>0</v>
      </c>
      <c r="R123" s="246"/>
      <c r="S123" s="246" t="s">
        <v>333</v>
      </c>
      <c r="T123" s="247" t="s">
        <v>278</v>
      </c>
      <c r="U123" s="223">
        <v>0</v>
      </c>
      <c r="V123" s="223">
        <f>ROUND(E123*U123,2)</f>
        <v>0</v>
      </c>
      <c r="W123" s="223"/>
      <c r="X123" s="223" t="s">
        <v>279</v>
      </c>
      <c r="Y123" s="223" t="s">
        <v>280</v>
      </c>
      <c r="Z123" s="212"/>
      <c r="AA123" s="212"/>
      <c r="AB123" s="212"/>
      <c r="AC123" s="212"/>
      <c r="AD123" s="212"/>
      <c r="AE123" s="212"/>
      <c r="AF123" s="212"/>
      <c r="AG123" s="212" t="s">
        <v>312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19"/>
      <c r="B124" s="220"/>
      <c r="C124" s="253" t="s">
        <v>3346</v>
      </c>
      <c r="D124" s="248"/>
      <c r="E124" s="248"/>
      <c r="F124" s="248"/>
      <c r="G124" s="248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283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41">
        <v>41</v>
      </c>
      <c r="B125" s="242" t="s">
        <v>3347</v>
      </c>
      <c r="C125" s="252" t="s">
        <v>3348</v>
      </c>
      <c r="D125" s="243" t="s">
        <v>400</v>
      </c>
      <c r="E125" s="244">
        <v>210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4">
        <v>6.0000000000000002E-5</v>
      </c>
      <c r="O125" s="244">
        <f>ROUND(E125*N125,2)</f>
        <v>0.01</v>
      </c>
      <c r="P125" s="244">
        <v>0</v>
      </c>
      <c r="Q125" s="244">
        <f>ROUND(E125*P125,2)</f>
        <v>0</v>
      </c>
      <c r="R125" s="246"/>
      <c r="S125" s="246" t="s">
        <v>333</v>
      </c>
      <c r="T125" s="247" t="s">
        <v>278</v>
      </c>
      <c r="U125" s="223">
        <v>0</v>
      </c>
      <c r="V125" s="223">
        <f>ROUND(E125*U125,2)</f>
        <v>0</v>
      </c>
      <c r="W125" s="223"/>
      <c r="X125" s="223" t="s">
        <v>279</v>
      </c>
      <c r="Y125" s="223" t="s">
        <v>280</v>
      </c>
      <c r="Z125" s="212"/>
      <c r="AA125" s="212"/>
      <c r="AB125" s="212"/>
      <c r="AC125" s="212"/>
      <c r="AD125" s="212"/>
      <c r="AE125" s="212"/>
      <c r="AF125" s="212"/>
      <c r="AG125" s="212" t="s">
        <v>312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19"/>
      <c r="B126" s="220"/>
      <c r="C126" s="253" t="s">
        <v>3349</v>
      </c>
      <c r="D126" s="248"/>
      <c r="E126" s="248"/>
      <c r="F126" s="248"/>
      <c r="G126" s="248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283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1">
        <v>42</v>
      </c>
      <c r="B127" s="242" t="s">
        <v>3350</v>
      </c>
      <c r="C127" s="252" t="s">
        <v>3351</v>
      </c>
      <c r="D127" s="243" t="s">
        <v>400</v>
      </c>
      <c r="E127" s="244">
        <v>180</v>
      </c>
      <c r="F127" s="245"/>
      <c r="G127" s="246">
        <f>ROUND(E127*F127,2)</f>
        <v>0</v>
      </c>
      <c r="H127" s="245"/>
      <c r="I127" s="246">
        <f>ROUND(E127*H127,2)</f>
        <v>0</v>
      </c>
      <c r="J127" s="245"/>
      <c r="K127" s="246">
        <f>ROUND(E127*J127,2)</f>
        <v>0</v>
      </c>
      <c r="L127" s="246">
        <v>21</v>
      </c>
      <c r="M127" s="246">
        <f>G127*(1+L127/100)</f>
        <v>0</v>
      </c>
      <c r="N127" s="244">
        <v>2.7999999999999998E-4</v>
      </c>
      <c r="O127" s="244">
        <f>ROUND(E127*N127,2)</f>
        <v>0.05</v>
      </c>
      <c r="P127" s="244">
        <v>0</v>
      </c>
      <c r="Q127" s="244">
        <f>ROUND(E127*P127,2)</f>
        <v>0</v>
      </c>
      <c r="R127" s="246"/>
      <c r="S127" s="246" t="s">
        <v>333</v>
      </c>
      <c r="T127" s="247" t="s">
        <v>278</v>
      </c>
      <c r="U127" s="223">
        <v>0</v>
      </c>
      <c r="V127" s="223">
        <f>ROUND(E127*U127,2)</f>
        <v>0</v>
      </c>
      <c r="W127" s="223"/>
      <c r="X127" s="223" t="s">
        <v>279</v>
      </c>
      <c r="Y127" s="223" t="s">
        <v>280</v>
      </c>
      <c r="Z127" s="212"/>
      <c r="AA127" s="212"/>
      <c r="AB127" s="212"/>
      <c r="AC127" s="212"/>
      <c r="AD127" s="212"/>
      <c r="AE127" s="212"/>
      <c r="AF127" s="212"/>
      <c r="AG127" s="212" t="s">
        <v>312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19"/>
      <c r="B128" s="220"/>
      <c r="C128" s="253" t="s">
        <v>3352</v>
      </c>
      <c r="D128" s="248"/>
      <c r="E128" s="248"/>
      <c r="F128" s="248"/>
      <c r="G128" s="248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283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1">
        <v>43</v>
      </c>
      <c r="B129" s="242" t="s">
        <v>3353</v>
      </c>
      <c r="C129" s="252" t="s">
        <v>3354</v>
      </c>
      <c r="D129" s="243" t="s">
        <v>367</v>
      </c>
      <c r="E129" s="244">
        <v>40</v>
      </c>
      <c r="F129" s="245"/>
      <c r="G129" s="246">
        <f>ROUND(E129*F129,2)</f>
        <v>0</v>
      </c>
      <c r="H129" s="245"/>
      <c r="I129" s="246">
        <f>ROUND(E129*H129,2)</f>
        <v>0</v>
      </c>
      <c r="J129" s="245"/>
      <c r="K129" s="246">
        <f>ROUND(E129*J129,2)</f>
        <v>0</v>
      </c>
      <c r="L129" s="246">
        <v>21</v>
      </c>
      <c r="M129" s="246">
        <f>G129*(1+L129/100)</f>
        <v>0</v>
      </c>
      <c r="N129" s="244">
        <v>2.5000000000000001E-4</v>
      </c>
      <c r="O129" s="244">
        <f>ROUND(E129*N129,2)</f>
        <v>0.01</v>
      </c>
      <c r="P129" s="244">
        <v>0</v>
      </c>
      <c r="Q129" s="244">
        <f>ROUND(E129*P129,2)</f>
        <v>0</v>
      </c>
      <c r="R129" s="246"/>
      <c r="S129" s="246" t="s">
        <v>333</v>
      </c>
      <c r="T129" s="247" t="s">
        <v>278</v>
      </c>
      <c r="U129" s="223">
        <v>0</v>
      </c>
      <c r="V129" s="223">
        <f>ROUND(E129*U129,2)</f>
        <v>0</v>
      </c>
      <c r="W129" s="223"/>
      <c r="X129" s="223" t="s">
        <v>279</v>
      </c>
      <c r="Y129" s="223" t="s">
        <v>280</v>
      </c>
      <c r="Z129" s="212"/>
      <c r="AA129" s="212"/>
      <c r="AB129" s="212"/>
      <c r="AC129" s="212"/>
      <c r="AD129" s="212"/>
      <c r="AE129" s="212"/>
      <c r="AF129" s="212"/>
      <c r="AG129" s="212" t="s">
        <v>312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19"/>
      <c r="B130" s="220"/>
      <c r="C130" s="253" t="s">
        <v>3355</v>
      </c>
      <c r="D130" s="248"/>
      <c r="E130" s="248"/>
      <c r="F130" s="248"/>
      <c r="G130" s="248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283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41">
        <v>44</v>
      </c>
      <c r="B131" s="242" t="s">
        <v>1630</v>
      </c>
      <c r="C131" s="252" t="s">
        <v>1631</v>
      </c>
      <c r="D131" s="243" t="s">
        <v>367</v>
      </c>
      <c r="E131" s="244">
        <v>2</v>
      </c>
      <c r="F131" s="245"/>
      <c r="G131" s="246">
        <f>ROUND(E131*F131,2)</f>
        <v>0</v>
      </c>
      <c r="H131" s="245"/>
      <c r="I131" s="246">
        <f>ROUND(E131*H131,2)</f>
        <v>0</v>
      </c>
      <c r="J131" s="245"/>
      <c r="K131" s="246">
        <f>ROUND(E131*J131,2)</f>
        <v>0</v>
      </c>
      <c r="L131" s="246">
        <v>21</v>
      </c>
      <c r="M131" s="246">
        <f>G131*(1+L131/100)</f>
        <v>0</v>
      </c>
      <c r="N131" s="244">
        <v>0</v>
      </c>
      <c r="O131" s="244">
        <f>ROUND(E131*N131,2)</f>
        <v>0</v>
      </c>
      <c r="P131" s="244">
        <v>0</v>
      </c>
      <c r="Q131" s="244">
        <f>ROUND(E131*P131,2)</f>
        <v>0</v>
      </c>
      <c r="R131" s="246"/>
      <c r="S131" s="246" t="s">
        <v>333</v>
      </c>
      <c r="T131" s="247" t="s">
        <v>278</v>
      </c>
      <c r="U131" s="223">
        <v>0</v>
      </c>
      <c r="V131" s="223">
        <f>ROUND(E131*U131,2)</f>
        <v>0</v>
      </c>
      <c r="W131" s="223"/>
      <c r="X131" s="223" t="s">
        <v>279</v>
      </c>
      <c r="Y131" s="223" t="s">
        <v>280</v>
      </c>
      <c r="Z131" s="212"/>
      <c r="AA131" s="212"/>
      <c r="AB131" s="212"/>
      <c r="AC131" s="212"/>
      <c r="AD131" s="212"/>
      <c r="AE131" s="212"/>
      <c r="AF131" s="212"/>
      <c r="AG131" s="212" t="s">
        <v>312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19"/>
      <c r="B132" s="220"/>
      <c r="C132" s="253" t="s">
        <v>3356</v>
      </c>
      <c r="D132" s="248"/>
      <c r="E132" s="248"/>
      <c r="F132" s="248"/>
      <c r="G132" s="248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283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41">
        <v>45</v>
      </c>
      <c r="B133" s="242" t="s">
        <v>1633</v>
      </c>
      <c r="C133" s="252" t="s">
        <v>1634</v>
      </c>
      <c r="D133" s="243" t="s">
        <v>400</v>
      </c>
      <c r="E133" s="244">
        <v>4100</v>
      </c>
      <c r="F133" s="245"/>
      <c r="G133" s="246">
        <f>ROUND(E133*F133,2)</f>
        <v>0</v>
      </c>
      <c r="H133" s="245"/>
      <c r="I133" s="246">
        <f>ROUND(E133*H133,2)</f>
        <v>0</v>
      </c>
      <c r="J133" s="245"/>
      <c r="K133" s="246">
        <f>ROUND(E133*J133,2)</f>
        <v>0</v>
      </c>
      <c r="L133" s="246">
        <v>21</v>
      </c>
      <c r="M133" s="246">
        <f>G133*(1+L133/100)</f>
        <v>0</v>
      </c>
      <c r="N133" s="244">
        <v>2.3000000000000001E-4</v>
      </c>
      <c r="O133" s="244">
        <f>ROUND(E133*N133,2)</f>
        <v>0.94</v>
      </c>
      <c r="P133" s="244">
        <v>0</v>
      </c>
      <c r="Q133" s="244">
        <f>ROUND(E133*P133,2)</f>
        <v>0</v>
      </c>
      <c r="R133" s="246"/>
      <c r="S133" s="246" t="s">
        <v>333</v>
      </c>
      <c r="T133" s="247" t="s">
        <v>278</v>
      </c>
      <c r="U133" s="223">
        <v>0</v>
      </c>
      <c r="V133" s="223">
        <f>ROUND(E133*U133,2)</f>
        <v>0</v>
      </c>
      <c r="W133" s="223"/>
      <c r="X133" s="223" t="s">
        <v>279</v>
      </c>
      <c r="Y133" s="223" t="s">
        <v>280</v>
      </c>
      <c r="Z133" s="212"/>
      <c r="AA133" s="212"/>
      <c r="AB133" s="212"/>
      <c r="AC133" s="212"/>
      <c r="AD133" s="212"/>
      <c r="AE133" s="212"/>
      <c r="AF133" s="212"/>
      <c r="AG133" s="212" t="s">
        <v>312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19"/>
      <c r="B134" s="220"/>
      <c r="C134" s="255" t="s">
        <v>3357</v>
      </c>
      <c r="D134" s="228"/>
      <c r="E134" s="229">
        <v>1850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285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19"/>
      <c r="B135" s="220"/>
      <c r="C135" s="255" t="s">
        <v>3358</v>
      </c>
      <c r="D135" s="228"/>
      <c r="E135" s="229">
        <v>1700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19"/>
      <c r="B136" s="220"/>
      <c r="C136" s="255" t="s">
        <v>3359</v>
      </c>
      <c r="D136" s="228"/>
      <c r="E136" s="229">
        <v>250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285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19"/>
      <c r="B137" s="220"/>
      <c r="C137" s="255" t="s">
        <v>3360</v>
      </c>
      <c r="D137" s="228"/>
      <c r="E137" s="229">
        <v>300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285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1">
        <v>46</v>
      </c>
      <c r="B138" s="242" t="s">
        <v>1635</v>
      </c>
      <c r="C138" s="252" t="s">
        <v>1636</v>
      </c>
      <c r="D138" s="243" t="s">
        <v>400</v>
      </c>
      <c r="E138" s="244">
        <v>2140</v>
      </c>
      <c r="F138" s="245"/>
      <c r="G138" s="246">
        <f>ROUND(E138*F138,2)</f>
        <v>0</v>
      </c>
      <c r="H138" s="245"/>
      <c r="I138" s="246">
        <f>ROUND(E138*H138,2)</f>
        <v>0</v>
      </c>
      <c r="J138" s="245"/>
      <c r="K138" s="246">
        <f>ROUND(E138*J138,2)</f>
        <v>0</v>
      </c>
      <c r="L138" s="246">
        <v>21</v>
      </c>
      <c r="M138" s="246">
        <f>G138*(1+L138/100)</f>
        <v>0</v>
      </c>
      <c r="N138" s="244">
        <v>1.6000000000000001E-4</v>
      </c>
      <c r="O138" s="244">
        <f>ROUND(E138*N138,2)</f>
        <v>0.34</v>
      </c>
      <c r="P138" s="244">
        <v>0</v>
      </c>
      <c r="Q138" s="244">
        <f>ROUND(E138*P138,2)</f>
        <v>0</v>
      </c>
      <c r="R138" s="246"/>
      <c r="S138" s="246" t="s">
        <v>333</v>
      </c>
      <c r="T138" s="247" t="s">
        <v>278</v>
      </c>
      <c r="U138" s="223">
        <v>0</v>
      </c>
      <c r="V138" s="223">
        <f>ROUND(E138*U138,2)</f>
        <v>0</v>
      </c>
      <c r="W138" s="223"/>
      <c r="X138" s="223" t="s">
        <v>279</v>
      </c>
      <c r="Y138" s="223" t="s">
        <v>280</v>
      </c>
      <c r="Z138" s="212"/>
      <c r="AA138" s="212"/>
      <c r="AB138" s="212"/>
      <c r="AC138" s="212"/>
      <c r="AD138" s="212"/>
      <c r="AE138" s="212"/>
      <c r="AF138" s="212"/>
      <c r="AG138" s="212" t="s">
        <v>312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19"/>
      <c r="B139" s="220"/>
      <c r="C139" s="253" t="s">
        <v>1637</v>
      </c>
      <c r="D139" s="248"/>
      <c r="E139" s="248"/>
      <c r="F139" s="248"/>
      <c r="G139" s="248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283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19"/>
      <c r="B140" s="220"/>
      <c r="C140" s="255" t="s">
        <v>3361</v>
      </c>
      <c r="D140" s="228"/>
      <c r="E140" s="229">
        <v>950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285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19"/>
      <c r="B141" s="220"/>
      <c r="C141" s="255" t="s">
        <v>3362</v>
      </c>
      <c r="D141" s="228"/>
      <c r="E141" s="229">
        <v>850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285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19"/>
      <c r="B142" s="220"/>
      <c r="C142" s="255" t="s">
        <v>3363</v>
      </c>
      <c r="D142" s="228"/>
      <c r="E142" s="229">
        <v>150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19"/>
      <c r="B143" s="220"/>
      <c r="C143" s="255" t="s">
        <v>3364</v>
      </c>
      <c r="D143" s="228"/>
      <c r="E143" s="229">
        <v>190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285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1">
        <v>47</v>
      </c>
      <c r="B144" s="242" t="s">
        <v>3365</v>
      </c>
      <c r="C144" s="252" t="s">
        <v>3366</v>
      </c>
      <c r="D144" s="243" t="s">
        <v>400</v>
      </c>
      <c r="E144" s="244">
        <v>65</v>
      </c>
      <c r="F144" s="245"/>
      <c r="G144" s="246">
        <f>ROUND(E144*F144,2)</f>
        <v>0</v>
      </c>
      <c r="H144" s="245"/>
      <c r="I144" s="246">
        <f>ROUND(E144*H144,2)</f>
        <v>0</v>
      </c>
      <c r="J144" s="245"/>
      <c r="K144" s="246">
        <f>ROUND(E144*J144,2)</f>
        <v>0</v>
      </c>
      <c r="L144" s="246">
        <v>21</v>
      </c>
      <c r="M144" s="246">
        <f>G144*(1+L144/100)</f>
        <v>0</v>
      </c>
      <c r="N144" s="244">
        <v>6.4000000000000005E-4</v>
      </c>
      <c r="O144" s="244">
        <f>ROUND(E144*N144,2)</f>
        <v>0.04</v>
      </c>
      <c r="P144" s="244">
        <v>0</v>
      </c>
      <c r="Q144" s="244">
        <f>ROUND(E144*P144,2)</f>
        <v>0</v>
      </c>
      <c r="R144" s="246"/>
      <c r="S144" s="246" t="s">
        <v>333</v>
      </c>
      <c r="T144" s="247" t="s">
        <v>278</v>
      </c>
      <c r="U144" s="223">
        <v>0</v>
      </c>
      <c r="V144" s="223">
        <f>ROUND(E144*U144,2)</f>
        <v>0</v>
      </c>
      <c r="W144" s="223"/>
      <c r="X144" s="223" t="s">
        <v>279</v>
      </c>
      <c r="Y144" s="223" t="s">
        <v>280</v>
      </c>
      <c r="Z144" s="212"/>
      <c r="AA144" s="212"/>
      <c r="AB144" s="212"/>
      <c r="AC144" s="212"/>
      <c r="AD144" s="212"/>
      <c r="AE144" s="212"/>
      <c r="AF144" s="212"/>
      <c r="AG144" s="212" t="s">
        <v>312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19"/>
      <c r="B145" s="220"/>
      <c r="C145" s="253" t="s">
        <v>3367</v>
      </c>
      <c r="D145" s="248"/>
      <c r="E145" s="248"/>
      <c r="F145" s="248"/>
      <c r="G145" s="248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283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1">
        <v>48</v>
      </c>
      <c r="B146" s="242" t="s">
        <v>3368</v>
      </c>
      <c r="C146" s="252" t="s">
        <v>3369</v>
      </c>
      <c r="D146" s="243" t="s">
        <v>400</v>
      </c>
      <c r="E146" s="244">
        <v>120</v>
      </c>
      <c r="F146" s="245"/>
      <c r="G146" s="246">
        <f>ROUND(E146*F146,2)</f>
        <v>0</v>
      </c>
      <c r="H146" s="245"/>
      <c r="I146" s="246">
        <f>ROUND(E146*H146,2)</f>
        <v>0</v>
      </c>
      <c r="J146" s="245"/>
      <c r="K146" s="246">
        <f>ROUND(E146*J146,2)</f>
        <v>0</v>
      </c>
      <c r="L146" s="246">
        <v>21</v>
      </c>
      <c r="M146" s="246">
        <f>G146*(1+L146/100)</f>
        <v>0</v>
      </c>
      <c r="N146" s="244">
        <v>2.2000000000000001E-4</v>
      </c>
      <c r="O146" s="244">
        <f>ROUND(E146*N146,2)</f>
        <v>0.03</v>
      </c>
      <c r="P146" s="244">
        <v>0</v>
      </c>
      <c r="Q146" s="244">
        <f>ROUND(E146*P146,2)</f>
        <v>0</v>
      </c>
      <c r="R146" s="246"/>
      <c r="S146" s="246" t="s">
        <v>333</v>
      </c>
      <c r="T146" s="247" t="s">
        <v>278</v>
      </c>
      <c r="U146" s="223">
        <v>0</v>
      </c>
      <c r="V146" s="223">
        <f>ROUND(E146*U146,2)</f>
        <v>0</v>
      </c>
      <c r="W146" s="223"/>
      <c r="X146" s="223" t="s">
        <v>279</v>
      </c>
      <c r="Y146" s="223" t="s">
        <v>280</v>
      </c>
      <c r="Z146" s="212"/>
      <c r="AA146" s="212"/>
      <c r="AB146" s="212"/>
      <c r="AC146" s="212"/>
      <c r="AD146" s="212"/>
      <c r="AE146" s="212"/>
      <c r="AF146" s="212"/>
      <c r="AG146" s="212" t="s">
        <v>312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19"/>
      <c r="B147" s="220"/>
      <c r="C147" s="253" t="s">
        <v>3367</v>
      </c>
      <c r="D147" s="248"/>
      <c r="E147" s="248"/>
      <c r="F147" s="248"/>
      <c r="G147" s="248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19"/>
      <c r="B148" s="220"/>
      <c r="C148" s="254" t="s">
        <v>3370</v>
      </c>
      <c r="D148" s="249"/>
      <c r="E148" s="249"/>
      <c r="F148" s="249"/>
      <c r="G148" s="249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283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1">
        <v>49</v>
      </c>
      <c r="B149" s="242" t="s">
        <v>3371</v>
      </c>
      <c r="C149" s="252" t="s">
        <v>3372</v>
      </c>
      <c r="D149" s="243" t="s">
        <v>400</v>
      </c>
      <c r="E149" s="244">
        <v>80</v>
      </c>
      <c r="F149" s="245"/>
      <c r="G149" s="246">
        <f>ROUND(E149*F149,2)</f>
        <v>0</v>
      </c>
      <c r="H149" s="245"/>
      <c r="I149" s="246">
        <f>ROUND(E149*H149,2)</f>
        <v>0</v>
      </c>
      <c r="J149" s="245"/>
      <c r="K149" s="246">
        <f>ROUND(E149*J149,2)</f>
        <v>0</v>
      </c>
      <c r="L149" s="246">
        <v>21</v>
      </c>
      <c r="M149" s="246">
        <f>G149*(1+L149/100)</f>
        <v>0</v>
      </c>
      <c r="N149" s="244">
        <v>3.2000000000000003E-4</v>
      </c>
      <c r="O149" s="244">
        <f>ROUND(E149*N149,2)</f>
        <v>0.03</v>
      </c>
      <c r="P149" s="244">
        <v>0</v>
      </c>
      <c r="Q149" s="244">
        <f>ROUND(E149*P149,2)</f>
        <v>0</v>
      </c>
      <c r="R149" s="246"/>
      <c r="S149" s="246" t="s">
        <v>333</v>
      </c>
      <c r="T149" s="247" t="s">
        <v>278</v>
      </c>
      <c r="U149" s="223">
        <v>0</v>
      </c>
      <c r="V149" s="223">
        <f>ROUND(E149*U149,2)</f>
        <v>0</v>
      </c>
      <c r="W149" s="223"/>
      <c r="X149" s="223" t="s">
        <v>279</v>
      </c>
      <c r="Y149" s="223" t="s">
        <v>280</v>
      </c>
      <c r="Z149" s="212"/>
      <c r="AA149" s="212"/>
      <c r="AB149" s="212"/>
      <c r="AC149" s="212"/>
      <c r="AD149" s="212"/>
      <c r="AE149" s="212"/>
      <c r="AF149" s="212"/>
      <c r="AG149" s="212" t="s">
        <v>312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19"/>
      <c r="B150" s="220"/>
      <c r="C150" s="253" t="s">
        <v>1637</v>
      </c>
      <c r="D150" s="248"/>
      <c r="E150" s="248"/>
      <c r="F150" s="248"/>
      <c r="G150" s="248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283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59">
        <v>50</v>
      </c>
      <c r="B151" s="260" t="s">
        <v>3373</v>
      </c>
      <c r="C151" s="268" t="s">
        <v>3374</v>
      </c>
      <c r="D151" s="261" t="s">
        <v>400</v>
      </c>
      <c r="E151" s="262">
        <v>30</v>
      </c>
      <c r="F151" s="263"/>
      <c r="G151" s="264">
        <f>ROUND(E151*F151,2)</f>
        <v>0</v>
      </c>
      <c r="H151" s="263"/>
      <c r="I151" s="264">
        <f>ROUND(E151*H151,2)</f>
        <v>0</v>
      </c>
      <c r="J151" s="263"/>
      <c r="K151" s="264">
        <f>ROUND(E151*J151,2)</f>
        <v>0</v>
      </c>
      <c r="L151" s="264">
        <v>21</v>
      </c>
      <c r="M151" s="264">
        <f>G151*(1+L151/100)</f>
        <v>0</v>
      </c>
      <c r="N151" s="262">
        <v>4.2999999999999999E-4</v>
      </c>
      <c r="O151" s="262">
        <f>ROUND(E151*N151,2)</f>
        <v>0.01</v>
      </c>
      <c r="P151" s="262">
        <v>0</v>
      </c>
      <c r="Q151" s="262">
        <f>ROUND(E151*P151,2)</f>
        <v>0</v>
      </c>
      <c r="R151" s="264"/>
      <c r="S151" s="264" t="s">
        <v>333</v>
      </c>
      <c r="T151" s="265" t="s">
        <v>278</v>
      </c>
      <c r="U151" s="223">
        <v>0</v>
      </c>
      <c r="V151" s="223">
        <f>ROUND(E151*U151,2)</f>
        <v>0</v>
      </c>
      <c r="W151" s="223"/>
      <c r="X151" s="223" t="s">
        <v>279</v>
      </c>
      <c r="Y151" s="223" t="s">
        <v>280</v>
      </c>
      <c r="Z151" s="212"/>
      <c r="AA151" s="212"/>
      <c r="AB151" s="212"/>
      <c r="AC151" s="212"/>
      <c r="AD151" s="212"/>
      <c r="AE151" s="212"/>
      <c r="AF151" s="212"/>
      <c r="AG151" s="212" t="s">
        <v>312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59">
        <v>51</v>
      </c>
      <c r="B152" s="260" t="s">
        <v>3375</v>
      </c>
      <c r="C152" s="268" t="s">
        <v>3376</v>
      </c>
      <c r="D152" s="261" t="s">
        <v>400</v>
      </c>
      <c r="E152" s="262">
        <v>60</v>
      </c>
      <c r="F152" s="263"/>
      <c r="G152" s="264">
        <f>ROUND(E152*F152,2)</f>
        <v>0</v>
      </c>
      <c r="H152" s="263"/>
      <c r="I152" s="264">
        <f>ROUND(E152*H152,2)</f>
        <v>0</v>
      </c>
      <c r="J152" s="263"/>
      <c r="K152" s="264">
        <f>ROUND(E152*J152,2)</f>
        <v>0</v>
      </c>
      <c r="L152" s="264">
        <v>21</v>
      </c>
      <c r="M152" s="264">
        <f>G152*(1+L152/100)</f>
        <v>0</v>
      </c>
      <c r="N152" s="262">
        <v>5.5999999999999995E-4</v>
      </c>
      <c r="O152" s="262">
        <f>ROUND(E152*N152,2)</f>
        <v>0.03</v>
      </c>
      <c r="P152" s="262">
        <v>0</v>
      </c>
      <c r="Q152" s="262">
        <f>ROUND(E152*P152,2)</f>
        <v>0</v>
      </c>
      <c r="R152" s="264"/>
      <c r="S152" s="264" t="s">
        <v>333</v>
      </c>
      <c r="T152" s="265" t="s">
        <v>278</v>
      </c>
      <c r="U152" s="223">
        <v>0</v>
      </c>
      <c r="V152" s="223">
        <f>ROUND(E152*U152,2)</f>
        <v>0</v>
      </c>
      <c r="W152" s="223"/>
      <c r="X152" s="223" t="s">
        <v>279</v>
      </c>
      <c r="Y152" s="223" t="s">
        <v>280</v>
      </c>
      <c r="Z152" s="212"/>
      <c r="AA152" s="212"/>
      <c r="AB152" s="212"/>
      <c r="AC152" s="212"/>
      <c r="AD152" s="212"/>
      <c r="AE152" s="212"/>
      <c r="AF152" s="212"/>
      <c r="AG152" s="212" t="s">
        <v>312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41">
        <v>52</v>
      </c>
      <c r="B153" s="242" t="s">
        <v>3377</v>
      </c>
      <c r="C153" s="252" t="s">
        <v>3378</v>
      </c>
      <c r="D153" s="243" t="s">
        <v>400</v>
      </c>
      <c r="E153" s="244">
        <v>230</v>
      </c>
      <c r="F153" s="245"/>
      <c r="G153" s="246">
        <f>ROUND(E153*F153,2)</f>
        <v>0</v>
      </c>
      <c r="H153" s="245"/>
      <c r="I153" s="246">
        <f>ROUND(E153*H153,2)</f>
        <v>0</v>
      </c>
      <c r="J153" s="245"/>
      <c r="K153" s="246">
        <f>ROUND(E153*J153,2)</f>
        <v>0</v>
      </c>
      <c r="L153" s="246">
        <v>21</v>
      </c>
      <c r="M153" s="246">
        <f>G153*(1+L153/100)</f>
        <v>0</v>
      </c>
      <c r="N153" s="244">
        <v>1.9000000000000001E-4</v>
      </c>
      <c r="O153" s="244">
        <f>ROUND(E153*N153,2)</f>
        <v>0.04</v>
      </c>
      <c r="P153" s="244">
        <v>0</v>
      </c>
      <c r="Q153" s="244">
        <f>ROUND(E153*P153,2)</f>
        <v>0</v>
      </c>
      <c r="R153" s="246"/>
      <c r="S153" s="246" t="s">
        <v>333</v>
      </c>
      <c r="T153" s="247" t="s">
        <v>278</v>
      </c>
      <c r="U153" s="223">
        <v>0</v>
      </c>
      <c r="V153" s="223">
        <f>ROUND(E153*U153,2)</f>
        <v>0</v>
      </c>
      <c r="W153" s="223"/>
      <c r="X153" s="223" t="s">
        <v>279</v>
      </c>
      <c r="Y153" s="223" t="s">
        <v>280</v>
      </c>
      <c r="Z153" s="212"/>
      <c r="AA153" s="212"/>
      <c r="AB153" s="212"/>
      <c r="AC153" s="212"/>
      <c r="AD153" s="212"/>
      <c r="AE153" s="212"/>
      <c r="AF153" s="212"/>
      <c r="AG153" s="212" t="s">
        <v>312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">
      <c r="A154" s="219"/>
      <c r="B154" s="220"/>
      <c r="C154" s="253" t="s">
        <v>3379</v>
      </c>
      <c r="D154" s="248"/>
      <c r="E154" s="248"/>
      <c r="F154" s="248"/>
      <c r="G154" s="248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283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59">
        <v>53</v>
      </c>
      <c r="B155" s="260" t="s">
        <v>3380</v>
      </c>
      <c r="C155" s="268" t="s">
        <v>3381</v>
      </c>
      <c r="D155" s="261" t="s">
        <v>367</v>
      </c>
      <c r="E155" s="262">
        <v>1</v>
      </c>
      <c r="F155" s="263"/>
      <c r="G155" s="264">
        <f>ROUND(E155*F155,2)</f>
        <v>0</v>
      </c>
      <c r="H155" s="263"/>
      <c r="I155" s="264">
        <f>ROUND(E155*H155,2)</f>
        <v>0</v>
      </c>
      <c r="J155" s="263"/>
      <c r="K155" s="264">
        <f>ROUND(E155*J155,2)</f>
        <v>0</v>
      </c>
      <c r="L155" s="264">
        <v>21</v>
      </c>
      <c r="M155" s="264">
        <f>G155*(1+L155/100)</f>
        <v>0</v>
      </c>
      <c r="N155" s="262">
        <v>0</v>
      </c>
      <c r="O155" s="262">
        <f>ROUND(E155*N155,2)</f>
        <v>0</v>
      </c>
      <c r="P155" s="262">
        <v>0</v>
      </c>
      <c r="Q155" s="262">
        <f>ROUND(E155*P155,2)</f>
        <v>0</v>
      </c>
      <c r="R155" s="264"/>
      <c r="S155" s="264" t="s">
        <v>277</v>
      </c>
      <c r="T155" s="265" t="s">
        <v>278</v>
      </c>
      <c r="U155" s="223">
        <v>0</v>
      </c>
      <c r="V155" s="223">
        <f>ROUND(E155*U155,2)</f>
        <v>0</v>
      </c>
      <c r="W155" s="223"/>
      <c r="X155" s="223" t="s">
        <v>279</v>
      </c>
      <c r="Y155" s="223" t="s">
        <v>280</v>
      </c>
      <c r="Z155" s="212"/>
      <c r="AA155" s="212"/>
      <c r="AB155" s="212"/>
      <c r="AC155" s="212"/>
      <c r="AD155" s="212"/>
      <c r="AE155" s="212"/>
      <c r="AF155" s="212"/>
      <c r="AG155" s="212" t="s">
        <v>312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59">
        <v>54</v>
      </c>
      <c r="B156" s="260" t="s">
        <v>3382</v>
      </c>
      <c r="C156" s="268" t="s">
        <v>3383</v>
      </c>
      <c r="D156" s="261" t="s">
        <v>367</v>
      </c>
      <c r="E156" s="262">
        <v>2</v>
      </c>
      <c r="F156" s="263"/>
      <c r="G156" s="264">
        <f>ROUND(E156*F156,2)</f>
        <v>0</v>
      </c>
      <c r="H156" s="263"/>
      <c r="I156" s="264">
        <f>ROUND(E156*H156,2)</f>
        <v>0</v>
      </c>
      <c r="J156" s="263"/>
      <c r="K156" s="264">
        <f>ROUND(E156*J156,2)</f>
        <v>0</v>
      </c>
      <c r="L156" s="264">
        <v>21</v>
      </c>
      <c r="M156" s="264">
        <f>G156*(1+L156/100)</f>
        <v>0</v>
      </c>
      <c r="N156" s="262">
        <v>0</v>
      </c>
      <c r="O156" s="262">
        <f>ROUND(E156*N156,2)</f>
        <v>0</v>
      </c>
      <c r="P156" s="262">
        <v>0</v>
      </c>
      <c r="Q156" s="262">
        <f>ROUND(E156*P156,2)</f>
        <v>0</v>
      </c>
      <c r="R156" s="264"/>
      <c r="S156" s="264" t="s">
        <v>277</v>
      </c>
      <c r="T156" s="265" t="s">
        <v>278</v>
      </c>
      <c r="U156" s="223">
        <v>0</v>
      </c>
      <c r="V156" s="223">
        <f>ROUND(E156*U156,2)</f>
        <v>0</v>
      </c>
      <c r="W156" s="223"/>
      <c r="X156" s="223" t="s">
        <v>279</v>
      </c>
      <c r="Y156" s="223" t="s">
        <v>280</v>
      </c>
      <c r="Z156" s="212"/>
      <c r="AA156" s="212"/>
      <c r="AB156" s="212"/>
      <c r="AC156" s="212"/>
      <c r="AD156" s="212"/>
      <c r="AE156" s="212"/>
      <c r="AF156" s="212"/>
      <c r="AG156" s="212" t="s">
        <v>312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1">
        <v>55</v>
      </c>
      <c r="B157" s="242" t="s">
        <v>3165</v>
      </c>
      <c r="C157" s="252" t="s">
        <v>3384</v>
      </c>
      <c r="D157" s="243" t="s">
        <v>367</v>
      </c>
      <c r="E157" s="244">
        <v>1</v>
      </c>
      <c r="F157" s="245"/>
      <c r="G157" s="246">
        <f>ROUND(E157*F157,2)</f>
        <v>0</v>
      </c>
      <c r="H157" s="245"/>
      <c r="I157" s="246">
        <f>ROUND(E157*H157,2)</f>
        <v>0</v>
      </c>
      <c r="J157" s="245"/>
      <c r="K157" s="246">
        <f>ROUND(E157*J157,2)</f>
        <v>0</v>
      </c>
      <c r="L157" s="246">
        <v>21</v>
      </c>
      <c r="M157" s="246">
        <f>G157*(1+L157/100)</f>
        <v>0</v>
      </c>
      <c r="N157" s="244">
        <v>0</v>
      </c>
      <c r="O157" s="244">
        <f>ROUND(E157*N157,2)</f>
        <v>0</v>
      </c>
      <c r="P157" s="244">
        <v>0</v>
      </c>
      <c r="Q157" s="244">
        <f>ROUND(E157*P157,2)</f>
        <v>0</v>
      </c>
      <c r="R157" s="246"/>
      <c r="S157" s="246" t="s">
        <v>333</v>
      </c>
      <c r="T157" s="247" t="s">
        <v>278</v>
      </c>
      <c r="U157" s="223">
        <v>0</v>
      </c>
      <c r="V157" s="223">
        <f>ROUND(E157*U157,2)</f>
        <v>0</v>
      </c>
      <c r="W157" s="223"/>
      <c r="X157" s="223" t="s">
        <v>279</v>
      </c>
      <c r="Y157" s="223" t="s">
        <v>280</v>
      </c>
      <c r="Z157" s="212"/>
      <c r="AA157" s="212"/>
      <c r="AB157" s="212"/>
      <c r="AC157" s="212"/>
      <c r="AD157" s="212"/>
      <c r="AE157" s="212"/>
      <c r="AF157" s="212"/>
      <c r="AG157" s="212" t="s">
        <v>312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19"/>
      <c r="B158" s="220"/>
      <c r="C158" s="253" t="s">
        <v>3385</v>
      </c>
      <c r="D158" s="248"/>
      <c r="E158" s="248"/>
      <c r="F158" s="248"/>
      <c r="G158" s="248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283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19"/>
      <c r="B159" s="220"/>
      <c r="C159" s="254" t="s">
        <v>3386</v>
      </c>
      <c r="D159" s="249"/>
      <c r="E159" s="249"/>
      <c r="F159" s="249"/>
      <c r="G159" s="249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283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41">
        <v>56</v>
      </c>
      <c r="B160" s="242" t="s">
        <v>3168</v>
      </c>
      <c r="C160" s="252" t="s">
        <v>3387</v>
      </c>
      <c r="D160" s="243" t="s">
        <v>367</v>
      </c>
      <c r="E160" s="244">
        <v>1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4">
        <v>0</v>
      </c>
      <c r="O160" s="244">
        <f>ROUND(E160*N160,2)</f>
        <v>0</v>
      </c>
      <c r="P160" s="244">
        <v>0</v>
      </c>
      <c r="Q160" s="244">
        <f>ROUND(E160*P160,2)</f>
        <v>0</v>
      </c>
      <c r="R160" s="246"/>
      <c r="S160" s="246" t="s">
        <v>333</v>
      </c>
      <c r="T160" s="247" t="s">
        <v>278</v>
      </c>
      <c r="U160" s="223">
        <v>0</v>
      </c>
      <c r="V160" s="223">
        <f>ROUND(E160*U160,2)</f>
        <v>0</v>
      </c>
      <c r="W160" s="223"/>
      <c r="X160" s="223" t="s">
        <v>279</v>
      </c>
      <c r="Y160" s="223" t="s">
        <v>280</v>
      </c>
      <c r="Z160" s="212"/>
      <c r="AA160" s="212"/>
      <c r="AB160" s="212"/>
      <c r="AC160" s="212"/>
      <c r="AD160" s="212"/>
      <c r="AE160" s="212"/>
      <c r="AF160" s="212"/>
      <c r="AG160" s="212" t="s">
        <v>312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19"/>
      <c r="B161" s="220"/>
      <c r="C161" s="253" t="s">
        <v>3388</v>
      </c>
      <c r="D161" s="248"/>
      <c r="E161" s="248"/>
      <c r="F161" s="248"/>
      <c r="G161" s="248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283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41">
        <v>57</v>
      </c>
      <c r="B162" s="242" t="s">
        <v>3389</v>
      </c>
      <c r="C162" s="252" t="s">
        <v>3390</v>
      </c>
      <c r="D162" s="243" t="s">
        <v>367</v>
      </c>
      <c r="E162" s="244">
        <v>1</v>
      </c>
      <c r="F162" s="245"/>
      <c r="G162" s="246">
        <f>ROUND(E162*F162,2)</f>
        <v>0</v>
      </c>
      <c r="H162" s="245"/>
      <c r="I162" s="246">
        <f>ROUND(E162*H162,2)</f>
        <v>0</v>
      </c>
      <c r="J162" s="245"/>
      <c r="K162" s="246">
        <f>ROUND(E162*J162,2)</f>
        <v>0</v>
      </c>
      <c r="L162" s="246">
        <v>21</v>
      </c>
      <c r="M162" s="246">
        <f>G162*(1+L162/100)</f>
        <v>0</v>
      </c>
      <c r="N162" s="244">
        <v>0</v>
      </c>
      <c r="O162" s="244">
        <f>ROUND(E162*N162,2)</f>
        <v>0</v>
      </c>
      <c r="P162" s="244">
        <v>0</v>
      </c>
      <c r="Q162" s="244">
        <f>ROUND(E162*P162,2)</f>
        <v>0</v>
      </c>
      <c r="R162" s="246"/>
      <c r="S162" s="246" t="s">
        <v>333</v>
      </c>
      <c r="T162" s="247" t="s">
        <v>278</v>
      </c>
      <c r="U162" s="223">
        <v>0</v>
      </c>
      <c r="V162" s="223">
        <f>ROUND(E162*U162,2)</f>
        <v>0</v>
      </c>
      <c r="W162" s="223"/>
      <c r="X162" s="223" t="s">
        <v>279</v>
      </c>
      <c r="Y162" s="223" t="s">
        <v>280</v>
      </c>
      <c r="Z162" s="212"/>
      <c r="AA162" s="212"/>
      <c r="AB162" s="212"/>
      <c r="AC162" s="212"/>
      <c r="AD162" s="212"/>
      <c r="AE162" s="212"/>
      <c r="AF162" s="212"/>
      <c r="AG162" s="212" t="s">
        <v>312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19"/>
      <c r="B163" s="220"/>
      <c r="C163" s="253" t="s">
        <v>3391</v>
      </c>
      <c r="D163" s="248"/>
      <c r="E163" s="248"/>
      <c r="F163" s="248"/>
      <c r="G163" s="248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283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41">
        <v>58</v>
      </c>
      <c r="B164" s="242" t="s">
        <v>3392</v>
      </c>
      <c r="C164" s="252" t="s">
        <v>3393</v>
      </c>
      <c r="D164" s="243" t="s">
        <v>367</v>
      </c>
      <c r="E164" s="244">
        <v>1</v>
      </c>
      <c r="F164" s="245"/>
      <c r="G164" s="246">
        <f>ROUND(E164*F164,2)</f>
        <v>0</v>
      </c>
      <c r="H164" s="245"/>
      <c r="I164" s="246">
        <f>ROUND(E164*H164,2)</f>
        <v>0</v>
      </c>
      <c r="J164" s="245"/>
      <c r="K164" s="246">
        <f>ROUND(E164*J164,2)</f>
        <v>0</v>
      </c>
      <c r="L164" s="246">
        <v>21</v>
      </c>
      <c r="M164" s="246">
        <f>G164*(1+L164/100)</f>
        <v>0</v>
      </c>
      <c r="N164" s="244">
        <v>0</v>
      </c>
      <c r="O164" s="244">
        <f>ROUND(E164*N164,2)</f>
        <v>0</v>
      </c>
      <c r="P164" s="244">
        <v>0</v>
      </c>
      <c r="Q164" s="244">
        <f>ROUND(E164*P164,2)</f>
        <v>0</v>
      </c>
      <c r="R164" s="246"/>
      <c r="S164" s="246" t="s">
        <v>333</v>
      </c>
      <c r="T164" s="247" t="s">
        <v>278</v>
      </c>
      <c r="U164" s="223">
        <v>0</v>
      </c>
      <c r="V164" s="223">
        <f>ROUND(E164*U164,2)</f>
        <v>0</v>
      </c>
      <c r="W164" s="223"/>
      <c r="X164" s="223" t="s">
        <v>279</v>
      </c>
      <c r="Y164" s="223" t="s">
        <v>280</v>
      </c>
      <c r="Z164" s="212"/>
      <c r="AA164" s="212"/>
      <c r="AB164" s="212"/>
      <c r="AC164" s="212"/>
      <c r="AD164" s="212"/>
      <c r="AE164" s="212"/>
      <c r="AF164" s="212"/>
      <c r="AG164" s="212" t="s">
        <v>312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19"/>
      <c r="B165" s="220"/>
      <c r="C165" s="253" t="s">
        <v>3394</v>
      </c>
      <c r="D165" s="248"/>
      <c r="E165" s="248"/>
      <c r="F165" s="248"/>
      <c r="G165" s="248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283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41">
        <v>59</v>
      </c>
      <c r="B166" s="242" t="s">
        <v>3395</v>
      </c>
      <c r="C166" s="252" t="s">
        <v>3396</v>
      </c>
      <c r="D166" s="243" t="s">
        <v>367</v>
      </c>
      <c r="E166" s="244">
        <v>5</v>
      </c>
      <c r="F166" s="245"/>
      <c r="G166" s="246">
        <f>ROUND(E166*F166,2)</f>
        <v>0</v>
      </c>
      <c r="H166" s="245"/>
      <c r="I166" s="246">
        <f>ROUND(E166*H166,2)</f>
        <v>0</v>
      </c>
      <c r="J166" s="245"/>
      <c r="K166" s="246">
        <f>ROUND(E166*J166,2)</f>
        <v>0</v>
      </c>
      <c r="L166" s="246">
        <v>21</v>
      </c>
      <c r="M166" s="246">
        <f>G166*(1+L166/100)</f>
        <v>0</v>
      </c>
      <c r="N166" s="244">
        <v>0</v>
      </c>
      <c r="O166" s="244">
        <f>ROUND(E166*N166,2)</f>
        <v>0</v>
      </c>
      <c r="P166" s="244">
        <v>0</v>
      </c>
      <c r="Q166" s="244">
        <f>ROUND(E166*P166,2)</f>
        <v>0</v>
      </c>
      <c r="R166" s="246"/>
      <c r="S166" s="246" t="s">
        <v>333</v>
      </c>
      <c r="T166" s="247" t="s">
        <v>278</v>
      </c>
      <c r="U166" s="223">
        <v>0</v>
      </c>
      <c r="V166" s="223">
        <f>ROUND(E166*U166,2)</f>
        <v>0</v>
      </c>
      <c r="W166" s="223"/>
      <c r="X166" s="223" t="s">
        <v>279</v>
      </c>
      <c r="Y166" s="223" t="s">
        <v>280</v>
      </c>
      <c r="Z166" s="212"/>
      <c r="AA166" s="212"/>
      <c r="AB166" s="212"/>
      <c r="AC166" s="212"/>
      <c r="AD166" s="212"/>
      <c r="AE166" s="212"/>
      <c r="AF166" s="212"/>
      <c r="AG166" s="212" t="s">
        <v>312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19"/>
      <c r="B167" s="220"/>
      <c r="C167" s="253" t="s">
        <v>3397</v>
      </c>
      <c r="D167" s="248"/>
      <c r="E167" s="248"/>
      <c r="F167" s="248"/>
      <c r="G167" s="248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283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19"/>
      <c r="B168" s="220"/>
      <c r="C168" s="254" t="s">
        <v>3398</v>
      </c>
      <c r="D168" s="249"/>
      <c r="E168" s="249"/>
      <c r="F168" s="249"/>
      <c r="G168" s="249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283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19"/>
      <c r="B169" s="220"/>
      <c r="C169" s="255" t="s">
        <v>3399</v>
      </c>
      <c r="D169" s="228"/>
      <c r="E169" s="229">
        <v>1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285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19"/>
      <c r="B170" s="220"/>
      <c r="C170" s="255" t="s">
        <v>3400</v>
      </c>
      <c r="D170" s="228"/>
      <c r="E170" s="229">
        <v>1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285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19"/>
      <c r="B171" s="220"/>
      <c r="C171" s="255" t="s">
        <v>3401</v>
      </c>
      <c r="D171" s="228"/>
      <c r="E171" s="229">
        <v>1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19"/>
      <c r="B172" s="220"/>
      <c r="C172" s="255" t="s">
        <v>3402</v>
      </c>
      <c r="D172" s="228"/>
      <c r="E172" s="229">
        <v>1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285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19"/>
      <c r="B173" s="220"/>
      <c r="C173" s="255" t="s">
        <v>3403</v>
      </c>
      <c r="D173" s="228"/>
      <c r="E173" s="229">
        <v>1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285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41">
        <v>60</v>
      </c>
      <c r="B174" s="242" t="s">
        <v>1511</v>
      </c>
      <c r="C174" s="252" t="s">
        <v>1512</v>
      </c>
      <c r="D174" s="243" t="s">
        <v>745</v>
      </c>
      <c r="E174" s="244">
        <v>1</v>
      </c>
      <c r="F174" s="245"/>
      <c r="G174" s="246">
        <f>ROUND(E174*F174,2)</f>
        <v>0</v>
      </c>
      <c r="H174" s="245"/>
      <c r="I174" s="246">
        <f>ROUND(E174*H174,2)</f>
        <v>0</v>
      </c>
      <c r="J174" s="245"/>
      <c r="K174" s="246">
        <f>ROUND(E174*J174,2)</f>
        <v>0</v>
      </c>
      <c r="L174" s="246">
        <v>21</v>
      </c>
      <c r="M174" s="246">
        <f>G174*(1+L174/100)</f>
        <v>0</v>
      </c>
      <c r="N174" s="244">
        <v>0</v>
      </c>
      <c r="O174" s="244">
        <f>ROUND(E174*N174,2)</f>
        <v>0</v>
      </c>
      <c r="P174" s="244">
        <v>0</v>
      </c>
      <c r="Q174" s="244">
        <f>ROUND(E174*P174,2)</f>
        <v>0</v>
      </c>
      <c r="R174" s="246"/>
      <c r="S174" s="246" t="s">
        <v>333</v>
      </c>
      <c r="T174" s="247" t="s">
        <v>278</v>
      </c>
      <c r="U174" s="223">
        <v>0</v>
      </c>
      <c r="V174" s="223">
        <f>ROUND(E174*U174,2)</f>
        <v>0</v>
      </c>
      <c r="W174" s="223"/>
      <c r="X174" s="223" t="s">
        <v>279</v>
      </c>
      <c r="Y174" s="223" t="s">
        <v>280</v>
      </c>
      <c r="Z174" s="212"/>
      <c r="AA174" s="212"/>
      <c r="AB174" s="212"/>
      <c r="AC174" s="212"/>
      <c r="AD174" s="212"/>
      <c r="AE174" s="212"/>
      <c r="AF174" s="212"/>
      <c r="AG174" s="212" t="s">
        <v>312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19"/>
      <c r="B175" s="220"/>
      <c r="C175" s="253" t="s">
        <v>1638</v>
      </c>
      <c r="D175" s="248"/>
      <c r="E175" s="248"/>
      <c r="F175" s="248"/>
      <c r="G175" s="248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283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41">
        <v>61</v>
      </c>
      <c r="B176" s="242" t="s">
        <v>1514</v>
      </c>
      <c r="C176" s="252" t="s">
        <v>1515</v>
      </c>
      <c r="D176" s="243" t="s">
        <v>400</v>
      </c>
      <c r="E176" s="244">
        <v>6825</v>
      </c>
      <c r="F176" s="245"/>
      <c r="G176" s="246">
        <f>ROUND(E176*F176,2)</f>
        <v>0</v>
      </c>
      <c r="H176" s="245"/>
      <c r="I176" s="246">
        <f>ROUND(E176*H176,2)</f>
        <v>0</v>
      </c>
      <c r="J176" s="245"/>
      <c r="K176" s="246">
        <f>ROUND(E176*J176,2)</f>
        <v>0</v>
      </c>
      <c r="L176" s="246">
        <v>21</v>
      </c>
      <c r="M176" s="246">
        <f>G176*(1+L176/100)</f>
        <v>0</v>
      </c>
      <c r="N176" s="244">
        <v>0</v>
      </c>
      <c r="O176" s="244">
        <f>ROUND(E176*N176,2)</f>
        <v>0</v>
      </c>
      <c r="P176" s="244">
        <v>0</v>
      </c>
      <c r="Q176" s="244">
        <f>ROUND(E176*P176,2)</f>
        <v>0</v>
      </c>
      <c r="R176" s="246"/>
      <c r="S176" s="246" t="s">
        <v>333</v>
      </c>
      <c r="T176" s="247" t="s">
        <v>278</v>
      </c>
      <c r="U176" s="223">
        <v>0</v>
      </c>
      <c r="V176" s="223">
        <f>ROUND(E176*U176,2)</f>
        <v>0</v>
      </c>
      <c r="W176" s="223"/>
      <c r="X176" s="223" t="s">
        <v>279</v>
      </c>
      <c r="Y176" s="223" t="s">
        <v>280</v>
      </c>
      <c r="Z176" s="212"/>
      <c r="AA176" s="212"/>
      <c r="AB176" s="212"/>
      <c r="AC176" s="212"/>
      <c r="AD176" s="212"/>
      <c r="AE176" s="212"/>
      <c r="AF176" s="212"/>
      <c r="AG176" s="212" t="s">
        <v>312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19"/>
      <c r="B177" s="220"/>
      <c r="C177" s="253" t="s">
        <v>1516</v>
      </c>
      <c r="D177" s="248"/>
      <c r="E177" s="248"/>
      <c r="F177" s="248"/>
      <c r="G177" s="248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283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59">
        <v>62</v>
      </c>
      <c r="B178" s="260" t="s">
        <v>3404</v>
      </c>
      <c r="C178" s="268" t="s">
        <v>3405</v>
      </c>
      <c r="D178" s="261" t="s">
        <v>400</v>
      </c>
      <c r="E178" s="262">
        <v>65</v>
      </c>
      <c r="F178" s="263"/>
      <c r="G178" s="264">
        <f>ROUND(E178*F178,2)</f>
        <v>0</v>
      </c>
      <c r="H178" s="263"/>
      <c r="I178" s="264">
        <f>ROUND(E178*H178,2)</f>
        <v>0</v>
      </c>
      <c r="J178" s="263"/>
      <c r="K178" s="264">
        <f>ROUND(E178*J178,2)</f>
        <v>0</v>
      </c>
      <c r="L178" s="264">
        <v>21</v>
      </c>
      <c r="M178" s="264">
        <f>G178*(1+L178/100)</f>
        <v>0</v>
      </c>
      <c r="N178" s="262">
        <v>7.6000000000000004E-4</v>
      </c>
      <c r="O178" s="262">
        <f>ROUND(E178*N178,2)</f>
        <v>0.05</v>
      </c>
      <c r="P178" s="262">
        <v>0</v>
      </c>
      <c r="Q178" s="262">
        <f>ROUND(E178*P178,2)</f>
        <v>0</v>
      </c>
      <c r="R178" s="264" t="s">
        <v>608</v>
      </c>
      <c r="S178" s="264" t="s">
        <v>333</v>
      </c>
      <c r="T178" s="265" t="s">
        <v>278</v>
      </c>
      <c r="U178" s="223">
        <v>0</v>
      </c>
      <c r="V178" s="223">
        <f>ROUND(E178*U178,2)</f>
        <v>0</v>
      </c>
      <c r="W178" s="223"/>
      <c r="X178" s="223" t="s">
        <v>609</v>
      </c>
      <c r="Y178" s="223" t="s">
        <v>280</v>
      </c>
      <c r="Z178" s="212"/>
      <c r="AA178" s="212"/>
      <c r="AB178" s="212"/>
      <c r="AC178" s="212"/>
      <c r="AD178" s="212"/>
      <c r="AE178" s="212"/>
      <c r="AF178" s="212"/>
      <c r="AG178" s="212" t="s">
        <v>1519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41">
        <v>63</v>
      </c>
      <c r="B179" s="242" t="s">
        <v>1640</v>
      </c>
      <c r="C179" s="252" t="s">
        <v>1641</v>
      </c>
      <c r="D179" s="243" t="s">
        <v>400</v>
      </c>
      <c r="E179" s="244">
        <v>230</v>
      </c>
      <c r="F179" s="245"/>
      <c r="G179" s="246">
        <f>ROUND(E179*F179,2)</f>
        <v>0</v>
      </c>
      <c r="H179" s="245"/>
      <c r="I179" s="246">
        <f>ROUND(E179*H179,2)</f>
        <v>0</v>
      </c>
      <c r="J179" s="245"/>
      <c r="K179" s="246">
        <f>ROUND(E179*J179,2)</f>
        <v>0</v>
      </c>
      <c r="L179" s="246">
        <v>21</v>
      </c>
      <c r="M179" s="246">
        <f>G179*(1+L179/100)</f>
        <v>0</v>
      </c>
      <c r="N179" s="244">
        <v>1.0000000000000001E-5</v>
      </c>
      <c r="O179" s="244">
        <f>ROUND(E179*N179,2)</f>
        <v>0</v>
      </c>
      <c r="P179" s="244">
        <v>0</v>
      </c>
      <c r="Q179" s="244">
        <f>ROUND(E179*P179,2)</f>
        <v>0</v>
      </c>
      <c r="R179" s="246"/>
      <c r="S179" s="246" t="s">
        <v>277</v>
      </c>
      <c r="T179" s="247" t="s">
        <v>278</v>
      </c>
      <c r="U179" s="223">
        <v>0</v>
      </c>
      <c r="V179" s="223">
        <f>ROUND(E179*U179,2)</f>
        <v>0</v>
      </c>
      <c r="W179" s="223"/>
      <c r="X179" s="223" t="s">
        <v>609</v>
      </c>
      <c r="Y179" s="223" t="s">
        <v>280</v>
      </c>
      <c r="Z179" s="212"/>
      <c r="AA179" s="212"/>
      <c r="AB179" s="212"/>
      <c r="AC179" s="212"/>
      <c r="AD179" s="212"/>
      <c r="AE179" s="212"/>
      <c r="AF179" s="212"/>
      <c r="AG179" s="212" t="s">
        <v>1519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">
      <c r="A180" s="219"/>
      <c r="B180" s="220"/>
      <c r="C180" s="253" t="s">
        <v>1642</v>
      </c>
      <c r="D180" s="248"/>
      <c r="E180" s="248"/>
      <c r="F180" s="248"/>
      <c r="G180" s="248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283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59">
        <v>64</v>
      </c>
      <c r="B181" s="260" t="s">
        <v>3406</v>
      </c>
      <c r="C181" s="268" t="s">
        <v>3407</v>
      </c>
      <c r="D181" s="261" t="s">
        <v>367</v>
      </c>
      <c r="E181" s="262">
        <v>100</v>
      </c>
      <c r="F181" s="263"/>
      <c r="G181" s="264">
        <f>ROUND(E181*F181,2)</f>
        <v>0</v>
      </c>
      <c r="H181" s="263"/>
      <c r="I181" s="264">
        <f>ROUND(E181*H181,2)</f>
        <v>0</v>
      </c>
      <c r="J181" s="263"/>
      <c r="K181" s="264">
        <f>ROUND(E181*J181,2)</f>
        <v>0</v>
      </c>
      <c r="L181" s="264">
        <v>21</v>
      </c>
      <c r="M181" s="264">
        <f>G181*(1+L181/100)</f>
        <v>0</v>
      </c>
      <c r="N181" s="262">
        <v>0</v>
      </c>
      <c r="O181" s="262">
        <f>ROUND(E181*N181,2)</f>
        <v>0</v>
      </c>
      <c r="P181" s="262">
        <v>0</v>
      </c>
      <c r="Q181" s="262">
        <f>ROUND(E181*P181,2)</f>
        <v>0</v>
      </c>
      <c r="R181" s="264" t="s">
        <v>608</v>
      </c>
      <c r="S181" s="264" t="s">
        <v>333</v>
      </c>
      <c r="T181" s="265" t="s">
        <v>278</v>
      </c>
      <c r="U181" s="223">
        <v>0</v>
      </c>
      <c r="V181" s="223">
        <f>ROUND(E181*U181,2)</f>
        <v>0</v>
      </c>
      <c r="W181" s="223"/>
      <c r="X181" s="223" t="s">
        <v>609</v>
      </c>
      <c r="Y181" s="223" t="s">
        <v>280</v>
      </c>
      <c r="Z181" s="212"/>
      <c r="AA181" s="212"/>
      <c r="AB181" s="212"/>
      <c r="AC181" s="212"/>
      <c r="AD181" s="212"/>
      <c r="AE181" s="212"/>
      <c r="AF181" s="212"/>
      <c r="AG181" s="212" t="s">
        <v>1519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59">
        <v>65</v>
      </c>
      <c r="B182" s="260" t="s">
        <v>3408</v>
      </c>
      <c r="C182" s="268" t="s">
        <v>3409</v>
      </c>
      <c r="D182" s="261" t="s">
        <v>367</v>
      </c>
      <c r="E182" s="262">
        <v>50</v>
      </c>
      <c r="F182" s="263"/>
      <c r="G182" s="264">
        <f>ROUND(E182*F182,2)</f>
        <v>0</v>
      </c>
      <c r="H182" s="263"/>
      <c r="I182" s="264">
        <f>ROUND(E182*H182,2)</f>
        <v>0</v>
      </c>
      <c r="J182" s="263"/>
      <c r="K182" s="264">
        <f>ROUND(E182*J182,2)</f>
        <v>0</v>
      </c>
      <c r="L182" s="264">
        <v>21</v>
      </c>
      <c r="M182" s="264">
        <f>G182*(1+L182/100)</f>
        <v>0</v>
      </c>
      <c r="N182" s="262">
        <v>0</v>
      </c>
      <c r="O182" s="262">
        <f>ROUND(E182*N182,2)</f>
        <v>0</v>
      </c>
      <c r="P182" s="262">
        <v>0</v>
      </c>
      <c r="Q182" s="262">
        <f>ROUND(E182*P182,2)</f>
        <v>0</v>
      </c>
      <c r="R182" s="264" t="s">
        <v>608</v>
      </c>
      <c r="S182" s="264" t="s">
        <v>333</v>
      </c>
      <c r="T182" s="265" t="s">
        <v>278</v>
      </c>
      <c r="U182" s="223">
        <v>0</v>
      </c>
      <c r="V182" s="223">
        <f>ROUND(E182*U182,2)</f>
        <v>0</v>
      </c>
      <c r="W182" s="223"/>
      <c r="X182" s="223" t="s">
        <v>609</v>
      </c>
      <c r="Y182" s="223" t="s">
        <v>280</v>
      </c>
      <c r="Z182" s="212"/>
      <c r="AA182" s="212"/>
      <c r="AB182" s="212"/>
      <c r="AC182" s="212"/>
      <c r="AD182" s="212"/>
      <c r="AE182" s="212"/>
      <c r="AF182" s="212"/>
      <c r="AG182" s="212" t="s">
        <v>1519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59">
        <v>66</v>
      </c>
      <c r="B183" s="260" t="s">
        <v>3410</v>
      </c>
      <c r="C183" s="268" t="s">
        <v>3411</v>
      </c>
      <c r="D183" s="261" t="s">
        <v>367</v>
      </c>
      <c r="E183" s="262">
        <v>50</v>
      </c>
      <c r="F183" s="263"/>
      <c r="G183" s="264">
        <f>ROUND(E183*F183,2)</f>
        <v>0</v>
      </c>
      <c r="H183" s="263"/>
      <c r="I183" s="264">
        <f>ROUND(E183*H183,2)</f>
        <v>0</v>
      </c>
      <c r="J183" s="263"/>
      <c r="K183" s="264">
        <f>ROUND(E183*J183,2)</f>
        <v>0</v>
      </c>
      <c r="L183" s="264">
        <v>21</v>
      </c>
      <c r="M183" s="264">
        <f>G183*(1+L183/100)</f>
        <v>0</v>
      </c>
      <c r="N183" s="262">
        <v>0</v>
      </c>
      <c r="O183" s="262">
        <f>ROUND(E183*N183,2)</f>
        <v>0</v>
      </c>
      <c r="P183" s="262">
        <v>0</v>
      </c>
      <c r="Q183" s="262">
        <f>ROUND(E183*P183,2)</f>
        <v>0</v>
      </c>
      <c r="R183" s="264" t="s">
        <v>608</v>
      </c>
      <c r="S183" s="264" t="s">
        <v>333</v>
      </c>
      <c r="T183" s="265" t="s">
        <v>278</v>
      </c>
      <c r="U183" s="223">
        <v>0</v>
      </c>
      <c r="V183" s="223">
        <f>ROUND(E183*U183,2)</f>
        <v>0</v>
      </c>
      <c r="W183" s="223"/>
      <c r="X183" s="223" t="s">
        <v>609</v>
      </c>
      <c r="Y183" s="223" t="s">
        <v>280</v>
      </c>
      <c r="Z183" s="212"/>
      <c r="AA183" s="212"/>
      <c r="AB183" s="212"/>
      <c r="AC183" s="212"/>
      <c r="AD183" s="212"/>
      <c r="AE183" s="212"/>
      <c r="AF183" s="212"/>
      <c r="AG183" s="212" t="s">
        <v>1519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1">
        <v>67</v>
      </c>
      <c r="B184" s="242" t="s">
        <v>1517</v>
      </c>
      <c r="C184" s="252" t="s">
        <v>1518</v>
      </c>
      <c r="D184" s="243" t="s">
        <v>367</v>
      </c>
      <c r="E184" s="244">
        <v>4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4">
        <v>0</v>
      </c>
      <c r="O184" s="244">
        <f>ROUND(E184*N184,2)</f>
        <v>0</v>
      </c>
      <c r="P184" s="244">
        <v>0</v>
      </c>
      <c r="Q184" s="244">
        <f>ROUND(E184*P184,2)</f>
        <v>0</v>
      </c>
      <c r="R184" s="246"/>
      <c r="S184" s="246" t="s">
        <v>277</v>
      </c>
      <c r="T184" s="247" t="s">
        <v>278</v>
      </c>
      <c r="U184" s="223">
        <v>0</v>
      </c>
      <c r="V184" s="223">
        <f>ROUND(E184*U184,2)</f>
        <v>0</v>
      </c>
      <c r="W184" s="223"/>
      <c r="X184" s="223" t="s">
        <v>609</v>
      </c>
      <c r="Y184" s="223" t="s">
        <v>280</v>
      </c>
      <c r="Z184" s="212"/>
      <c r="AA184" s="212"/>
      <c r="AB184" s="212"/>
      <c r="AC184" s="212"/>
      <c r="AD184" s="212"/>
      <c r="AE184" s="212"/>
      <c r="AF184" s="212"/>
      <c r="AG184" s="212" t="s">
        <v>1519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19"/>
      <c r="B185" s="220"/>
      <c r="C185" s="253" t="s">
        <v>1520</v>
      </c>
      <c r="D185" s="248"/>
      <c r="E185" s="248"/>
      <c r="F185" s="248"/>
      <c r="G185" s="248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283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41">
        <v>68</v>
      </c>
      <c r="B186" s="242" t="s">
        <v>3412</v>
      </c>
      <c r="C186" s="252" t="s">
        <v>3413</v>
      </c>
      <c r="D186" s="243" t="s">
        <v>400</v>
      </c>
      <c r="E186" s="244">
        <v>72</v>
      </c>
      <c r="F186" s="245"/>
      <c r="G186" s="246">
        <f>ROUND(E186*F186,2)</f>
        <v>0</v>
      </c>
      <c r="H186" s="245"/>
      <c r="I186" s="246">
        <f>ROUND(E186*H186,2)</f>
        <v>0</v>
      </c>
      <c r="J186" s="245"/>
      <c r="K186" s="246">
        <f>ROUND(E186*J186,2)</f>
        <v>0</v>
      </c>
      <c r="L186" s="246">
        <v>21</v>
      </c>
      <c r="M186" s="246">
        <f>G186*(1+L186/100)</f>
        <v>0</v>
      </c>
      <c r="N186" s="244">
        <v>8.4999999999999995E-4</v>
      </c>
      <c r="O186" s="244">
        <f>ROUND(E186*N186,2)</f>
        <v>0.06</v>
      </c>
      <c r="P186" s="244">
        <v>0</v>
      </c>
      <c r="Q186" s="244">
        <f>ROUND(E186*P186,2)</f>
        <v>0</v>
      </c>
      <c r="R186" s="246"/>
      <c r="S186" s="246" t="s">
        <v>277</v>
      </c>
      <c r="T186" s="247" t="s">
        <v>278</v>
      </c>
      <c r="U186" s="223">
        <v>0</v>
      </c>
      <c r="V186" s="223">
        <f>ROUND(E186*U186,2)</f>
        <v>0</v>
      </c>
      <c r="W186" s="223"/>
      <c r="X186" s="223" t="s">
        <v>609</v>
      </c>
      <c r="Y186" s="223" t="s">
        <v>280</v>
      </c>
      <c r="Z186" s="212"/>
      <c r="AA186" s="212"/>
      <c r="AB186" s="212"/>
      <c r="AC186" s="212"/>
      <c r="AD186" s="212"/>
      <c r="AE186" s="212"/>
      <c r="AF186" s="212"/>
      <c r="AG186" s="212" t="s">
        <v>1519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19"/>
      <c r="B187" s="220"/>
      <c r="C187" s="253" t="s">
        <v>3414</v>
      </c>
      <c r="D187" s="248"/>
      <c r="E187" s="248"/>
      <c r="F187" s="248"/>
      <c r="G187" s="248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2"/>
      <c r="AA187" s="212"/>
      <c r="AB187" s="212"/>
      <c r="AC187" s="212"/>
      <c r="AD187" s="212"/>
      <c r="AE187" s="212"/>
      <c r="AF187" s="212"/>
      <c r="AG187" s="212" t="s">
        <v>283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41">
        <v>69</v>
      </c>
      <c r="B188" s="242" t="s">
        <v>1643</v>
      </c>
      <c r="C188" s="252" t="s">
        <v>1644</v>
      </c>
      <c r="D188" s="243" t="s">
        <v>367</v>
      </c>
      <c r="E188" s="244">
        <v>17</v>
      </c>
      <c r="F188" s="245"/>
      <c r="G188" s="246">
        <f>ROUND(E188*F188,2)</f>
        <v>0</v>
      </c>
      <c r="H188" s="245"/>
      <c r="I188" s="246">
        <f>ROUND(E188*H188,2)</f>
        <v>0</v>
      </c>
      <c r="J188" s="245"/>
      <c r="K188" s="246">
        <f>ROUND(E188*J188,2)</f>
        <v>0</v>
      </c>
      <c r="L188" s="246">
        <v>21</v>
      </c>
      <c r="M188" s="246">
        <f>G188*(1+L188/100)</f>
        <v>0</v>
      </c>
      <c r="N188" s="244">
        <v>0</v>
      </c>
      <c r="O188" s="244">
        <f>ROUND(E188*N188,2)</f>
        <v>0</v>
      </c>
      <c r="P188" s="244">
        <v>0</v>
      </c>
      <c r="Q188" s="244">
        <f>ROUND(E188*P188,2)</f>
        <v>0</v>
      </c>
      <c r="R188" s="246"/>
      <c r="S188" s="246" t="s">
        <v>277</v>
      </c>
      <c r="T188" s="247" t="s">
        <v>278</v>
      </c>
      <c r="U188" s="223">
        <v>0</v>
      </c>
      <c r="V188" s="223">
        <f>ROUND(E188*U188,2)</f>
        <v>0</v>
      </c>
      <c r="W188" s="223"/>
      <c r="X188" s="223" t="s">
        <v>609</v>
      </c>
      <c r="Y188" s="223" t="s">
        <v>280</v>
      </c>
      <c r="Z188" s="212"/>
      <c r="AA188" s="212"/>
      <c r="AB188" s="212"/>
      <c r="AC188" s="212"/>
      <c r="AD188" s="212"/>
      <c r="AE188" s="212"/>
      <c r="AF188" s="212"/>
      <c r="AG188" s="212" t="s">
        <v>1519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19"/>
      <c r="B189" s="220"/>
      <c r="C189" s="253" t="s">
        <v>1645</v>
      </c>
      <c r="D189" s="248"/>
      <c r="E189" s="248"/>
      <c r="F189" s="248"/>
      <c r="G189" s="248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283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19"/>
      <c r="B190" s="220"/>
      <c r="C190" s="254" t="s">
        <v>1646</v>
      </c>
      <c r="D190" s="249"/>
      <c r="E190" s="249"/>
      <c r="F190" s="249"/>
      <c r="G190" s="249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283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19"/>
      <c r="B191" s="220"/>
      <c r="C191" s="254" t="s">
        <v>1647</v>
      </c>
      <c r="D191" s="249"/>
      <c r="E191" s="249"/>
      <c r="F191" s="249"/>
      <c r="G191" s="249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283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41">
        <v>70</v>
      </c>
      <c r="B192" s="242" t="s">
        <v>1648</v>
      </c>
      <c r="C192" s="252" t="s">
        <v>1649</v>
      </c>
      <c r="D192" s="243" t="s">
        <v>367</v>
      </c>
      <c r="E192" s="244">
        <v>45</v>
      </c>
      <c r="F192" s="245"/>
      <c r="G192" s="246">
        <f>ROUND(E192*F192,2)</f>
        <v>0</v>
      </c>
      <c r="H192" s="245"/>
      <c r="I192" s="246">
        <f>ROUND(E192*H192,2)</f>
        <v>0</v>
      </c>
      <c r="J192" s="245"/>
      <c r="K192" s="246">
        <f>ROUND(E192*J192,2)</f>
        <v>0</v>
      </c>
      <c r="L192" s="246">
        <v>21</v>
      </c>
      <c r="M192" s="246">
        <f>G192*(1+L192/100)</f>
        <v>0</v>
      </c>
      <c r="N192" s="244">
        <v>2.5999999999999999E-3</v>
      </c>
      <c r="O192" s="244">
        <f>ROUND(E192*N192,2)</f>
        <v>0.12</v>
      </c>
      <c r="P192" s="244">
        <v>0</v>
      </c>
      <c r="Q192" s="244">
        <f>ROUND(E192*P192,2)</f>
        <v>0</v>
      </c>
      <c r="R192" s="246"/>
      <c r="S192" s="246" t="s">
        <v>277</v>
      </c>
      <c r="T192" s="247" t="s">
        <v>278</v>
      </c>
      <c r="U192" s="223">
        <v>0</v>
      </c>
      <c r="V192" s="223">
        <f>ROUND(E192*U192,2)</f>
        <v>0</v>
      </c>
      <c r="W192" s="223"/>
      <c r="X192" s="223" t="s">
        <v>609</v>
      </c>
      <c r="Y192" s="223" t="s">
        <v>280</v>
      </c>
      <c r="Z192" s="212"/>
      <c r="AA192" s="212"/>
      <c r="AB192" s="212"/>
      <c r="AC192" s="212"/>
      <c r="AD192" s="212"/>
      <c r="AE192" s="212"/>
      <c r="AF192" s="212"/>
      <c r="AG192" s="212" t="s">
        <v>1519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2" x14ac:dyDescent="0.2">
      <c r="A193" s="219"/>
      <c r="B193" s="220"/>
      <c r="C193" s="253" t="s">
        <v>1645</v>
      </c>
      <c r="D193" s="248"/>
      <c r="E193" s="248"/>
      <c r="F193" s="248"/>
      <c r="G193" s="248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283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19"/>
      <c r="B194" s="220"/>
      <c r="C194" s="254" t="s">
        <v>1646</v>
      </c>
      <c r="D194" s="249"/>
      <c r="E194" s="249"/>
      <c r="F194" s="249"/>
      <c r="G194" s="249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283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19"/>
      <c r="B195" s="220"/>
      <c r="C195" s="254" t="s">
        <v>1647</v>
      </c>
      <c r="D195" s="249"/>
      <c r="E195" s="249"/>
      <c r="F195" s="249"/>
      <c r="G195" s="249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283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41">
        <v>71</v>
      </c>
      <c r="B196" s="242" t="s">
        <v>3415</v>
      </c>
      <c r="C196" s="252" t="s">
        <v>3416</v>
      </c>
      <c r="D196" s="243" t="s">
        <v>367</v>
      </c>
      <c r="E196" s="244">
        <v>14</v>
      </c>
      <c r="F196" s="245"/>
      <c r="G196" s="246">
        <f>ROUND(E196*F196,2)</f>
        <v>0</v>
      </c>
      <c r="H196" s="245"/>
      <c r="I196" s="246">
        <f>ROUND(E196*H196,2)</f>
        <v>0</v>
      </c>
      <c r="J196" s="245"/>
      <c r="K196" s="246">
        <f>ROUND(E196*J196,2)</f>
        <v>0</v>
      </c>
      <c r="L196" s="246">
        <v>21</v>
      </c>
      <c r="M196" s="246">
        <f>G196*(1+L196/100)</f>
        <v>0</v>
      </c>
      <c r="N196" s="244">
        <v>3.8E-3</v>
      </c>
      <c r="O196" s="244">
        <f>ROUND(E196*N196,2)</f>
        <v>0.05</v>
      </c>
      <c r="P196" s="244">
        <v>0</v>
      </c>
      <c r="Q196" s="244">
        <f>ROUND(E196*P196,2)</f>
        <v>0</v>
      </c>
      <c r="R196" s="246"/>
      <c r="S196" s="246" t="s">
        <v>277</v>
      </c>
      <c r="T196" s="247" t="s">
        <v>278</v>
      </c>
      <c r="U196" s="223">
        <v>0</v>
      </c>
      <c r="V196" s="223">
        <f>ROUND(E196*U196,2)</f>
        <v>0</v>
      </c>
      <c r="W196" s="223"/>
      <c r="X196" s="223" t="s">
        <v>609</v>
      </c>
      <c r="Y196" s="223" t="s">
        <v>280</v>
      </c>
      <c r="Z196" s="212"/>
      <c r="AA196" s="212"/>
      <c r="AB196" s="212"/>
      <c r="AC196" s="212"/>
      <c r="AD196" s="212"/>
      <c r="AE196" s="212"/>
      <c r="AF196" s="212"/>
      <c r="AG196" s="212" t="s">
        <v>1519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19"/>
      <c r="B197" s="220"/>
      <c r="C197" s="253" t="s">
        <v>1645</v>
      </c>
      <c r="D197" s="248"/>
      <c r="E197" s="248"/>
      <c r="F197" s="248"/>
      <c r="G197" s="248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283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19"/>
      <c r="B198" s="220"/>
      <c r="C198" s="254" t="s">
        <v>1646</v>
      </c>
      <c r="D198" s="249"/>
      <c r="E198" s="249"/>
      <c r="F198" s="249"/>
      <c r="G198" s="249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283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19"/>
      <c r="B199" s="220"/>
      <c r="C199" s="254" t="s">
        <v>1647</v>
      </c>
      <c r="D199" s="249"/>
      <c r="E199" s="249"/>
      <c r="F199" s="249"/>
      <c r="G199" s="249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2"/>
      <c r="AA199" s="212"/>
      <c r="AB199" s="212"/>
      <c r="AC199" s="212"/>
      <c r="AD199" s="212"/>
      <c r="AE199" s="212"/>
      <c r="AF199" s="212"/>
      <c r="AG199" s="212" t="s">
        <v>283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41">
        <v>72</v>
      </c>
      <c r="B200" s="242" t="s">
        <v>3417</v>
      </c>
      <c r="C200" s="252" t="s">
        <v>3418</v>
      </c>
      <c r="D200" s="243" t="s">
        <v>367</v>
      </c>
      <c r="E200" s="244">
        <v>10</v>
      </c>
      <c r="F200" s="245"/>
      <c r="G200" s="246">
        <f>ROUND(E200*F200,2)</f>
        <v>0</v>
      </c>
      <c r="H200" s="245"/>
      <c r="I200" s="246">
        <f>ROUND(E200*H200,2)</f>
        <v>0</v>
      </c>
      <c r="J200" s="245"/>
      <c r="K200" s="246">
        <f>ROUND(E200*J200,2)</f>
        <v>0</v>
      </c>
      <c r="L200" s="246">
        <v>21</v>
      </c>
      <c r="M200" s="246">
        <f>G200*(1+L200/100)</f>
        <v>0</v>
      </c>
      <c r="N200" s="244">
        <v>2.5999999999999999E-3</v>
      </c>
      <c r="O200" s="244">
        <f>ROUND(E200*N200,2)</f>
        <v>0.03</v>
      </c>
      <c r="P200" s="244">
        <v>0</v>
      </c>
      <c r="Q200" s="244">
        <f>ROUND(E200*P200,2)</f>
        <v>0</v>
      </c>
      <c r="R200" s="246"/>
      <c r="S200" s="246" t="s">
        <v>277</v>
      </c>
      <c r="T200" s="247" t="s">
        <v>278</v>
      </c>
      <c r="U200" s="223">
        <v>0</v>
      </c>
      <c r="V200" s="223">
        <f>ROUND(E200*U200,2)</f>
        <v>0</v>
      </c>
      <c r="W200" s="223"/>
      <c r="X200" s="223" t="s">
        <v>609</v>
      </c>
      <c r="Y200" s="223" t="s">
        <v>280</v>
      </c>
      <c r="Z200" s="212"/>
      <c r="AA200" s="212"/>
      <c r="AB200" s="212"/>
      <c r="AC200" s="212"/>
      <c r="AD200" s="212"/>
      <c r="AE200" s="212"/>
      <c r="AF200" s="212"/>
      <c r="AG200" s="212" t="s">
        <v>1519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2" x14ac:dyDescent="0.2">
      <c r="A201" s="219"/>
      <c r="B201" s="220"/>
      <c r="C201" s="253" t="s">
        <v>1645</v>
      </c>
      <c r="D201" s="248"/>
      <c r="E201" s="248"/>
      <c r="F201" s="248"/>
      <c r="G201" s="248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283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19"/>
      <c r="B202" s="220"/>
      <c r="C202" s="254" t="s">
        <v>1646</v>
      </c>
      <c r="D202" s="249"/>
      <c r="E202" s="249"/>
      <c r="F202" s="249"/>
      <c r="G202" s="249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2"/>
      <c r="AA202" s="212"/>
      <c r="AB202" s="212"/>
      <c r="AC202" s="212"/>
      <c r="AD202" s="212"/>
      <c r="AE202" s="212"/>
      <c r="AF202" s="212"/>
      <c r="AG202" s="212" t="s">
        <v>283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19"/>
      <c r="B203" s="220"/>
      <c r="C203" s="254" t="s">
        <v>3419</v>
      </c>
      <c r="D203" s="249"/>
      <c r="E203" s="249"/>
      <c r="F203" s="249"/>
      <c r="G203" s="249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19"/>
      <c r="B204" s="220"/>
      <c r="C204" s="254" t="s">
        <v>3420</v>
      </c>
      <c r="D204" s="249"/>
      <c r="E204" s="249"/>
      <c r="F204" s="249"/>
      <c r="G204" s="249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283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41">
        <v>73</v>
      </c>
      <c r="B205" s="242" t="s">
        <v>3421</v>
      </c>
      <c r="C205" s="252" t="s">
        <v>3422</v>
      </c>
      <c r="D205" s="243" t="s">
        <v>367</v>
      </c>
      <c r="E205" s="244">
        <v>2</v>
      </c>
      <c r="F205" s="245"/>
      <c r="G205" s="246">
        <f>ROUND(E205*F205,2)</f>
        <v>0</v>
      </c>
      <c r="H205" s="245"/>
      <c r="I205" s="246">
        <f>ROUND(E205*H205,2)</f>
        <v>0</v>
      </c>
      <c r="J205" s="245"/>
      <c r="K205" s="246">
        <f>ROUND(E205*J205,2)</f>
        <v>0</v>
      </c>
      <c r="L205" s="246">
        <v>21</v>
      </c>
      <c r="M205" s="246">
        <f>G205*(1+L205/100)</f>
        <v>0</v>
      </c>
      <c r="N205" s="244">
        <v>5.5999999999999995E-4</v>
      </c>
      <c r="O205" s="244">
        <f>ROUND(E205*N205,2)</f>
        <v>0</v>
      </c>
      <c r="P205" s="244">
        <v>0</v>
      </c>
      <c r="Q205" s="244">
        <f>ROUND(E205*P205,2)</f>
        <v>0</v>
      </c>
      <c r="R205" s="246"/>
      <c r="S205" s="246" t="s">
        <v>277</v>
      </c>
      <c r="T205" s="247" t="s">
        <v>278</v>
      </c>
      <c r="U205" s="223">
        <v>0</v>
      </c>
      <c r="V205" s="223">
        <f>ROUND(E205*U205,2)</f>
        <v>0</v>
      </c>
      <c r="W205" s="223"/>
      <c r="X205" s="223" t="s">
        <v>609</v>
      </c>
      <c r="Y205" s="223" t="s">
        <v>280</v>
      </c>
      <c r="Z205" s="212"/>
      <c r="AA205" s="212"/>
      <c r="AB205" s="212"/>
      <c r="AC205" s="212"/>
      <c r="AD205" s="212"/>
      <c r="AE205" s="212"/>
      <c r="AF205" s="212"/>
      <c r="AG205" s="212" t="s">
        <v>1519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19"/>
      <c r="B206" s="220"/>
      <c r="C206" s="253" t="s">
        <v>1645</v>
      </c>
      <c r="D206" s="248"/>
      <c r="E206" s="248"/>
      <c r="F206" s="248"/>
      <c r="G206" s="248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283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19"/>
      <c r="B207" s="220"/>
      <c r="C207" s="254" t="s">
        <v>1646</v>
      </c>
      <c r="D207" s="249"/>
      <c r="E207" s="249"/>
      <c r="F207" s="249"/>
      <c r="G207" s="249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283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19"/>
      <c r="B208" s="220"/>
      <c r="C208" s="254" t="s">
        <v>1647</v>
      </c>
      <c r="D208" s="249"/>
      <c r="E208" s="249"/>
      <c r="F208" s="249"/>
      <c r="G208" s="249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283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41">
        <v>74</v>
      </c>
      <c r="B209" s="242" t="s">
        <v>3423</v>
      </c>
      <c r="C209" s="252" t="s">
        <v>3424</v>
      </c>
      <c r="D209" s="243" t="s">
        <v>367</v>
      </c>
      <c r="E209" s="244">
        <v>1</v>
      </c>
      <c r="F209" s="245"/>
      <c r="G209" s="246">
        <f>ROUND(E209*F209,2)</f>
        <v>0</v>
      </c>
      <c r="H209" s="245"/>
      <c r="I209" s="246">
        <f>ROUND(E209*H209,2)</f>
        <v>0</v>
      </c>
      <c r="J209" s="245"/>
      <c r="K209" s="246">
        <f>ROUND(E209*J209,2)</f>
        <v>0</v>
      </c>
      <c r="L209" s="246">
        <v>21</v>
      </c>
      <c r="M209" s="246">
        <f>G209*(1+L209/100)</f>
        <v>0</v>
      </c>
      <c r="N209" s="244">
        <v>4.2999999999999999E-4</v>
      </c>
      <c r="O209" s="244">
        <f>ROUND(E209*N209,2)</f>
        <v>0</v>
      </c>
      <c r="P209" s="244">
        <v>0</v>
      </c>
      <c r="Q209" s="244">
        <f>ROUND(E209*P209,2)</f>
        <v>0</v>
      </c>
      <c r="R209" s="246"/>
      <c r="S209" s="246" t="s">
        <v>277</v>
      </c>
      <c r="T209" s="247" t="s">
        <v>278</v>
      </c>
      <c r="U209" s="223">
        <v>0</v>
      </c>
      <c r="V209" s="223">
        <f>ROUND(E209*U209,2)</f>
        <v>0</v>
      </c>
      <c r="W209" s="223"/>
      <c r="X209" s="223" t="s">
        <v>609</v>
      </c>
      <c r="Y209" s="223" t="s">
        <v>280</v>
      </c>
      <c r="Z209" s="212"/>
      <c r="AA209" s="212"/>
      <c r="AB209" s="212"/>
      <c r="AC209" s="212"/>
      <c r="AD209" s="212"/>
      <c r="AE209" s="212"/>
      <c r="AF209" s="212"/>
      <c r="AG209" s="212" t="s">
        <v>1519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19"/>
      <c r="B210" s="220"/>
      <c r="C210" s="253" t="s">
        <v>1645</v>
      </c>
      <c r="D210" s="248"/>
      <c r="E210" s="248"/>
      <c r="F210" s="248"/>
      <c r="G210" s="248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283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19"/>
      <c r="B211" s="220"/>
      <c r="C211" s="254" t="s">
        <v>1646</v>
      </c>
      <c r="D211" s="249"/>
      <c r="E211" s="249"/>
      <c r="F211" s="249"/>
      <c r="G211" s="249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283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19"/>
      <c r="B212" s="220"/>
      <c r="C212" s="254" t="s">
        <v>1647</v>
      </c>
      <c r="D212" s="249"/>
      <c r="E212" s="249"/>
      <c r="F212" s="249"/>
      <c r="G212" s="249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283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41">
        <v>75</v>
      </c>
      <c r="B213" s="242" t="s">
        <v>1650</v>
      </c>
      <c r="C213" s="252" t="s">
        <v>1651</v>
      </c>
      <c r="D213" s="243" t="s">
        <v>367</v>
      </c>
      <c r="E213" s="244">
        <v>42</v>
      </c>
      <c r="F213" s="245"/>
      <c r="G213" s="246">
        <f>ROUND(E213*F213,2)</f>
        <v>0</v>
      </c>
      <c r="H213" s="245"/>
      <c r="I213" s="246">
        <f>ROUND(E213*H213,2)</f>
        <v>0</v>
      </c>
      <c r="J213" s="245"/>
      <c r="K213" s="246">
        <f>ROUND(E213*J213,2)</f>
        <v>0</v>
      </c>
      <c r="L213" s="246">
        <v>21</v>
      </c>
      <c r="M213" s="246">
        <f>G213*(1+L213/100)</f>
        <v>0</v>
      </c>
      <c r="N213" s="244">
        <v>1.8E-3</v>
      </c>
      <c r="O213" s="244">
        <f>ROUND(E213*N213,2)</f>
        <v>0.08</v>
      </c>
      <c r="P213" s="244">
        <v>0</v>
      </c>
      <c r="Q213" s="244">
        <f>ROUND(E213*P213,2)</f>
        <v>0</v>
      </c>
      <c r="R213" s="246"/>
      <c r="S213" s="246" t="s">
        <v>277</v>
      </c>
      <c r="T213" s="247" t="s">
        <v>278</v>
      </c>
      <c r="U213" s="223">
        <v>0</v>
      </c>
      <c r="V213" s="223">
        <f>ROUND(E213*U213,2)</f>
        <v>0</v>
      </c>
      <c r="W213" s="223"/>
      <c r="X213" s="223" t="s">
        <v>609</v>
      </c>
      <c r="Y213" s="223" t="s">
        <v>280</v>
      </c>
      <c r="Z213" s="212"/>
      <c r="AA213" s="212"/>
      <c r="AB213" s="212"/>
      <c r="AC213" s="212"/>
      <c r="AD213" s="212"/>
      <c r="AE213" s="212"/>
      <c r="AF213" s="212"/>
      <c r="AG213" s="212" t="s">
        <v>1519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2" x14ac:dyDescent="0.2">
      <c r="A214" s="219"/>
      <c r="B214" s="220"/>
      <c r="C214" s="253" t="s">
        <v>1645</v>
      </c>
      <c r="D214" s="248"/>
      <c r="E214" s="248"/>
      <c r="F214" s="248"/>
      <c r="G214" s="248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283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19"/>
      <c r="B215" s="220"/>
      <c r="C215" s="254" t="s">
        <v>1646</v>
      </c>
      <c r="D215" s="249"/>
      <c r="E215" s="249"/>
      <c r="F215" s="249"/>
      <c r="G215" s="249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283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19"/>
      <c r="B216" s="220"/>
      <c r="C216" s="254" t="s">
        <v>1647</v>
      </c>
      <c r="D216" s="249"/>
      <c r="E216" s="249"/>
      <c r="F216" s="249"/>
      <c r="G216" s="249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283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41">
        <v>76</v>
      </c>
      <c r="B217" s="242" t="s">
        <v>3425</v>
      </c>
      <c r="C217" s="252" t="s">
        <v>3426</v>
      </c>
      <c r="D217" s="243" t="s">
        <v>367</v>
      </c>
      <c r="E217" s="244">
        <v>4</v>
      </c>
      <c r="F217" s="245"/>
      <c r="G217" s="246">
        <f>ROUND(E217*F217,2)</f>
        <v>0</v>
      </c>
      <c r="H217" s="245"/>
      <c r="I217" s="246">
        <f>ROUND(E217*H217,2)</f>
        <v>0</v>
      </c>
      <c r="J217" s="245"/>
      <c r="K217" s="246">
        <f>ROUND(E217*J217,2)</f>
        <v>0</v>
      </c>
      <c r="L217" s="246">
        <v>21</v>
      </c>
      <c r="M217" s="246">
        <f>G217*(1+L217/100)</f>
        <v>0</v>
      </c>
      <c r="N217" s="244">
        <v>2.7000000000000001E-3</v>
      </c>
      <c r="O217" s="244">
        <f>ROUND(E217*N217,2)</f>
        <v>0.01</v>
      </c>
      <c r="P217" s="244">
        <v>0</v>
      </c>
      <c r="Q217" s="244">
        <f>ROUND(E217*P217,2)</f>
        <v>0</v>
      </c>
      <c r="R217" s="246"/>
      <c r="S217" s="246" t="s">
        <v>277</v>
      </c>
      <c r="T217" s="247" t="s">
        <v>278</v>
      </c>
      <c r="U217" s="223">
        <v>0</v>
      </c>
      <c r="V217" s="223">
        <f>ROUND(E217*U217,2)</f>
        <v>0</v>
      </c>
      <c r="W217" s="223"/>
      <c r="X217" s="223" t="s">
        <v>609</v>
      </c>
      <c r="Y217" s="223" t="s">
        <v>280</v>
      </c>
      <c r="Z217" s="212"/>
      <c r="AA217" s="212"/>
      <c r="AB217" s="212"/>
      <c r="AC217" s="212"/>
      <c r="AD217" s="212"/>
      <c r="AE217" s="212"/>
      <c r="AF217" s="212"/>
      <c r="AG217" s="212" t="s">
        <v>1519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19"/>
      <c r="B218" s="220"/>
      <c r="C218" s="253" t="s">
        <v>1645</v>
      </c>
      <c r="D218" s="248"/>
      <c r="E218" s="248"/>
      <c r="F218" s="248"/>
      <c r="G218" s="248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283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19"/>
      <c r="B219" s="220"/>
      <c r="C219" s="254" t="s">
        <v>1646</v>
      </c>
      <c r="D219" s="249"/>
      <c r="E219" s="249"/>
      <c r="F219" s="249"/>
      <c r="G219" s="249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283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19"/>
      <c r="B220" s="220"/>
      <c r="C220" s="254" t="s">
        <v>1647</v>
      </c>
      <c r="D220" s="249"/>
      <c r="E220" s="249"/>
      <c r="F220" s="249"/>
      <c r="G220" s="249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283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41">
        <v>77</v>
      </c>
      <c r="B221" s="242" t="s">
        <v>3427</v>
      </c>
      <c r="C221" s="252" t="s">
        <v>3428</v>
      </c>
      <c r="D221" s="243" t="s">
        <v>367</v>
      </c>
      <c r="E221" s="244">
        <v>23</v>
      </c>
      <c r="F221" s="245"/>
      <c r="G221" s="246">
        <f>ROUND(E221*F221,2)</f>
        <v>0</v>
      </c>
      <c r="H221" s="245"/>
      <c r="I221" s="246">
        <f>ROUND(E221*H221,2)</f>
        <v>0</v>
      </c>
      <c r="J221" s="245"/>
      <c r="K221" s="246">
        <f>ROUND(E221*J221,2)</f>
        <v>0</v>
      </c>
      <c r="L221" s="246">
        <v>21</v>
      </c>
      <c r="M221" s="246">
        <f>G221*(1+L221/100)</f>
        <v>0</v>
      </c>
      <c r="N221" s="244">
        <v>3.3E-3</v>
      </c>
      <c r="O221" s="244">
        <f>ROUND(E221*N221,2)</f>
        <v>0.08</v>
      </c>
      <c r="P221" s="244">
        <v>0</v>
      </c>
      <c r="Q221" s="244">
        <f>ROUND(E221*P221,2)</f>
        <v>0</v>
      </c>
      <c r="R221" s="246"/>
      <c r="S221" s="246" t="s">
        <v>277</v>
      </c>
      <c r="T221" s="247" t="s">
        <v>278</v>
      </c>
      <c r="U221" s="223">
        <v>0</v>
      </c>
      <c r="V221" s="223">
        <f>ROUND(E221*U221,2)</f>
        <v>0</v>
      </c>
      <c r="W221" s="223"/>
      <c r="X221" s="223" t="s">
        <v>609</v>
      </c>
      <c r="Y221" s="223" t="s">
        <v>280</v>
      </c>
      <c r="Z221" s="212"/>
      <c r="AA221" s="212"/>
      <c r="AB221" s="212"/>
      <c r="AC221" s="212"/>
      <c r="AD221" s="212"/>
      <c r="AE221" s="212"/>
      <c r="AF221" s="212"/>
      <c r="AG221" s="212" t="s">
        <v>1519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">
      <c r="A222" s="219"/>
      <c r="B222" s="220"/>
      <c r="C222" s="253" t="s">
        <v>1645</v>
      </c>
      <c r="D222" s="248"/>
      <c r="E222" s="248"/>
      <c r="F222" s="248"/>
      <c r="G222" s="248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283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19"/>
      <c r="B223" s="220"/>
      <c r="C223" s="254" t="s">
        <v>1646</v>
      </c>
      <c r="D223" s="249"/>
      <c r="E223" s="249"/>
      <c r="F223" s="249"/>
      <c r="G223" s="249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23"/>
      <c r="Z223" s="212"/>
      <c r="AA223" s="212"/>
      <c r="AB223" s="212"/>
      <c r="AC223" s="212"/>
      <c r="AD223" s="212"/>
      <c r="AE223" s="212"/>
      <c r="AF223" s="212"/>
      <c r="AG223" s="212" t="s">
        <v>283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19"/>
      <c r="B224" s="220"/>
      <c r="C224" s="254" t="s">
        <v>1647</v>
      </c>
      <c r="D224" s="249"/>
      <c r="E224" s="249"/>
      <c r="F224" s="249"/>
      <c r="G224" s="249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283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59">
        <v>78</v>
      </c>
      <c r="B225" s="260" t="s">
        <v>3429</v>
      </c>
      <c r="C225" s="268" t="s">
        <v>3430</v>
      </c>
      <c r="D225" s="261" t="s">
        <v>367</v>
      </c>
      <c r="E225" s="262">
        <v>1</v>
      </c>
      <c r="F225" s="263"/>
      <c r="G225" s="264">
        <f>ROUND(E225*F225,2)</f>
        <v>0</v>
      </c>
      <c r="H225" s="263"/>
      <c r="I225" s="264">
        <f>ROUND(E225*H225,2)</f>
        <v>0</v>
      </c>
      <c r="J225" s="263"/>
      <c r="K225" s="264">
        <f>ROUND(E225*J225,2)</f>
        <v>0</v>
      </c>
      <c r="L225" s="264">
        <v>21</v>
      </c>
      <c r="M225" s="264">
        <f>G225*(1+L225/100)</f>
        <v>0</v>
      </c>
      <c r="N225" s="262">
        <v>4.2999999999999999E-4</v>
      </c>
      <c r="O225" s="262">
        <f>ROUND(E225*N225,2)</f>
        <v>0</v>
      </c>
      <c r="P225" s="262">
        <v>0</v>
      </c>
      <c r="Q225" s="262">
        <f>ROUND(E225*P225,2)</f>
        <v>0</v>
      </c>
      <c r="R225" s="264"/>
      <c r="S225" s="264" t="s">
        <v>277</v>
      </c>
      <c r="T225" s="265" t="s">
        <v>278</v>
      </c>
      <c r="U225" s="223">
        <v>0</v>
      </c>
      <c r="V225" s="223">
        <f>ROUND(E225*U225,2)</f>
        <v>0</v>
      </c>
      <c r="W225" s="223"/>
      <c r="X225" s="223" t="s">
        <v>609</v>
      </c>
      <c r="Y225" s="223" t="s">
        <v>280</v>
      </c>
      <c r="Z225" s="212"/>
      <c r="AA225" s="212"/>
      <c r="AB225" s="212"/>
      <c r="AC225" s="212"/>
      <c r="AD225" s="212"/>
      <c r="AE225" s="212"/>
      <c r="AF225" s="212"/>
      <c r="AG225" s="212" t="s">
        <v>1519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41">
        <v>79</v>
      </c>
      <c r="B226" s="242" t="s">
        <v>3431</v>
      </c>
      <c r="C226" s="252" t="s">
        <v>3432</v>
      </c>
      <c r="D226" s="243" t="s">
        <v>367</v>
      </c>
      <c r="E226" s="244">
        <v>2</v>
      </c>
      <c r="F226" s="245"/>
      <c r="G226" s="246">
        <f>ROUND(E226*F226,2)</f>
        <v>0</v>
      </c>
      <c r="H226" s="245"/>
      <c r="I226" s="246">
        <f>ROUND(E226*H226,2)</f>
        <v>0</v>
      </c>
      <c r="J226" s="245"/>
      <c r="K226" s="246">
        <f>ROUND(E226*J226,2)</f>
        <v>0</v>
      </c>
      <c r="L226" s="246">
        <v>21</v>
      </c>
      <c r="M226" s="246">
        <f>G226*(1+L226/100)</f>
        <v>0</v>
      </c>
      <c r="N226" s="244">
        <v>1.9599999999999999E-2</v>
      </c>
      <c r="O226" s="244">
        <f>ROUND(E226*N226,2)</f>
        <v>0.04</v>
      </c>
      <c r="P226" s="244">
        <v>0</v>
      </c>
      <c r="Q226" s="244">
        <f>ROUND(E226*P226,2)</f>
        <v>0</v>
      </c>
      <c r="R226" s="246"/>
      <c r="S226" s="246" t="s">
        <v>277</v>
      </c>
      <c r="T226" s="247" t="s">
        <v>278</v>
      </c>
      <c r="U226" s="223">
        <v>0</v>
      </c>
      <c r="V226" s="223">
        <f>ROUND(E226*U226,2)</f>
        <v>0</v>
      </c>
      <c r="W226" s="223"/>
      <c r="X226" s="223" t="s">
        <v>609</v>
      </c>
      <c r="Y226" s="223" t="s">
        <v>280</v>
      </c>
      <c r="Z226" s="212"/>
      <c r="AA226" s="212"/>
      <c r="AB226" s="212"/>
      <c r="AC226" s="212"/>
      <c r="AD226" s="212"/>
      <c r="AE226" s="212"/>
      <c r="AF226" s="212"/>
      <c r="AG226" s="212" t="s">
        <v>1519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19"/>
      <c r="B227" s="220"/>
      <c r="C227" s="253" t="s">
        <v>3433</v>
      </c>
      <c r="D227" s="248"/>
      <c r="E227" s="248"/>
      <c r="F227" s="248"/>
      <c r="G227" s="248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23"/>
      <c r="Z227" s="212"/>
      <c r="AA227" s="212"/>
      <c r="AB227" s="212"/>
      <c r="AC227" s="212"/>
      <c r="AD227" s="212"/>
      <c r="AE227" s="212"/>
      <c r="AF227" s="212"/>
      <c r="AG227" s="212" t="s">
        <v>283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19"/>
      <c r="B228" s="220"/>
      <c r="C228" s="254" t="s">
        <v>3434</v>
      </c>
      <c r="D228" s="249"/>
      <c r="E228" s="249"/>
      <c r="F228" s="249"/>
      <c r="G228" s="249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23"/>
      <c r="Z228" s="212"/>
      <c r="AA228" s="212"/>
      <c r="AB228" s="212"/>
      <c r="AC228" s="212"/>
      <c r="AD228" s="212"/>
      <c r="AE228" s="212"/>
      <c r="AF228" s="212"/>
      <c r="AG228" s="212" t="s">
        <v>283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19"/>
      <c r="B229" s="220"/>
      <c r="C229" s="254" t="s">
        <v>3435</v>
      </c>
      <c r="D229" s="249"/>
      <c r="E229" s="249"/>
      <c r="F229" s="249"/>
      <c r="G229" s="249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283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41">
        <v>80</v>
      </c>
      <c r="B230" s="242" t="s">
        <v>3436</v>
      </c>
      <c r="C230" s="252" t="s">
        <v>3437</v>
      </c>
      <c r="D230" s="243" t="s">
        <v>367</v>
      </c>
      <c r="E230" s="244">
        <v>1</v>
      </c>
      <c r="F230" s="245"/>
      <c r="G230" s="246">
        <f>ROUND(E230*F230,2)</f>
        <v>0</v>
      </c>
      <c r="H230" s="245"/>
      <c r="I230" s="246">
        <f>ROUND(E230*H230,2)</f>
        <v>0</v>
      </c>
      <c r="J230" s="245"/>
      <c r="K230" s="246">
        <f>ROUND(E230*J230,2)</f>
        <v>0</v>
      </c>
      <c r="L230" s="246">
        <v>21</v>
      </c>
      <c r="M230" s="246">
        <f>G230*(1+L230/100)</f>
        <v>0</v>
      </c>
      <c r="N230" s="244">
        <v>1.9599999999999999E-2</v>
      </c>
      <c r="O230" s="244">
        <f>ROUND(E230*N230,2)</f>
        <v>0.02</v>
      </c>
      <c r="P230" s="244">
        <v>0</v>
      </c>
      <c r="Q230" s="244">
        <f>ROUND(E230*P230,2)</f>
        <v>0</v>
      </c>
      <c r="R230" s="246"/>
      <c r="S230" s="246" t="s">
        <v>277</v>
      </c>
      <c r="T230" s="247" t="s">
        <v>278</v>
      </c>
      <c r="U230" s="223">
        <v>0</v>
      </c>
      <c r="V230" s="223">
        <f>ROUND(E230*U230,2)</f>
        <v>0</v>
      </c>
      <c r="W230" s="223"/>
      <c r="X230" s="223" t="s">
        <v>609</v>
      </c>
      <c r="Y230" s="223" t="s">
        <v>280</v>
      </c>
      <c r="Z230" s="212"/>
      <c r="AA230" s="212"/>
      <c r="AB230" s="212"/>
      <c r="AC230" s="212"/>
      <c r="AD230" s="212"/>
      <c r="AE230" s="212"/>
      <c r="AF230" s="212"/>
      <c r="AG230" s="212" t="s">
        <v>1519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2" x14ac:dyDescent="0.2">
      <c r="A231" s="219"/>
      <c r="B231" s="220"/>
      <c r="C231" s="253" t="s">
        <v>3438</v>
      </c>
      <c r="D231" s="248"/>
      <c r="E231" s="248"/>
      <c r="F231" s="248"/>
      <c r="G231" s="248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23"/>
      <c r="Z231" s="212"/>
      <c r="AA231" s="212"/>
      <c r="AB231" s="212"/>
      <c r="AC231" s="212"/>
      <c r="AD231" s="212"/>
      <c r="AE231" s="212"/>
      <c r="AF231" s="212"/>
      <c r="AG231" s="212" t="s">
        <v>283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19"/>
      <c r="B232" s="220"/>
      <c r="C232" s="254" t="s">
        <v>3439</v>
      </c>
      <c r="D232" s="249"/>
      <c r="E232" s="249"/>
      <c r="F232" s="249"/>
      <c r="G232" s="249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283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19"/>
      <c r="B233" s="220"/>
      <c r="C233" s="254" t="s">
        <v>3440</v>
      </c>
      <c r="D233" s="249"/>
      <c r="E233" s="249"/>
      <c r="F233" s="249"/>
      <c r="G233" s="249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283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19"/>
      <c r="B234" s="220"/>
      <c r="C234" s="254" t="s">
        <v>3441</v>
      </c>
      <c r="D234" s="249"/>
      <c r="E234" s="249"/>
      <c r="F234" s="249"/>
      <c r="G234" s="249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23"/>
      <c r="Z234" s="212"/>
      <c r="AA234" s="212"/>
      <c r="AB234" s="212"/>
      <c r="AC234" s="212"/>
      <c r="AD234" s="212"/>
      <c r="AE234" s="212"/>
      <c r="AF234" s="212"/>
      <c r="AG234" s="212" t="s">
        <v>283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19"/>
      <c r="B235" s="220"/>
      <c r="C235" s="254" t="s">
        <v>3442</v>
      </c>
      <c r="D235" s="249"/>
      <c r="E235" s="249"/>
      <c r="F235" s="249"/>
      <c r="G235" s="249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283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x14ac:dyDescent="0.2">
      <c r="A236" s="231" t="s">
        <v>272</v>
      </c>
      <c r="B236" s="232" t="s">
        <v>233</v>
      </c>
      <c r="C236" s="251" t="s">
        <v>234</v>
      </c>
      <c r="D236" s="233"/>
      <c r="E236" s="234"/>
      <c r="F236" s="235"/>
      <c r="G236" s="235">
        <f>SUMIF(AG237:AG251,"&lt;&gt;NOR",G237:G251)</f>
        <v>0</v>
      </c>
      <c r="H236" s="235"/>
      <c r="I236" s="235">
        <f>SUM(I237:I251)</f>
        <v>0</v>
      </c>
      <c r="J236" s="235"/>
      <c r="K236" s="235">
        <f>SUM(K237:K251)</f>
        <v>0</v>
      </c>
      <c r="L236" s="235"/>
      <c r="M236" s="235">
        <f>SUM(M237:M251)</f>
        <v>0</v>
      </c>
      <c r="N236" s="234"/>
      <c r="O236" s="234">
        <f>SUM(O237:O251)</f>
        <v>0.05</v>
      </c>
      <c r="P236" s="234"/>
      <c r="Q236" s="234">
        <f>SUM(Q237:Q251)</f>
        <v>0</v>
      </c>
      <c r="R236" s="235"/>
      <c r="S236" s="235"/>
      <c r="T236" s="236"/>
      <c r="U236" s="230"/>
      <c r="V236" s="230">
        <f>SUM(V237:V251)</f>
        <v>0</v>
      </c>
      <c r="W236" s="230"/>
      <c r="X236" s="230"/>
      <c r="Y236" s="230"/>
      <c r="AG236" t="s">
        <v>273</v>
      </c>
    </row>
    <row r="237" spans="1:60" outlineLevel="1" x14ac:dyDescent="0.2">
      <c r="A237" s="241">
        <v>81</v>
      </c>
      <c r="B237" s="242" t="s">
        <v>2997</v>
      </c>
      <c r="C237" s="252" t="s">
        <v>2998</v>
      </c>
      <c r="D237" s="243" t="s">
        <v>1467</v>
      </c>
      <c r="E237" s="244">
        <v>36</v>
      </c>
      <c r="F237" s="245"/>
      <c r="G237" s="246">
        <f>ROUND(E237*F237,2)</f>
        <v>0</v>
      </c>
      <c r="H237" s="245"/>
      <c r="I237" s="246">
        <f>ROUND(E237*H237,2)</f>
        <v>0</v>
      </c>
      <c r="J237" s="245"/>
      <c r="K237" s="246">
        <f>ROUND(E237*J237,2)</f>
        <v>0</v>
      </c>
      <c r="L237" s="246">
        <v>21</v>
      </c>
      <c r="M237" s="246">
        <f>G237*(1+L237/100)</f>
        <v>0</v>
      </c>
      <c r="N237" s="244">
        <v>0</v>
      </c>
      <c r="O237" s="244">
        <f>ROUND(E237*N237,2)</f>
        <v>0</v>
      </c>
      <c r="P237" s="244">
        <v>0</v>
      </c>
      <c r="Q237" s="244">
        <f>ROUND(E237*P237,2)</f>
        <v>0</v>
      </c>
      <c r="R237" s="246"/>
      <c r="S237" s="246" t="s">
        <v>333</v>
      </c>
      <c r="T237" s="247" t="s">
        <v>278</v>
      </c>
      <c r="U237" s="223">
        <v>0</v>
      </c>
      <c r="V237" s="223">
        <f>ROUND(E237*U237,2)</f>
        <v>0</v>
      </c>
      <c r="W237" s="223"/>
      <c r="X237" s="223" t="s">
        <v>279</v>
      </c>
      <c r="Y237" s="223" t="s">
        <v>280</v>
      </c>
      <c r="Z237" s="212"/>
      <c r="AA237" s="212"/>
      <c r="AB237" s="212"/>
      <c r="AC237" s="212"/>
      <c r="AD237" s="212"/>
      <c r="AE237" s="212"/>
      <c r="AF237" s="212"/>
      <c r="AG237" s="212" t="s">
        <v>312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19"/>
      <c r="B238" s="220"/>
      <c r="C238" s="253" t="s">
        <v>3443</v>
      </c>
      <c r="D238" s="248"/>
      <c r="E238" s="248"/>
      <c r="F238" s="248"/>
      <c r="G238" s="248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23"/>
      <c r="Z238" s="212"/>
      <c r="AA238" s="212"/>
      <c r="AB238" s="212"/>
      <c r="AC238" s="212"/>
      <c r="AD238" s="212"/>
      <c r="AE238" s="212"/>
      <c r="AF238" s="212"/>
      <c r="AG238" s="212" t="s">
        <v>283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19"/>
      <c r="B239" s="220"/>
      <c r="C239" s="255" t="s">
        <v>3444</v>
      </c>
      <c r="D239" s="228"/>
      <c r="E239" s="229">
        <v>24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285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19"/>
      <c r="B240" s="220"/>
      <c r="C240" s="255" t="s">
        <v>3445</v>
      </c>
      <c r="D240" s="228"/>
      <c r="E240" s="229">
        <v>10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285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19"/>
      <c r="B241" s="220"/>
      <c r="C241" s="255" t="s">
        <v>3002</v>
      </c>
      <c r="D241" s="228"/>
      <c r="E241" s="229">
        <v>2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285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59">
        <v>82</v>
      </c>
      <c r="B242" s="260" t="s">
        <v>3186</v>
      </c>
      <c r="C242" s="268" t="s">
        <v>3187</v>
      </c>
      <c r="D242" s="261" t="s">
        <v>367</v>
      </c>
      <c r="E242" s="262">
        <v>1</v>
      </c>
      <c r="F242" s="263"/>
      <c r="G242" s="264">
        <f>ROUND(E242*F242,2)</f>
        <v>0</v>
      </c>
      <c r="H242" s="263"/>
      <c r="I242" s="264">
        <f>ROUND(E242*H242,2)</f>
        <v>0</v>
      </c>
      <c r="J242" s="263"/>
      <c r="K242" s="264">
        <f>ROUND(E242*J242,2)</f>
        <v>0</v>
      </c>
      <c r="L242" s="264">
        <v>21</v>
      </c>
      <c r="M242" s="264">
        <f>G242*(1+L242/100)</f>
        <v>0</v>
      </c>
      <c r="N242" s="262">
        <v>0</v>
      </c>
      <c r="O242" s="262">
        <f>ROUND(E242*N242,2)</f>
        <v>0</v>
      </c>
      <c r="P242" s="262">
        <v>0</v>
      </c>
      <c r="Q242" s="262">
        <f>ROUND(E242*P242,2)</f>
        <v>0</v>
      </c>
      <c r="R242" s="264"/>
      <c r="S242" s="264" t="s">
        <v>333</v>
      </c>
      <c r="T242" s="265" t="s">
        <v>278</v>
      </c>
      <c r="U242" s="223">
        <v>0</v>
      </c>
      <c r="V242" s="223">
        <f>ROUND(E242*U242,2)</f>
        <v>0</v>
      </c>
      <c r="W242" s="223"/>
      <c r="X242" s="223" t="s">
        <v>279</v>
      </c>
      <c r="Y242" s="223" t="s">
        <v>280</v>
      </c>
      <c r="Z242" s="212"/>
      <c r="AA242" s="212"/>
      <c r="AB242" s="212"/>
      <c r="AC242" s="212"/>
      <c r="AD242" s="212"/>
      <c r="AE242" s="212"/>
      <c r="AF242" s="212"/>
      <c r="AG242" s="212" t="s">
        <v>312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59">
        <v>83</v>
      </c>
      <c r="B243" s="260" t="s">
        <v>3446</v>
      </c>
      <c r="C243" s="268" t="s">
        <v>3447</v>
      </c>
      <c r="D243" s="261" t="s">
        <v>367</v>
      </c>
      <c r="E243" s="262">
        <v>21</v>
      </c>
      <c r="F243" s="263"/>
      <c r="G243" s="264">
        <f>ROUND(E243*F243,2)</f>
        <v>0</v>
      </c>
      <c r="H243" s="263"/>
      <c r="I243" s="264">
        <f>ROUND(E243*H243,2)</f>
        <v>0</v>
      </c>
      <c r="J243" s="263"/>
      <c r="K243" s="264">
        <f>ROUND(E243*J243,2)</f>
        <v>0</v>
      </c>
      <c r="L243" s="264">
        <v>21</v>
      </c>
      <c r="M243" s="264">
        <f>G243*(1+L243/100)</f>
        <v>0</v>
      </c>
      <c r="N243" s="262">
        <v>0</v>
      </c>
      <c r="O243" s="262">
        <f>ROUND(E243*N243,2)</f>
        <v>0</v>
      </c>
      <c r="P243" s="262">
        <v>0</v>
      </c>
      <c r="Q243" s="262">
        <f>ROUND(E243*P243,2)</f>
        <v>0</v>
      </c>
      <c r="R243" s="264"/>
      <c r="S243" s="264" t="s">
        <v>277</v>
      </c>
      <c r="T243" s="265" t="s">
        <v>278</v>
      </c>
      <c r="U243" s="223">
        <v>0</v>
      </c>
      <c r="V243" s="223">
        <f>ROUND(E243*U243,2)</f>
        <v>0</v>
      </c>
      <c r="W243" s="223"/>
      <c r="X243" s="223" t="s">
        <v>279</v>
      </c>
      <c r="Y243" s="223" t="s">
        <v>280</v>
      </c>
      <c r="Z243" s="212"/>
      <c r="AA243" s="212"/>
      <c r="AB243" s="212"/>
      <c r="AC243" s="212"/>
      <c r="AD243" s="212"/>
      <c r="AE243" s="212"/>
      <c r="AF243" s="212"/>
      <c r="AG243" s="212" t="s">
        <v>312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59">
        <v>84</v>
      </c>
      <c r="B244" s="260" t="s">
        <v>3448</v>
      </c>
      <c r="C244" s="268" t="s">
        <v>3449</v>
      </c>
      <c r="D244" s="261" t="s">
        <v>400</v>
      </c>
      <c r="E244" s="262">
        <v>230</v>
      </c>
      <c r="F244" s="263"/>
      <c r="G244" s="264">
        <f>ROUND(E244*F244,2)</f>
        <v>0</v>
      </c>
      <c r="H244" s="263"/>
      <c r="I244" s="264">
        <f>ROUND(E244*H244,2)</f>
        <v>0</v>
      </c>
      <c r="J244" s="263"/>
      <c r="K244" s="264">
        <f>ROUND(E244*J244,2)</f>
        <v>0</v>
      </c>
      <c r="L244" s="264">
        <v>21</v>
      </c>
      <c r="M244" s="264">
        <f>G244*(1+L244/100)</f>
        <v>0</v>
      </c>
      <c r="N244" s="262">
        <v>2.0000000000000001E-4</v>
      </c>
      <c r="O244" s="262">
        <f>ROUND(E244*N244,2)</f>
        <v>0.05</v>
      </c>
      <c r="P244" s="262">
        <v>0</v>
      </c>
      <c r="Q244" s="262">
        <f>ROUND(E244*P244,2)</f>
        <v>0</v>
      </c>
      <c r="R244" s="264" t="s">
        <v>608</v>
      </c>
      <c r="S244" s="264" t="s">
        <v>333</v>
      </c>
      <c r="T244" s="265" t="s">
        <v>278</v>
      </c>
      <c r="U244" s="223">
        <v>0</v>
      </c>
      <c r="V244" s="223">
        <f>ROUND(E244*U244,2)</f>
        <v>0</v>
      </c>
      <c r="W244" s="223"/>
      <c r="X244" s="223" t="s">
        <v>609</v>
      </c>
      <c r="Y244" s="223" t="s">
        <v>280</v>
      </c>
      <c r="Z244" s="212"/>
      <c r="AA244" s="212"/>
      <c r="AB244" s="212"/>
      <c r="AC244" s="212"/>
      <c r="AD244" s="212"/>
      <c r="AE244" s="212"/>
      <c r="AF244" s="212"/>
      <c r="AG244" s="212" t="s">
        <v>1519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41">
        <v>85</v>
      </c>
      <c r="B245" s="242" t="s">
        <v>3226</v>
      </c>
      <c r="C245" s="252" t="s">
        <v>3187</v>
      </c>
      <c r="D245" s="243" t="s">
        <v>367</v>
      </c>
      <c r="E245" s="244">
        <v>1</v>
      </c>
      <c r="F245" s="245"/>
      <c r="G245" s="246">
        <f>ROUND(E245*F245,2)</f>
        <v>0</v>
      </c>
      <c r="H245" s="245"/>
      <c r="I245" s="246">
        <f>ROUND(E245*H245,2)</f>
        <v>0</v>
      </c>
      <c r="J245" s="245"/>
      <c r="K245" s="246">
        <f>ROUND(E245*J245,2)</f>
        <v>0</v>
      </c>
      <c r="L245" s="246">
        <v>21</v>
      </c>
      <c r="M245" s="246">
        <f>G245*(1+L245/100)</f>
        <v>0</v>
      </c>
      <c r="N245" s="244">
        <v>6.9999999999999994E-5</v>
      </c>
      <c r="O245" s="244">
        <f>ROUND(E245*N245,2)</f>
        <v>0</v>
      </c>
      <c r="P245" s="244">
        <v>0</v>
      </c>
      <c r="Q245" s="244">
        <f>ROUND(E245*P245,2)</f>
        <v>0</v>
      </c>
      <c r="R245" s="246"/>
      <c r="S245" s="246" t="s">
        <v>277</v>
      </c>
      <c r="T245" s="247" t="s">
        <v>278</v>
      </c>
      <c r="U245" s="223">
        <v>0</v>
      </c>
      <c r="V245" s="223">
        <f>ROUND(E245*U245,2)</f>
        <v>0</v>
      </c>
      <c r="W245" s="223"/>
      <c r="X245" s="223" t="s">
        <v>609</v>
      </c>
      <c r="Y245" s="223" t="s">
        <v>280</v>
      </c>
      <c r="Z245" s="212"/>
      <c r="AA245" s="212"/>
      <c r="AB245" s="212"/>
      <c r="AC245" s="212"/>
      <c r="AD245" s="212"/>
      <c r="AE245" s="212"/>
      <c r="AF245" s="212"/>
      <c r="AG245" s="212" t="s">
        <v>1519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">
      <c r="A246" s="219"/>
      <c r="B246" s="220"/>
      <c r="C246" s="253" t="s">
        <v>3227</v>
      </c>
      <c r="D246" s="248"/>
      <c r="E246" s="248"/>
      <c r="F246" s="248"/>
      <c r="G246" s="248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283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19"/>
      <c r="B247" s="220"/>
      <c r="C247" s="254" t="s">
        <v>3228</v>
      </c>
      <c r="D247" s="249"/>
      <c r="E247" s="249"/>
      <c r="F247" s="249"/>
      <c r="G247" s="249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283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41">
        <v>86</v>
      </c>
      <c r="B248" s="242" t="s">
        <v>3450</v>
      </c>
      <c r="C248" s="252" t="s">
        <v>3451</v>
      </c>
      <c r="D248" s="243" t="s">
        <v>367</v>
      </c>
      <c r="E248" s="244">
        <v>21</v>
      </c>
      <c r="F248" s="245"/>
      <c r="G248" s="246">
        <f>ROUND(E248*F248,2)</f>
        <v>0</v>
      </c>
      <c r="H248" s="245"/>
      <c r="I248" s="246">
        <f>ROUND(E248*H248,2)</f>
        <v>0</v>
      </c>
      <c r="J248" s="245"/>
      <c r="K248" s="246">
        <f>ROUND(E248*J248,2)</f>
        <v>0</v>
      </c>
      <c r="L248" s="246">
        <v>21</v>
      </c>
      <c r="M248" s="246">
        <f>G248*(1+L248/100)</f>
        <v>0</v>
      </c>
      <c r="N248" s="244">
        <v>6.9999999999999994E-5</v>
      </c>
      <c r="O248" s="244">
        <f>ROUND(E248*N248,2)</f>
        <v>0</v>
      </c>
      <c r="P248" s="244">
        <v>0</v>
      </c>
      <c r="Q248" s="244">
        <f>ROUND(E248*P248,2)</f>
        <v>0</v>
      </c>
      <c r="R248" s="246"/>
      <c r="S248" s="246" t="s">
        <v>277</v>
      </c>
      <c r="T248" s="247" t="s">
        <v>278</v>
      </c>
      <c r="U248" s="223">
        <v>0</v>
      </c>
      <c r="V248" s="223">
        <f>ROUND(E248*U248,2)</f>
        <v>0</v>
      </c>
      <c r="W248" s="223"/>
      <c r="X248" s="223" t="s">
        <v>609</v>
      </c>
      <c r="Y248" s="223" t="s">
        <v>280</v>
      </c>
      <c r="Z248" s="212"/>
      <c r="AA248" s="212"/>
      <c r="AB248" s="212"/>
      <c r="AC248" s="212"/>
      <c r="AD248" s="212"/>
      <c r="AE248" s="212"/>
      <c r="AF248" s="212"/>
      <c r="AG248" s="212" t="s">
        <v>1519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">
      <c r="A249" s="219"/>
      <c r="B249" s="220"/>
      <c r="C249" s="253" t="s">
        <v>3452</v>
      </c>
      <c r="D249" s="248"/>
      <c r="E249" s="248"/>
      <c r="F249" s="248"/>
      <c r="G249" s="248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283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19"/>
      <c r="B250" s="220"/>
      <c r="C250" s="254" t="s">
        <v>3453</v>
      </c>
      <c r="D250" s="249"/>
      <c r="E250" s="249"/>
      <c r="F250" s="249"/>
      <c r="G250" s="249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23"/>
      <c r="Z250" s="212"/>
      <c r="AA250" s="212"/>
      <c r="AB250" s="212"/>
      <c r="AC250" s="212"/>
      <c r="AD250" s="212"/>
      <c r="AE250" s="212"/>
      <c r="AF250" s="212"/>
      <c r="AG250" s="212" t="s">
        <v>283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">
      <c r="A251" s="219"/>
      <c r="B251" s="220"/>
      <c r="C251" s="254" t="s">
        <v>3454</v>
      </c>
      <c r="D251" s="249"/>
      <c r="E251" s="249"/>
      <c r="F251" s="249"/>
      <c r="G251" s="249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283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x14ac:dyDescent="0.2">
      <c r="A252" s="231" t="s">
        <v>272</v>
      </c>
      <c r="B252" s="232" t="s">
        <v>241</v>
      </c>
      <c r="C252" s="251" t="s">
        <v>173</v>
      </c>
      <c r="D252" s="233"/>
      <c r="E252" s="234"/>
      <c r="F252" s="235"/>
      <c r="G252" s="235">
        <f>SUMIF(AG253:AG262,"&lt;&gt;NOR",G253:G262)</f>
        <v>0</v>
      </c>
      <c r="H252" s="235"/>
      <c r="I252" s="235">
        <f>SUM(I253:I262)</f>
        <v>0</v>
      </c>
      <c r="J252" s="235"/>
      <c r="K252" s="235">
        <f>SUM(K253:K262)</f>
        <v>0</v>
      </c>
      <c r="L252" s="235"/>
      <c r="M252" s="235">
        <f>SUM(M253:M262)</f>
        <v>0</v>
      </c>
      <c r="N252" s="234"/>
      <c r="O252" s="234">
        <f>SUM(O253:O262)</f>
        <v>0</v>
      </c>
      <c r="P252" s="234"/>
      <c r="Q252" s="234">
        <f>SUM(Q253:Q262)</f>
        <v>0</v>
      </c>
      <c r="R252" s="235"/>
      <c r="S252" s="235"/>
      <c r="T252" s="236"/>
      <c r="U252" s="230"/>
      <c r="V252" s="230">
        <f>SUM(V253:V262)</f>
        <v>0</v>
      </c>
      <c r="W252" s="230"/>
      <c r="X252" s="230"/>
      <c r="Y252" s="230"/>
      <c r="AG252" t="s">
        <v>273</v>
      </c>
    </row>
    <row r="253" spans="1:60" outlineLevel="1" x14ac:dyDescent="0.2">
      <c r="A253" s="241">
        <v>87</v>
      </c>
      <c r="B253" s="242" t="s">
        <v>842</v>
      </c>
      <c r="C253" s="252" t="s">
        <v>843</v>
      </c>
      <c r="D253" s="243" t="s">
        <v>531</v>
      </c>
      <c r="E253" s="244">
        <v>10.660080000000001</v>
      </c>
      <c r="F253" s="245"/>
      <c r="G253" s="246">
        <f>ROUND(E253*F253,2)</f>
        <v>0</v>
      </c>
      <c r="H253" s="245"/>
      <c r="I253" s="246">
        <f>ROUND(E253*H253,2)</f>
        <v>0</v>
      </c>
      <c r="J253" s="245"/>
      <c r="K253" s="246">
        <f>ROUND(E253*J253,2)</f>
        <v>0</v>
      </c>
      <c r="L253" s="246">
        <v>21</v>
      </c>
      <c r="M253" s="246">
        <f>G253*(1+L253/100)</f>
        <v>0</v>
      </c>
      <c r="N253" s="244">
        <v>0</v>
      </c>
      <c r="O253" s="244">
        <f>ROUND(E253*N253,2)</f>
        <v>0</v>
      </c>
      <c r="P253" s="244">
        <v>0</v>
      </c>
      <c r="Q253" s="244">
        <f>ROUND(E253*P253,2)</f>
        <v>0</v>
      </c>
      <c r="R253" s="246"/>
      <c r="S253" s="246" t="s">
        <v>333</v>
      </c>
      <c r="T253" s="247" t="s">
        <v>278</v>
      </c>
      <c r="U253" s="223">
        <v>0</v>
      </c>
      <c r="V253" s="223">
        <f>ROUND(E253*U253,2)</f>
        <v>0</v>
      </c>
      <c r="W253" s="223"/>
      <c r="X253" s="223" t="s">
        <v>279</v>
      </c>
      <c r="Y253" s="223" t="s">
        <v>280</v>
      </c>
      <c r="Z253" s="212"/>
      <c r="AA253" s="212"/>
      <c r="AB253" s="212"/>
      <c r="AC253" s="212"/>
      <c r="AD253" s="212"/>
      <c r="AE253" s="212"/>
      <c r="AF253" s="212"/>
      <c r="AG253" s="212" t="s">
        <v>389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19"/>
      <c r="B254" s="220"/>
      <c r="C254" s="253" t="s">
        <v>846</v>
      </c>
      <c r="D254" s="248"/>
      <c r="E254" s="248"/>
      <c r="F254" s="248"/>
      <c r="G254" s="248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283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41">
        <v>88</v>
      </c>
      <c r="B255" s="242" t="s">
        <v>849</v>
      </c>
      <c r="C255" s="252" t="s">
        <v>850</v>
      </c>
      <c r="D255" s="243" t="s">
        <v>531</v>
      </c>
      <c r="E255" s="244">
        <v>10.660080000000001</v>
      </c>
      <c r="F255" s="245"/>
      <c r="G255" s="246">
        <f>ROUND(E255*F255,2)</f>
        <v>0</v>
      </c>
      <c r="H255" s="245"/>
      <c r="I255" s="246">
        <f>ROUND(E255*H255,2)</f>
        <v>0</v>
      </c>
      <c r="J255" s="245"/>
      <c r="K255" s="246">
        <f>ROUND(E255*J255,2)</f>
        <v>0</v>
      </c>
      <c r="L255" s="246">
        <v>21</v>
      </c>
      <c r="M255" s="246">
        <f>G255*(1+L255/100)</f>
        <v>0</v>
      </c>
      <c r="N255" s="244">
        <v>0</v>
      </c>
      <c r="O255" s="244">
        <f>ROUND(E255*N255,2)</f>
        <v>0</v>
      </c>
      <c r="P255" s="244">
        <v>0</v>
      </c>
      <c r="Q255" s="244">
        <f>ROUND(E255*P255,2)</f>
        <v>0</v>
      </c>
      <c r="R255" s="246"/>
      <c r="S255" s="246" t="s">
        <v>333</v>
      </c>
      <c r="T255" s="247" t="s">
        <v>278</v>
      </c>
      <c r="U255" s="223">
        <v>0</v>
      </c>
      <c r="V255" s="223">
        <f>ROUND(E255*U255,2)</f>
        <v>0</v>
      </c>
      <c r="W255" s="223"/>
      <c r="X255" s="223" t="s">
        <v>279</v>
      </c>
      <c r="Y255" s="223" t="s">
        <v>280</v>
      </c>
      <c r="Z255" s="212"/>
      <c r="AA255" s="212"/>
      <c r="AB255" s="212"/>
      <c r="AC255" s="212"/>
      <c r="AD255" s="212"/>
      <c r="AE255" s="212"/>
      <c r="AF255" s="212"/>
      <c r="AG255" s="212" t="s">
        <v>389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19"/>
      <c r="B256" s="220"/>
      <c r="C256" s="253" t="s">
        <v>846</v>
      </c>
      <c r="D256" s="248"/>
      <c r="E256" s="248"/>
      <c r="F256" s="248"/>
      <c r="G256" s="248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283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59">
        <v>89</v>
      </c>
      <c r="B257" s="260" t="s">
        <v>851</v>
      </c>
      <c r="C257" s="268" t="s">
        <v>852</v>
      </c>
      <c r="D257" s="261" t="s">
        <v>531</v>
      </c>
      <c r="E257" s="262">
        <v>10.660080000000001</v>
      </c>
      <c r="F257" s="263"/>
      <c r="G257" s="264">
        <f>ROUND(E257*F257,2)</f>
        <v>0</v>
      </c>
      <c r="H257" s="263"/>
      <c r="I257" s="264">
        <f>ROUND(E257*H257,2)</f>
        <v>0</v>
      </c>
      <c r="J257" s="263"/>
      <c r="K257" s="264">
        <f>ROUND(E257*J257,2)</f>
        <v>0</v>
      </c>
      <c r="L257" s="264">
        <v>21</v>
      </c>
      <c r="M257" s="264">
        <f>G257*(1+L257/100)</f>
        <v>0</v>
      </c>
      <c r="N257" s="262">
        <v>0</v>
      </c>
      <c r="O257" s="262">
        <f>ROUND(E257*N257,2)</f>
        <v>0</v>
      </c>
      <c r="P257" s="262">
        <v>0</v>
      </c>
      <c r="Q257" s="262">
        <f>ROUND(E257*P257,2)</f>
        <v>0</v>
      </c>
      <c r="R257" s="264"/>
      <c r="S257" s="264" t="s">
        <v>333</v>
      </c>
      <c r="T257" s="265" t="s">
        <v>278</v>
      </c>
      <c r="U257" s="223">
        <v>0</v>
      </c>
      <c r="V257" s="223">
        <f>ROUND(E257*U257,2)</f>
        <v>0</v>
      </c>
      <c r="W257" s="223"/>
      <c r="X257" s="223" t="s">
        <v>279</v>
      </c>
      <c r="Y257" s="223" t="s">
        <v>280</v>
      </c>
      <c r="Z257" s="212"/>
      <c r="AA257" s="212"/>
      <c r="AB257" s="212"/>
      <c r="AC257" s="212"/>
      <c r="AD257" s="212"/>
      <c r="AE257" s="212"/>
      <c r="AF257" s="212"/>
      <c r="AG257" s="212" t="s">
        <v>389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59">
        <v>90</v>
      </c>
      <c r="B258" s="260" t="s">
        <v>853</v>
      </c>
      <c r="C258" s="268" t="s">
        <v>854</v>
      </c>
      <c r="D258" s="261" t="s">
        <v>531</v>
      </c>
      <c r="E258" s="262">
        <v>10.660080000000001</v>
      </c>
      <c r="F258" s="263"/>
      <c r="G258" s="264">
        <f>ROUND(E258*F258,2)</f>
        <v>0</v>
      </c>
      <c r="H258" s="263"/>
      <c r="I258" s="264">
        <f>ROUND(E258*H258,2)</f>
        <v>0</v>
      </c>
      <c r="J258" s="263"/>
      <c r="K258" s="264">
        <f>ROUND(E258*J258,2)</f>
        <v>0</v>
      </c>
      <c r="L258" s="264">
        <v>21</v>
      </c>
      <c r="M258" s="264">
        <f>G258*(1+L258/100)</f>
        <v>0</v>
      </c>
      <c r="N258" s="262">
        <v>0</v>
      </c>
      <c r="O258" s="262">
        <f>ROUND(E258*N258,2)</f>
        <v>0</v>
      </c>
      <c r="P258" s="262">
        <v>0</v>
      </c>
      <c r="Q258" s="262">
        <f>ROUND(E258*P258,2)</f>
        <v>0</v>
      </c>
      <c r="R258" s="264"/>
      <c r="S258" s="264" t="s">
        <v>333</v>
      </c>
      <c r="T258" s="265" t="s">
        <v>278</v>
      </c>
      <c r="U258" s="223">
        <v>0</v>
      </c>
      <c r="V258" s="223">
        <f>ROUND(E258*U258,2)</f>
        <v>0</v>
      </c>
      <c r="W258" s="223"/>
      <c r="X258" s="223" t="s">
        <v>279</v>
      </c>
      <c r="Y258" s="223" t="s">
        <v>280</v>
      </c>
      <c r="Z258" s="212"/>
      <c r="AA258" s="212"/>
      <c r="AB258" s="212"/>
      <c r="AC258" s="212"/>
      <c r="AD258" s="212"/>
      <c r="AE258" s="212"/>
      <c r="AF258" s="212"/>
      <c r="AG258" s="212" t="s">
        <v>389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59">
        <v>91</v>
      </c>
      <c r="B259" s="260" t="s">
        <v>855</v>
      </c>
      <c r="C259" s="268" t="s">
        <v>856</v>
      </c>
      <c r="D259" s="261" t="s">
        <v>531</v>
      </c>
      <c r="E259" s="262">
        <v>213.20160000000001</v>
      </c>
      <c r="F259" s="263"/>
      <c r="G259" s="264">
        <f>ROUND(E259*F259,2)</f>
        <v>0</v>
      </c>
      <c r="H259" s="263"/>
      <c r="I259" s="264">
        <f>ROUND(E259*H259,2)</f>
        <v>0</v>
      </c>
      <c r="J259" s="263"/>
      <c r="K259" s="264">
        <f>ROUND(E259*J259,2)</f>
        <v>0</v>
      </c>
      <c r="L259" s="264">
        <v>21</v>
      </c>
      <c r="M259" s="264">
        <f>G259*(1+L259/100)</f>
        <v>0</v>
      </c>
      <c r="N259" s="262">
        <v>0</v>
      </c>
      <c r="O259" s="262">
        <f>ROUND(E259*N259,2)</f>
        <v>0</v>
      </c>
      <c r="P259" s="262">
        <v>0</v>
      </c>
      <c r="Q259" s="262">
        <f>ROUND(E259*P259,2)</f>
        <v>0</v>
      </c>
      <c r="R259" s="264"/>
      <c r="S259" s="264" t="s">
        <v>333</v>
      </c>
      <c r="T259" s="265" t="s">
        <v>278</v>
      </c>
      <c r="U259" s="223">
        <v>0</v>
      </c>
      <c r="V259" s="223">
        <f>ROUND(E259*U259,2)</f>
        <v>0</v>
      </c>
      <c r="W259" s="223"/>
      <c r="X259" s="223" t="s">
        <v>279</v>
      </c>
      <c r="Y259" s="223" t="s">
        <v>280</v>
      </c>
      <c r="Z259" s="212"/>
      <c r="AA259" s="212"/>
      <c r="AB259" s="212"/>
      <c r="AC259" s="212"/>
      <c r="AD259" s="212"/>
      <c r="AE259" s="212"/>
      <c r="AF259" s="212"/>
      <c r="AG259" s="212" t="s">
        <v>389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59">
        <v>92</v>
      </c>
      <c r="B260" s="260" t="s">
        <v>857</v>
      </c>
      <c r="C260" s="268" t="s">
        <v>858</v>
      </c>
      <c r="D260" s="261" t="s">
        <v>531</v>
      </c>
      <c r="E260" s="262">
        <v>10.660080000000001</v>
      </c>
      <c r="F260" s="263"/>
      <c r="G260" s="264">
        <f>ROUND(E260*F260,2)</f>
        <v>0</v>
      </c>
      <c r="H260" s="263"/>
      <c r="I260" s="264">
        <f>ROUND(E260*H260,2)</f>
        <v>0</v>
      </c>
      <c r="J260" s="263"/>
      <c r="K260" s="264">
        <f>ROUND(E260*J260,2)</f>
        <v>0</v>
      </c>
      <c r="L260" s="264">
        <v>21</v>
      </c>
      <c r="M260" s="264">
        <f>G260*(1+L260/100)</f>
        <v>0</v>
      </c>
      <c r="N260" s="262">
        <v>0</v>
      </c>
      <c r="O260" s="262">
        <f>ROUND(E260*N260,2)</f>
        <v>0</v>
      </c>
      <c r="P260" s="262">
        <v>0</v>
      </c>
      <c r="Q260" s="262">
        <f>ROUND(E260*P260,2)</f>
        <v>0</v>
      </c>
      <c r="R260" s="264"/>
      <c r="S260" s="264" t="s">
        <v>333</v>
      </c>
      <c r="T260" s="265" t="s">
        <v>278</v>
      </c>
      <c r="U260" s="223">
        <v>0</v>
      </c>
      <c r="V260" s="223">
        <f>ROUND(E260*U260,2)</f>
        <v>0</v>
      </c>
      <c r="W260" s="223"/>
      <c r="X260" s="223" t="s">
        <v>279</v>
      </c>
      <c r="Y260" s="223" t="s">
        <v>280</v>
      </c>
      <c r="Z260" s="212"/>
      <c r="AA260" s="212"/>
      <c r="AB260" s="212"/>
      <c r="AC260" s="212"/>
      <c r="AD260" s="212"/>
      <c r="AE260" s="212"/>
      <c r="AF260" s="212"/>
      <c r="AG260" s="212" t="s">
        <v>389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59">
        <v>93</v>
      </c>
      <c r="B261" s="260" t="s">
        <v>859</v>
      </c>
      <c r="C261" s="268" t="s">
        <v>860</v>
      </c>
      <c r="D261" s="261" t="s">
        <v>531</v>
      </c>
      <c r="E261" s="262">
        <v>213.20160000000001</v>
      </c>
      <c r="F261" s="263"/>
      <c r="G261" s="264">
        <f>ROUND(E261*F261,2)</f>
        <v>0</v>
      </c>
      <c r="H261" s="263"/>
      <c r="I261" s="264">
        <f>ROUND(E261*H261,2)</f>
        <v>0</v>
      </c>
      <c r="J261" s="263"/>
      <c r="K261" s="264">
        <f>ROUND(E261*J261,2)</f>
        <v>0</v>
      </c>
      <c r="L261" s="264">
        <v>21</v>
      </c>
      <c r="M261" s="264">
        <f>G261*(1+L261/100)</f>
        <v>0</v>
      </c>
      <c r="N261" s="262">
        <v>0</v>
      </c>
      <c r="O261" s="262">
        <f>ROUND(E261*N261,2)</f>
        <v>0</v>
      </c>
      <c r="P261" s="262">
        <v>0</v>
      </c>
      <c r="Q261" s="262">
        <f>ROUND(E261*P261,2)</f>
        <v>0</v>
      </c>
      <c r="R261" s="264"/>
      <c r="S261" s="264" t="s">
        <v>333</v>
      </c>
      <c r="T261" s="265" t="s">
        <v>278</v>
      </c>
      <c r="U261" s="223">
        <v>0</v>
      </c>
      <c r="V261" s="223">
        <f>ROUND(E261*U261,2)</f>
        <v>0</v>
      </c>
      <c r="W261" s="223"/>
      <c r="X261" s="223" t="s">
        <v>279</v>
      </c>
      <c r="Y261" s="223" t="s">
        <v>280</v>
      </c>
      <c r="Z261" s="212"/>
      <c r="AA261" s="212"/>
      <c r="AB261" s="212"/>
      <c r="AC261" s="212"/>
      <c r="AD261" s="212"/>
      <c r="AE261" s="212"/>
      <c r="AF261" s="212"/>
      <c r="AG261" s="212" t="s">
        <v>389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41">
        <v>94</v>
      </c>
      <c r="B262" s="242" t="s">
        <v>861</v>
      </c>
      <c r="C262" s="252" t="s">
        <v>862</v>
      </c>
      <c r="D262" s="243" t="s">
        <v>531</v>
      </c>
      <c r="E262" s="244">
        <v>10.660080000000001</v>
      </c>
      <c r="F262" s="245"/>
      <c r="G262" s="246">
        <f>ROUND(E262*F262,2)</f>
        <v>0</v>
      </c>
      <c r="H262" s="245"/>
      <c r="I262" s="246">
        <f>ROUND(E262*H262,2)</f>
        <v>0</v>
      </c>
      <c r="J262" s="245"/>
      <c r="K262" s="246">
        <f>ROUND(E262*J262,2)</f>
        <v>0</v>
      </c>
      <c r="L262" s="246">
        <v>21</v>
      </c>
      <c r="M262" s="246">
        <f>G262*(1+L262/100)</f>
        <v>0</v>
      </c>
      <c r="N262" s="244">
        <v>0</v>
      </c>
      <c r="O262" s="244">
        <f>ROUND(E262*N262,2)</f>
        <v>0</v>
      </c>
      <c r="P262" s="244">
        <v>0</v>
      </c>
      <c r="Q262" s="244">
        <f>ROUND(E262*P262,2)</f>
        <v>0</v>
      </c>
      <c r="R262" s="246"/>
      <c r="S262" s="246" t="s">
        <v>333</v>
      </c>
      <c r="T262" s="247" t="s">
        <v>278</v>
      </c>
      <c r="U262" s="223">
        <v>0</v>
      </c>
      <c r="V262" s="223">
        <f>ROUND(E262*U262,2)</f>
        <v>0</v>
      </c>
      <c r="W262" s="223"/>
      <c r="X262" s="223" t="s">
        <v>279</v>
      </c>
      <c r="Y262" s="223" t="s">
        <v>280</v>
      </c>
      <c r="Z262" s="212"/>
      <c r="AA262" s="212"/>
      <c r="AB262" s="212"/>
      <c r="AC262" s="212"/>
      <c r="AD262" s="212"/>
      <c r="AE262" s="212"/>
      <c r="AF262" s="212"/>
      <c r="AG262" s="212" t="s">
        <v>389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x14ac:dyDescent="0.2">
      <c r="A263" s="3"/>
      <c r="B263" s="4"/>
      <c r="C263" s="256"/>
      <c r="D263" s="6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AE263">
        <v>12</v>
      </c>
      <c r="AF263">
        <v>21</v>
      </c>
      <c r="AG263" t="s">
        <v>258</v>
      </c>
    </row>
    <row r="264" spans="1:60" x14ac:dyDescent="0.2">
      <c r="A264" s="215"/>
      <c r="B264" s="216" t="s">
        <v>29</v>
      </c>
      <c r="C264" s="257"/>
      <c r="D264" s="217"/>
      <c r="E264" s="218"/>
      <c r="F264" s="218"/>
      <c r="G264" s="240">
        <f>G8+G19+G22+G24+G38+G40+G236+G252</f>
        <v>0</v>
      </c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AE264">
        <f>SUMIF(L7:L262,AE263,G7:G262)</f>
        <v>0</v>
      </c>
      <c r="AF264">
        <f>SUMIF(L7:L262,AF263,G7:G262)</f>
        <v>0</v>
      </c>
      <c r="AG264" t="s">
        <v>315</v>
      </c>
    </row>
    <row r="265" spans="1:60" x14ac:dyDescent="0.2">
      <c r="C265" s="258"/>
      <c r="D265" s="10"/>
      <c r="AG265" t="s">
        <v>316</v>
      </c>
    </row>
    <row r="266" spans="1:60" x14ac:dyDescent="0.2">
      <c r="D266" s="10"/>
    </row>
    <row r="267" spans="1:60" x14ac:dyDescent="0.2">
      <c r="D267" s="10"/>
    </row>
    <row r="268" spans="1:60" x14ac:dyDescent="0.2">
      <c r="D268" s="10"/>
    </row>
    <row r="269" spans="1:60" x14ac:dyDescent="0.2">
      <c r="D269" s="10"/>
    </row>
    <row r="270" spans="1:60" x14ac:dyDescent="0.2">
      <c r="D270" s="10"/>
    </row>
    <row r="271" spans="1:60" x14ac:dyDescent="0.2">
      <c r="D271" s="10"/>
    </row>
    <row r="272" spans="1:60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NdC9VSu5Pu6+ZOK5/21P+d+fEbG9Bkl0w3/q6aBl4KYewHix1xhQYbenJxo/GxSq/ISZ2I4Fsuug5+cIK1ABg==" saltValue="LSml0I+bKmCDmTC0Ld8B9g==" spinCount="100000" sheet="1" formatRows="0"/>
  <mergeCells count="104">
    <mergeCell ref="C254:G254"/>
    <mergeCell ref="C256:G256"/>
    <mergeCell ref="C238:G238"/>
    <mergeCell ref="C246:G246"/>
    <mergeCell ref="C247:G247"/>
    <mergeCell ref="C249:G249"/>
    <mergeCell ref="C250:G250"/>
    <mergeCell ref="C251:G251"/>
    <mergeCell ref="C229:G229"/>
    <mergeCell ref="C231:G231"/>
    <mergeCell ref="C232:G232"/>
    <mergeCell ref="C233:G233"/>
    <mergeCell ref="C234:G234"/>
    <mergeCell ref="C235:G235"/>
    <mergeCell ref="C220:G220"/>
    <mergeCell ref="C222:G222"/>
    <mergeCell ref="C223:G223"/>
    <mergeCell ref="C224:G224"/>
    <mergeCell ref="C227:G227"/>
    <mergeCell ref="C228:G228"/>
    <mergeCell ref="C212:G212"/>
    <mergeCell ref="C214:G214"/>
    <mergeCell ref="C215:G215"/>
    <mergeCell ref="C216:G216"/>
    <mergeCell ref="C218:G218"/>
    <mergeCell ref="C219:G219"/>
    <mergeCell ref="C204:G204"/>
    <mergeCell ref="C206:G206"/>
    <mergeCell ref="C207:G207"/>
    <mergeCell ref="C208:G208"/>
    <mergeCell ref="C210:G210"/>
    <mergeCell ref="C211:G211"/>
    <mergeCell ref="C197:G197"/>
    <mergeCell ref="C198:G198"/>
    <mergeCell ref="C199:G199"/>
    <mergeCell ref="C201:G201"/>
    <mergeCell ref="C202:G202"/>
    <mergeCell ref="C203:G203"/>
    <mergeCell ref="C189:G189"/>
    <mergeCell ref="C190:G190"/>
    <mergeCell ref="C191:G191"/>
    <mergeCell ref="C193:G193"/>
    <mergeCell ref="C194:G194"/>
    <mergeCell ref="C195:G195"/>
    <mergeCell ref="C168:G168"/>
    <mergeCell ref="C175:G175"/>
    <mergeCell ref="C177:G177"/>
    <mergeCell ref="C180:G180"/>
    <mergeCell ref="C185:G185"/>
    <mergeCell ref="C187:G187"/>
    <mergeCell ref="C158:G158"/>
    <mergeCell ref="C159:G159"/>
    <mergeCell ref="C161:G161"/>
    <mergeCell ref="C163:G163"/>
    <mergeCell ref="C165:G165"/>
    <mergeCell ref="C167:G167"/>
    <mergeCell ref="C139:G139"/>
    <mergeCell ref="C145:G145"/>
    <mergeCell ref="C147:G147"/>
    <mergeCell ref="C148:G148"/>
    <mergeCell ref="C150:G150"/>
    <mergeCell ref="C154:G154"/>
    <mergeCell ref="C113:G113"/>
    <mergeCell ref="C124:G124"/>
    <mergeCell ref="C126:G126"/>
    <mergeCell ref="C128:G128"/>
    <mergeCell ref="C130:G130"/>
    <mergeCell ref="C132:G132"/>
    <mergeCell ref="C104:G104"/>
    <mergeCell ref="C105:G105"/>
    <mergeCell ref="C106:G106"/>
    <mergeCell ref="C108:G108"/>
    <mergeCell ref="C109:G109"/>
    <mergeCell ref="C111:G111"/>
    <mergeCell ref="C87:G87"/>
    <mergeCell ref="C89:G89"/>
    <mergeCell ref="C93:G93"/>
    <mergeCell ref="C95:G95"/>
    <mergeCell ref="C99:G99"/>
    <mergeCell ref="C100:G100"/>
    <mergeCell ref="C66:G66"/>
    <mergeCell ref="C70:G70"/>
    <mergeCell ref="C72:G72"/>
    <mergeCell ref="C78:G78"/>
    <mergeCell ref="C80:G80"/>
    <mergeCell ref="C82:G82"/>
    <mergeCell ref="C47:G47"/>
    <mergeCell ref="C49:G49"/>
    <mergeCell ref="C51:G51"/>
    <mergeCell ref="C56:G56"/>
    <mergeCell ref="C58:G58"/>
    <mergeCell ref="C65:G65"/>
    <mergeCell ref="C30:G30"/>
    <mergeCell ref="C31:G31"/>
    <mergeCell ref="C33:G33"/>
    <mergeCell ref="C35:G35"/>
    <mergeCell ref="C42:G42"/>
    <mergeCell ref="C46:G46"/>
    <mergeCell ref="A1:G1"/>
    <mergeCell ref="C2:G2"/>
    <mergeCell ref="C3:G3"/>
    <mergeCell ref="C4:G4"/>
    <mergeCell ref="C26:G26"/>
    <mergeCell ref="C28:G2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D737D-CF1F-429B-982D-0293093149D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78</v>
      </c>
      <c r="C4" s="204" t="s">
        <v>79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174</v>
      </c>
      <c r="C8" s="251" t="s">
        <v>175</v>
      </c>
      <c r="D8" s="233"/>
      <c r="E8" s="234"/>
      <c r="F8" s="235"/>
      <c r="G8" s="235">
        <f>SUMIF(AG9:AG9,"&lt;&gt;NOR",G9:G9)</f>
        <v>0</v>
      </c>
      <c r="H8" s="235"/>
      <c r="I8" s="235">
        <f>SUM(I9:I9)</f>
        <v>0</v>
      </c>
      <c r="J8" s="235"/>
      <c r="K8" s="235">
        <f>SUM(K9:K9)</f>
        <v>0</v>
      </c>
      <c r="L8" s="235"/>
      <c r="M8" s="235">
        <f>SUM(M9:M9)</f>
        <v>0</v>
      </c>
      <c r="N8" s="234"/>
      <c r="O8" s="234">
        <f>SUM(O9:O9)</f>
        <v>0</v>
      </c>
      <c r="P8" s="234"/>
      <c r="Q8" s="234">
        <f>SUM(Q9:Q9)</f>
        <v>0</v>
      </c>
      <c r="R8" s="235"/>
      <c r="S8" s="235"/>
      <c r="T8" s="236"/>
      <c r="U8" s="230"/>
      <c r="V8" s="230">
        <f>SUM(V9:V9)</f>
        <v>0</v>
      </c>
      <c r="W8" s="230"/>
      <c r="X8" s="230"/>
      <c r="Y8" s="230"/>
      <c r="AG8" t="s">
        <v>273</v>
      </c>
    </row>
    <row r="9" spans="1:60" outlineLevel="1" x14ac:dyDescent="0.2">
      <c r="A9" s="259">
        <v>1</v>
      </c>
      <c r="B9" s="260" t="s">
        <v>529</v>
      </c>
      <c r="C9" s="268" t="s">
        <v>530</v>
      </c>
      <c r="D9" s="261" t="s">
        <v>531</v>
      </c>
      <c r="E9" s="262">
        <v>0</v>
      </c>
      <c r="F9" s="263"/>
      <c r="G9" s="264">
        <f>ROUND(E9*F9,2)</f>
        <v>0</v>
      </c>
      <c r="H9" s="263"/>
      <c r="I9" s="264">
        <f>ROUND(E9*H9,2)</f>
        <v>0</v>
      </c>
      <c r="J9" s="263"/>
      <c r="K9" s="264">
        <f>ROUND(E9*J9,2)</f>
        <v>0</v>
      </c>
      <c r="L9" s="264">
        <v>21</v>
      </c>
      <c r="M9" s="264">
        <f>G9*(1+L9/100)</f>
        <v>0</v>
      </c>
      <c r="N9" s="262">
        <v>0</v>
      </c>
      <c r="O9" s="262">
        <f>ROUND(E9*N9,2)</f>
        <v>0</v>
      </c>
      <c r="P9" s="262">
        <v>0</v>
      </c>
      <c r="Q9" s="262">
        <f>ROUND(E9*P9,2)</f>
        <v>0</v>
      </c>
      <c r="R9" s="264"/>
      <c r="S9" s="264" t="s">
        <v>333</v>
      </c>
      <c r="T9" s="265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389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x14ac:dyDescent="0.2">
      <c r="A10" s="231" t="s">
        <v>272</v>
      </c>
      <c r="B10" s="232" t="s">
        <v>231</v>
      </c>
      <c r="C10" s="251" t="s">
        <v>232</v>
      </c>
      <c r="D10" s="233"/>
      <c r="E10" s="234"/>
      <c r="F10" s="235"/>
      <c r="G10" s="235">
        <f>SUMIF(AG11:AG38,"&lt;&gt;NOR",G11:G38)</f>
        <v>0</v>
      </c>
      <c r="H10" s="235"/>
      <c r="I10" s="235">
        <f>SUM(I11:I38)</f>
        <v>0</v>
      </c>
      <c r="J10" s="235"/>
      <c r="K10" s="235">
        <f>SUM(K11:K38)</f>
        <v>0</v>
      </c>
      <c r="L10" s="235"/>
      <c r="M10" s="235">
        <f>SUM(M11:M38)</f>
        <v>0</v>
      </c>
      <c r="N10" s="234"/>
      <c r="O10" s="234">
        <f>SUM(O11:O38)</f>
        <v>9.9999999999999992E-2</v>
      </c>
      <c r="P10" s="234"/>
      <c r="Q10" s="234">
        <f>SUM(Q11:Q38)</f>
        <v>0.1</v>
      </c>
      <c r="R10" s="235"/>
      <c r="S10" s="235"/>
      <c r="T10" s="236"/>
      <c r="U10" s="230"/>
      <c r="V10" s="230">
        <f>SUM(V11:V38)</f>
        <v>0</v>
      </c>
      <c r="W10" s="230"/>
      <c r="X10" s="230"/>
      <c r="Y10" s="230"/>
      <c r="AG10" t="s">
        <v>273</v>
      </c>
    </row>
    <row r="11" spans="1:60" ht="22.5" outlineLevel="1" x14ac:dyDescent="0.2">
      <c r="A11" s="241">
        <v>2</v>
      </c>
      <c r="B11" s="242" t="s">
        <v>1659</v>
      </c>
      <c r="C11" s="252" t="s">
        <v>1660</v>
      </c>
      <c r="D11" s="243" t="s">
        <v>400</v>
      </c>
      <c r="E11" s="244">
        <v>55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4">
        <v>1.6999999999999999E-3</v>
      </c>
      <c r="O11" s="244">
        <f>ROUND(E11*N11,2)</f>
        <v>0.09</v>
      </c>
      <c r="P11" s="244">
        <v>0</v>
      </c>
      <c r="Q11" s="244">
        <f>ROUND(E11*P11,2)</f>
        <v>0</v>
      </c>
      <c r="R11" s="246"/>
      <c r="S11" s="246" t="s">
        <v>333</v>
      </c>
      <c r="T11" s="247" t="s">
        <v>278</v>
      </c>
      <c r="U11" s="223">
        <v>0</v>
      </c>
      <c r="V11" s="223">
        <f>ROUND(E11*U11,2)</f>
        <v>0</v>
      </c>
      <c r="W11" s="223"/>
      <c r="X11" s="223" t="s">
        <v>279</v>
      </c>
      <c r="Y11" s="223" t="s">
        <v>280</v>
      </c>
      <c r="Z11" s="212"/>
      <c r="AA11" s="212"/>
      <c r="AB11" s="212"/>
      <c r="AC11" s="212"/>
      <c r="AD11" s="212"/>
      <c r="AE11" s="212"/>
      <c r="AF11" s="212"/>
      <c r="AG11" s="212" t="s">
        <v>312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19"/>
      <c r="B12" s="220"/>
      <c r="C12" s="253" t="s">
        <v>3456</v>
      </c>
      <c r="D12" s="248"/>
      <c r="E12" s="248"/>
      <c r="F12" s="248"/>
      <c r="G12" s="248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283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3457</v>
      </c>
      <c r="D13" s="228"/>
      <c r="E13" s="229">
        <v>30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19"/>
      <c r="B14" s="220"/>
      <c r="C14" s="255" t="s">
        <v>3458</v>
      </c>
      <c r="D14" s="228"/>
      <c r="E14" s="229">
        <v>4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285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19"/>
      <c r="B15" s="220"/>
      <c r="C15" s="255" t="s">
        <v>3459</v>
      </c>
      <c r="D15" s="228"/>
      <c r="E15" s="229">
        <v>15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285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19"/>
      <c r="B16" s="220"/>
      <c r="C16" s="255" t="s">
        <v>3460</v>
      </c>
      <c r="D16" s="228"/>
      <c r="E16" s="229">
        <v>6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41">
        <v>3</v>
      </c>
      <c r="B17" s="242" t="s">
        <v>3461</v>
      </c>
      <c r="C17" s="252" t="s">
        <v>3462</v>
      </c>
      <c r="D17" s="243" t="s">
        <v>367</v>
      </c>
      <c r="E17" s="244">
        <v>2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4">
        <v>5.94E-3</v>
      </c>
      <c r="O17" s="244">
        <f>ROUND(E17*N17,2)</f>
        <v>0.01</v>
      </c>
      <c r="P17" s="244">
        <v>0</v>
      </c>
      <c r="Q17" s="244">
        <f>ROUND(E17*P17,2)</f>
        <v>0</v>
      </c>
      <c r="R17" s="246"/>
      <c r="S17" s="246" t="s">
        <v>333</v>
      </c>
      <c r="T17" s="247" t="s">
        <v>278</v>
      </c>
      <c r="U17" s="223">
        <v>0</v>
      </c>
      <c r="V17" s="223">
        <f>ROUND(E17*U17,2)</f>
        <v>0</v>
      </c>
      <c r="W17" s="223"/>
      <c r="X17" s="223" t="s">
        <v>279</v>
      </c>
      <c r="Y17" s="223" t="s">
        <v>280</v>
      </c>
      <c r="Z17" s="212"/>
      <c r="AA17" s="212"/>
      <c r="AB17" s="212"/>
      <c r="AC17" s="212"/>
      <c r="AD17" s="212"/>
      <c r="AE17" s="212"/>
      <c r="AF17" s="212"/>
      <c r="AG17" s="212" t="s">
        <v>312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19"/>
      <c r="B18" s="220"/>
      <c r="C18" s="253" t="s">
        <v>3463</v>
      </c>
      <c r="D18" s="248"/>
      <c r="E18" s="248"/>
      <c r="F18" s="248"/>
      <c r="G18" s="248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4</v>
      </c>
      <c r="B19" s="242" t="s">
        <v>1662</v>
      </c>
      <c r="C19" s="252" t="s">
        <v>1663</v>
      </c>
      <c r="D19" s="243" t="s">
        <v>367</v>
      </c>
      <c r="E19" s="244">
        <v>8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0</v>
      </c>
      <c r="Q19" s="244">
        <f>ROUND(E19*P19,2)</f>
        <v>0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312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3" t="s">
        <v>1664</v>
      </c>
      <c r="D20" s="248"/>
      <c r="E20" s="248"/>
      <c r="F20" s="248"/>
      <c r="G20" s="248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9">
        <v>5</v>
      </c>
      <c r="B21" s="260" t="s">
        <v>1665</v>
      </c>
      <c r="C21" s="268" t="s">
        <v>1666</v>
      </c>
      <c r="D21" s="261" t="s">
        <v>367</v>
      </c>
      <c r="E21" s="262">
        <v>10</v>
      </c>
      <c r="F21" s="263"/>
      <c r="G21" s="264">
        <f>ROUND(E21*F21,2)</f>
        <v>0</v>
      </c>
      <c r="H21" s="263"/>
      <c r="I21" s="264">
        <f>ROUND(E21*H21,2)</f>
        <v>0</v>
      </c>
      <c r="J21" s="263"/>
      <c r="K21" s="264">
        <f>ROUND(E21*J21,2)</f>
        <v>0</v>
      </c>
      <c r="L21" s="264">
        <v>21</v>
      </c>
      <c r="M21" s="264">
        <f>G21*(1+L21/100)</f>
        <v>0</v>
      </c>
      <c r="N21" s="262">
        <v>1.1E-4</v>
      </c>
      <c r="O21" s="262">
        <f>ROUND(E21*N21,2)</f>
        <v>0</v>
      </c>
      <c r="P21" s="262">
        <v>0</v>
      </c>
      <c r="Q21" s="262">
        <f>ROUND(E21*P21,2)</f>
        <v>0</v>
      </c>
      <c r="R21" s="264"/>
      <c r="S21" s="264" t="s">
        <v>333</v>
      </c>
      <c r="T21" s="265" t="s">
        <v>278</v>
      </c>
      <c r="U21" s="223">
        <v>0</v>
      </c>
      <c r="V21" s="223">
        <f>ROUND(E21*U21,2)</f>
        <v>0</v>
      </c>
      <c r="W21" s="223"/>
      <c r="X21" s="223" t="s">
        <v>279</v>
      </c>
      <c r="Y21" s="223" t="s">
        <v>280</v>
      </c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9">
        <v>6</v>
      </c>
      <c r="B22" s="260" t="s">
        <v>1667</v>
      </c>
      <c r="C22" s="268" t="s">
        <v>1668</v>
      </c>
      <c r="D22" s="261" t="s">
        <v>367</v>
      </c>
      <c r="E22" s="262">
        <v>6</v>
      </c>
      <c r="F22" s="263"/>
      <c r="G22" s="264">
        <f>ROUND(E22*F22,2)</f>
        <v>0</v>
      </c>
      <c r="H22" s="263"/>
      <c r="I22" s="264">
        <f>ROUND(E22*H22,2)</f>
        <v>0</v>
      </c>
      <c r="J22" s="263"/>
      <c r="K22" s="264">
        <f>ROUND(E22*J22,2)</f>
        <v>0</v>
      </c>
      <c r="L22" s="264">
        <v>21</v>
      </c>
      <c r="M22" s="264">
        <f>G22*(1+L22/100)</f>
        <v>0</v>
      </c>
      <c r="N22" s="262">
        <v>2.0000000000000001E-4</v>
      </c>
      <c r="O22" s="262">
        <f>ROUND(E22*N22,2)</f>
        <v>0</v>
      </c>
      <c r="P22" s="262">
        <v>0</v>
      </c>
      <c r="Q22" s="262">
        <f>ROUND(E22*P22,2)</f>
        <v>0</v>
      </c>
      <c r="R22" s="264"/>
      <c r="S22" s="264" t="s">
        <v>333</v>
      </c>
      <c r="T22" s="265" t="s">
        <v>278</v>
      </c>
      <c r="U22" s="223">
        <v>0</v>
      </c>
      <c r="V22" s="223">
        <f>ROUND(E22*U22,2)</f>
        <v>0</v>
      </c>
      <c r="W22" s="223"/>
      <c r="X22" s="223" t="s">
        <v>279</v>
      </c>
      <c r="Y22" s="223" t="s">
        <v>280</v>
      </c>
      <c r="Z22" s="212"/>
      <c r="AA22" s="212"/>
      <c r="AB22" s="212"/>
      <c r="AC22" s="212"/>
      <c r="AD22" s="212"/>
      <c r="AE22" s="212"/>
      <c r="AF22" s="212"/>
      <c r="AG22" s="212" t="s">
        <v>312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59">
        <v>7</v>
      </c>
      <c r="B23" s="260" t="s">
        <v>1669</v>
      </c>
      <c r="C23" s="268" t="s">
        <v>1670</v>
      </c>
      <c r="D23" s="261" t="s">
        <v>367</v>
      </c>
      <c r="E23" s="262">
        <v>4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2.2000000000000001E-4</v>
      </c>
      <c r="O23" s="262">
        <f>ROUND(E23*N23,2)</f>
        <v>0</v>
      </c>
      <c r="P23" s="262">
        <v>0</v>
      </c>
      <c r="Q23" s="262">
        <f>ROUND(E23*P23,2)</f>
        <v>0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312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59">
        <v>8</v>
      </c>
      <c r="B24" s="260" t="s">
        <v>1671</v>
      </c>
      <c r="C24" s="268" t="s">
        <v>1672</v>
      </c>
      <c r="D24" s="261" t="s">
        <v>367</v>
      </c>
      <c r="E24" s="262">
        <v>2</v>
      </c>
      <c r="F24" s="263"/>
      <c r="G24" s="264">
        <f>ROUND(E24*F24,2)</f>
        <v>0</v>
      </c>
      <c r="H24" s="263"/>
      <c r="I24" s="264">
        <f>ROUND(E24*H24,2)</f>
        <v>0</v>
      </c>
      <c r="J24" s="263"/>
      <c r="K24" s="264">
        <f>ROUND(E24*J24,2)</f>
        <v>0</v>
      </c>
      <c r="L24" s="264">
        <v>21</v>
      </c>
      <c r="M24" s="264">
        <f>G24*(1+L24/100)</f>
        <v>0</v>
      </c>
      <c r="N24" s="262">
        <v>1.2999999999999999E-4</v>
      </c>
      <c r="O24" s="262">
        <f>ROUND(E24*N24,2)</f>
        <v>0</v>
      </c>
      <c r="P24" s="262">
        <v>0</v>
      </c>
      <c r="Q24" s="262">
        <f>ROUND(E24*P24,2)</f>
        <v>0</v>
      </c>
      <c r="R24" s="264"/>
      <c r="S24" s="264" t="s">
        <v>333</v>
      </c>
      <c r="T24" s="265" t="s">
        <v>278</v>
      </c>
      <c r="U24" s="223">
        <v>0</v>
      </c>
      <c r="V24" s="223">
        <f>ROUND(E24*U24,2)</f>
        <v>0</v>
      </c>
      <c r="W24" s="223"/>
      <c r="X24" s="223" t="s">
        <v>279</v>
      </c>
      <c r="Y24" s="223" t="s">
        <v>280</v>
      </c>
      <c r="Z24" s="212"/>
      <c r="AA24" s="212"/>
      <c r="AB24" s="212"/>
      <c r="AC24" s="212"/>
      <c r="AD24" s="212"/>
      <c r="AE24" s="212"/>
      <c r="AF24" s="212"/>
      <c r="AG24" s="212" t="s">
        <v>312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1">
        <v>9</v>
      </c>
      <c r="B25" s="242" t="s">
        <v>3464</v>
      </c>
      <c r="C25" s="252" t="s">
        <v>3465</v>
      </c>
      <c r="D25" s="243" t="s">
        <v>367</v>
      </c>
      <c r="E25" s="244">
        <v>4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0</v>
      </c>
      <c r="O25" s="244">
        <f>ROUND(E25*N25,2)</f>
        <v>0</v>
      </c>
      <c r="P25" s="244">
        <v>0</v>
      </c>
      <c r="Q25" s="244">
        <f>ROUND(E25*P25,2)</f>
        <v>0</v>
      </c>
      <c r="R25" s="246"/>
      <c r="S25" s="246" t="s">
        <v>333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3370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1">
        <v>10</v>
      </c>
      <c r="B27" s="242" t="s">
        <v>1675</v>
      </c>
      <c r="C27" s="252" t="s">
        <v>1676</v>
      </c>
      <c r="D27" s="243" t="s">
        <v>367</v>
      </c>
      <c r="E27" s="244">
        <v>14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4">
        <v>0</v>
      </c>
      <c r="O27" s="244">
        <f>ROUND(E27*N27,2)</f>
        <v>0</v>
      </c>
      <c r="P27" s="244">
        <v>0</v>
      </c>
      <c r="Q27" s="244">
        <f>ROUND(E27*P27,2)</f>
        <v>0</v>
      </c>
      <c r="R27" s="246"/>
      <c r="S27" s="246" t="s">
        <v>333</v>
      </c>
      <c r="T27" s="247" t="s">
        <v>278</v>
      </c>
      <c r="U27" s="223">
        <v>0</v>
      </c>
      <c r="V27" s="223">
        <f>ROUND(E27*U27,2)</f>
        <v>0</v>
      </c>
      <c r="W27" s="223"/>
      <c r="X27" s="223" t="s">
        <v>279</v>
      </c>
      <c r="Y27" s="223" t="s">
        <v>280</v>
      </c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19"/>
      <c r="B28" s="220"/>
      <c r="C28" s="255" t="s">
        <v>3466</v>
      </c>
      <c r="D28" s="228"/>
      <c r="E28" s="229">
        <v>4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285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19"/>
      <c r="B29" s="220"/>
      <c r="C29" s="255" t="s">
        <v>3467</v>
      </c>
      <c r="D29" s="228"/>
      <c r="E29" s="229">
        <v>10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1">
        <v>11</v>
      </c>
      <c r="B30" s="242" t="s">
        <v>3468</v>
      </c>
      <c r="C30" s="252" t="s">
        <v>3469</v>
      </c>
      <c r="D30" s="243" t="s">
        <v>367</v>
      </c>
      <c r="E30" s="244">
        <v>2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4">
        <v>0</v>
      </c>
      <c r="O30" s="244">
        <f>ROUND(E30*N30,2)</f>
        <v>0</v>
      </c>
      <c r="P30" s="244">
        <v>0</v>
      </c>
      <c r="Q30" s="244">
        <f>ROUND(E30*P30,2)</f>
        <v>0</v>
      </c>
      <c r="R30" s="246"/>
      <c r="S30" s="246" t="s">
        <v>333</v>
      </c>
      <c r="T30" s="247" t="s">
        <v>278</v>
      </c>
      <c r="U30" s="223">
        <v>0</v>
      </c>
      <c r="V30" s="223">
        <f>ROUND(E30*U30,2)</f>
        <v>0</v>
      </c>
      <c r="W30" s="223"/>
      <c r="X30" s="223" t="s">
        <v>279</v>
      </c>
      <c r="Y30" s="223" t="s">
        <v>280</v>
      </c>
      <c r="Z30" s="212"/>
      <c r="AA30" s="212"/>
      <c r="AB30" s="212"/>
      <c r="AC30" s="212"/>
      <c r="AD30" s="212"/>
      <c r="AE30" s="212"/>
      <c r="AF30" s="212"/>
      <c r="AG30" s="212" t="s">
        <v>312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19"/>
      <c r="B31" s="220"/>
      <c r="C31" s="253" t="s">
        <v>3470</v>
      </c>
      <c r="D31" s="248"/>
      <c r="E31" s="248"/>
      <c r="F31" s="248"/>
      <c r="G31" s="248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1">
        <v>12</v>
      </c>
      <c r="B32" s="242" t="s">
        <v>1686</v>
      </c>
      <c r="C32" s="252" t="s">
        <v>1687</v>
      </c>
      <c r="D32" s="243" t="s">
        <v>1473</v>
      </c>
      <c r="E32" s="244">
        <v>13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4">
        <v>0</v>
      </c>
      <c r="O32" s="244">
        <f>ROUND(E32*N32,2)</f>
        <v>0</v>
      </c>
      <c r="P32" s="244">
        <v>0</v>
      </c>
      <c r="Q32" s="244">
        <f>ROUND(E32*P32,2)</f>
        <v>0</v>
      </c>
      <c r="R32" s="246"/>
      <c r="S32" s="246" t="s">
        <v>333</v>
      </c>
      <c r="T32" s="247" t="s">
        <v>278</v>
      </c>
      <c r="U32" s="223">
        <v>0</v>
      </c>
      <c r="V32" s="223">
        <f>ROUND(E32*U32,2)</f>
        <v>0</v>
      </c>
      <c r="W32" s="223"/>
      <c r="X32" s="223" t="s">
        <v>279</v>
      </c>
      <c r="Y32" s="223" t="s">
        <v>280</v>
      </c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3" t="s">
        <v>1688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19"/>
      <c r="B34" s="220"/>
      <c r="C34" s="255" t="s">
        <v>3471</v>
      </c>
      <c r="D34" s="228"/>
      <c r="E34" s="229">
        <v>3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285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19"/>
      <c r="B35" s="220"/>
      <c r="C35" s="255" t="s">
        <v>3472</v>
      </c>
      <c r="D35" s="228"/>
      <c r="E35" s="229">
        <v>8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19"/>
      <c r="B36" s="220"/>
      <c r="C36" s="255" t="s">
        <v>3002</v>
      </c>
      <c r="D36" s="228"/>
      <c r="E36" s="229">
        <v>2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285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1">
        <v>13</v>
      </c>
      <c r="B37" s="242" t="s">
        <v>3473</v>
      </c>
      <c r="C37" s="252" t="s">
        <v>1692</v>
      </c>
      <c r="D37" s="243" t="s">
        <v>745</v>
      </c>
      <c r="E37" s="244">
        <v>1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4">
        <v>0</v>
      </c>
      <c r="O37" s="244">
        <f>ROUND(E37*N37,2)</f>
        <v>0</v>
      </c>
      <c r="P37" s="244">
        <v>0.1</v>
      </c>
      <c r="Q37" s="244">
        <f>ROUND(E37*P37,2)</f>
        <v>0.1</v>
      </c>
      <c r="R37" s="246"/>
      <c r="S37" s="246" t="s">
        <v>277</v>
      </c>
      <c r="T37" s="247" t="s">
        <v>278</v>
      </c>
      <c r="U37" s="223">
        <v>0</v>
      </c>
      <c r="V37" s="223">
        <f>ROUND(E37*U37,2)</f>
        <v>0</v>
      </c>
      <c r="W37" s="223"/>
      <c r="X37" s="223" t="s">
        <v>279</v>
      </c>
      <c r="Y37" s="223" t="s">
        <v>280</v>
      </c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19"/>
      <c r="B38" s="220"/>
      <c r="C38" s="253" t="s">
        <v>3474</v>
      </c>
      <c r="D38" s="248"/>
      <c r="E38" s="248"/>
      <c r="F38" s="248"/>
      <c r="G38" s="248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31" t="s">
        <v>272</v>
      </c>
      <c r="B39" s="232" t="s">
        <v>241</v>
      </c>
      <c r="C39" s="251" t="s">
        <v>173</v>
      </c>
      <c r="D39" s="233"/>
      <c r="E39" s="234"/>
      <c r="F39" s="235"/>
      <c r="G39" s="235">
        <f>SUMIF(AG40:AG49,"&lt;&gt;NOR",G40:G49)</f>
        <v>0</v>
      </c>
      <c r="H39" s="235"/>
      <c r="I39" s="235">
        <f>SUM(I40:I49)</f>
        <v>0</v>
      </c>
      <c r="J39" s="235"/>
      <c r="K39" s="235">
        <f>SUM(K40:K49)</f>
        <v>0</v>
      </c>
      <c r="L39" s="235"/>
      <c r="M39" s="235">
        <f>SUM(M40:M49)</f>
        <v>0</v>
      </c>
      <c r="N39" s="234"/>
      <c r="O39" s="234">
        <f>SUM(O40:O49)</f>
        <v>0</v>
      </c>
      <c r="P39" s="234"/>
      <c r="Q39" s="234">
        <f>SUM(Q40:Q49)</f>
        <v>0</v>
      </c>
      <c r="R39" s="235"/>
      <c r="S39" s="235"/>
      <c r="T39" s="236"/>
      <c r="U39" s="230"/>
      <c r="V39" s="230">
        <f>SUM(V40:V49)</f>
        <v>0</v>
      </c>
      <c r="W39" s="230"/>
      <c r="X39" s="230"/>
      <c r="Y39" s="230"/>
      <c r="AG39" t="s">
        <v>273</v>
      </c>
    </row>
    <row r="40" spans="1:60" outlineLevel="1" x14ac:dyDescent="0.2">
      <c r="A40" s="241">
        <v>14</v>
      </c>
      <c r="B40" s="242" t="s">
        <v>842</v>
      </c>
      <c r="C40" s="252" t="s">
        <v>843</v>
      </c>
      <c r="D40" s="243" t="s">
        <v>531</v>
      </c>
      <c r="E40" s="244">
        <v>0.1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0</v>
      </c>
      <c r="O40" s="244">
        <f>ROUND(E40*N40,2)</f>
        <v>0</v>
      </c>
      <c r="P40" s="244">
        <v>0</v>
      </c>
      <c r="Q40" s="244">
        <f>ROUND(E40*P40,2)</f>
        <v>0</v>
      </c>
      <c r="R40" s="246"/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279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389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3" t="s">
        <v>846</v>
      </c>
      <c r="D41" s="248"/>
      <c r="E41" s="248"/>
      <c r="F41" s="248"/>
      <c r="G41" s="248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1">
        <v>15</v>
      </c>
      <c r="B42" s="242" t="s">
        <v>849</v>
      </c>
      <c r="C42" s="252" t="s">
        <v>850</v>
      </c>
      <c r="D42" s="243" t="s">
        <v>531</v>
      </c>
      <c r="E42" s="244">
        <v>0.1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4">
        <v>0</v>
      </c>
      <c r="O42" s="244">
        <f>ROUND(E42*N42,2)</f>
        <v>0</v>
      </c>
      <c r="P42" s="244">
        <v>0</v>
      </c>
      <c r="Q42" s="244">
        <f>ROUND(E42*P42,2)</f>
        <v>0</v>
      </c>
      <c r="R42" s="246"/>
      <c r="S42" s="246" t="s">
        <v>333</v>
      </c>
      <c r="T42" s="247" t="s">
        <v>278</v>
      </c>
      <c r="U42" s="223">
        <v>0</v>
      </c>
      <c r="V42" s="223">
        <f>ROUND(E42*U42,2)</f>
        <v>0</v>
      </c>
      <c r="W42" s="223"/>
      <c r="X42" s="223" t="s">
        <v>279</v>
      </c>
      <c r="Y42" s="223" t="s">
        <v>280</v>
      </c>
      <c r="Z42" s="212"/>
      <c r="AA42" s="212"/>
      <c r="AB42" s="212"/>
      <c r="AC42" s="212"/>
      <c r="AD42" s="212"/>
      <c r="AE42" s="212"/>
      <c r="AF42" s="212"/>
      <c r="AG42" s="212" t="s">
        <v>389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3" t="s">
        <v>846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9">
        <v>16</v>
      </c>
      <c r="B44" s="260" t="s">
        <v>851</v>
      </c>
      <c r="C44" s="268" t="s">
        <v>852</v>
      </c>
      <c r="D44" s="261" t="s">
        <v>531</v>
      </c>
      <c r="E44" s="262">
        <v>0.1</v>
      </c>
      <c r="F44" s="263"/>
      <c r="G44" s="264">
        <f>ROUND(E44*F44,2)</f>
        <v>0</v>
      </c>
      <c r="H44" s="263"/>
      <c r="I44" s="264">
        <f>ROUND(E44*H44,2)</f>
        <v>0</v>
      </c>
      <c r="J44" s="263"/>
      <c r="K44" s="264">
        <f>ROUND(E44*J44,2)</f>
        <v>0</v>
      </c>
      <c r="L44" s="264">
        <v>21</v>
      </c>
      <c r="M44" s="264">
        <f>G44*(1+L44/100)</f>
        <v>0</v>
      </c>
      <c r="N44" s="262">
        <v>0</v>
      </c>
      <c r="O44" s="262">
        <f>ROUND(E44*N44,2)</f>
        <v>0</v>
      </c>
      <c r="P44" s="262">
        <v>0</v>
      </c>
      <c r="Q44" s="262">
        <f>ROUND(E44*P44,2)</f>
        <v>0</v>
      </c>
      <c r="R44" s="264"/>
      <c r="S44" s="264" t="s">
        <v>333</v>
      </c>
      <c r="T44" s="265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389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9">
        <v>17</v>
      </c>
      <c r="B45" s="260" t="s">
        <v>853</v>
      </c>
      <c r="C45" s="268" t="s">
        <v>854</v>
      </c>
      <c r="D45" s="261" t="s">
        <v>531</v>
      </c>
      <c r="E45" s="262">
        <v>0.1</v>
      </c>
      <c r="F45" s="263"/>
      <c r="G45" s="264">
        <f>ROUND(E45*F45,2)</f>
        <v>0</v>
      </c>
      <c r="H45" s="263"/>
      <c r="I45" s="264">
        <f>ROUND(E45*H45,2)</f>
        <v>0</v>
      </c>
      <c r="J45" s="263"/>
      <c r="K45" s="264">
        <f>ROUND(E45*J45,2)</f>
        <v>0</v>
      </c>
      <c r="L45" s="264">
        <v>21</v>
      </c>
      <c r="M45" s="264">
        <f>G45*(1+L45/100)</f>
        <v>0</v>
      </c>
      <c r="N45" s="262">
        <v>0</v>
      </c>
      <c r="O45" s="262">
        <f>ROUND(E45*N45,2)</f>
        <v>0</v>
      </c>
      <c r="P45" s="262">
        <v>0</v>
      </c>
      <c r="Q45" s="262">
        <f>ROUND(E45*P45,2)</f>
        <v>0</v>
      </c>
      <c r="R45" s="264"/>
      <c r="S45" s="264" t="s">
        <v>333</v>
      </c>
      <c r="T45" s="265" t="s">
        <v>278</v>
      </c>
      <c r="U45" s="223">
        <v>0</v>
      </c>
      <c r="V45" s="223">
        <f>ROUND(E45*U45,2)</f>
        <v>0</v>
      </c>
      <c r="W45" s="223"/>
      <c r="X45" s="223" t="s">
        <v>279</v>
      </c>
      <c r="Y45" s="223" t="s">
        <v>280</v>
      </c>
      <c r="Z45" s="212"/>
      <c r="AA45" s="212"/>
      <c r="AB45" s="212"/>
      <c r="AC45" s="212"/>
      <c r="AD45" s="212"/>
      <c r="AE45" s="212"/>
      <c r="AF45" s="212"/>
      <c r="AG45" s="212" t="s">
        <v>389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9">
        <v>18</v>
      </c>
      <c r="B46" s="260" t="s">
        <v>855</v>
      </c>
      <c r="C46" s="268" t="s">
        <v>856</v>
      </c>
      <c r="D46" s="261" t="s">
        <v>531</v>
      </c>
      <c r="E46" s="262">
        <v>2</v>
      </c>
      <c r="F46" s="263"/>
      <c r="G46" s="264">
        <f>ROUND(E46*F46,2)</f>
        <v>0</v>
      </c>
      <c r="H46" s="263"/>
      <c r="I46" s="264">
        <f>ROUND(E46*H46,2)</f>
        <v>0</v>
      </c>
      <c r="J46" s="263"/>
      <c r="K46" s="264">
        <f>ROUND(E46*J46,2)</f>
        <v>0</v>
      </c>
      <c r="L46" s="264">
        <v>21</v>
      </c>
      <c r="M46" s="264">
        <f>G46*(1+L46/100)</f>
        <v>0</v>
      </c>
      <c r="N46" s="262">
        <v>0</v>
      </c>
      <c r="O46" s="262">
        <f>ROUND(E46*N46,2)</f>
        <v>0</v>
      </c>
      <c r="P46" s="262">
        <v>0</v>
      </c>
      <c r="Q46" s="262">
        <f>ROUND(E46*P46,2)</f>
        <v>0</v>
      </c>
      <c r="R46" s="264"/>
      <c r="S46" s="264" t="s">
        <v>333</v>
      </c>
      <c r="T46" s="265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389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9">
        <v>19</v>
      </c>
      <c r="B47" s="260" t="s">
        <v>857</v>
      </c>
      <c r="C47" s="268" t="s">
        <v>858</v>
      </c>
      <c r="D47" s="261" t="s">
        <v>531</v>
      </c>
      <c r="E47" s="262">
        <v>0.1</v>
      </c>
      <c r="F47" s="263"/>
      <c r="G47" s="264">
        <f>ROUND(E47*F47,2)</f>
        <v>0</v>
      </c>
      <c r="H47" s="263"/>
      <c r="I47" s="264">
        <f>ROUND(E47*H47,2)</f>
        <v>0</v>
      </c>
      <c r="J47" s="263"/>
      <c r="K47" s="264">
        <f>ROUND(E47*J47,2)</f>
        <v>0</v>
      </c>
      <c r="L47" s="264">
        <v>21</v>
      </c>
      <c r="M47" s="264">
        <f>G47*(1+L47/100)</f>
        <v>0</v>
      </c>
      <c r="N47" s="262">
        <v>0</v>
      </c>
      <c r="O47" s="262">
        <f>ROUND(E47*N47,2)</f>
        <v>0</v>
      </c>
      <c r="P47" s="262">
        <v>0</v>
      </c>
      <c r="Q47" s="262">
        <f>ROUND(E47*P47,2)</f>
        <v>0</v>
      </c>
      <c r="R47" s="264"/>
      <c r="S47" s="264" t="s">
        <v>333</v>
      </c>
      <c r="T47" s="265" t="s">
        <v>278</v>
      </c>
      <c r="U47" s="223">
        <v>0</v>
      </c>
      <c r="V47" s="223">
        <f>ROUND(E47*U47,2)</f>
        <v>0</v>
      </c>
      <c r="W47" s="223"/>
      <c r="X47" s="223" t="s">
        <v>279</v>
      </c>
      <c r="Y47" s="223" t="s">
        <v>280</v>
      </c>
      <c r="Z47" s="212"/>
      <c r="AA47" s="212"/>
      <c r="AB47" s="212"/>
      <c r="AC47" s="212"/>
      <c r="AD47" s="212"/>
      <c r="AE47" s="212"/>
      <c r="AF47" s="212"/>
      <c r="AG47" s="212" t="s">
        <v>389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9">
        <v>20</v>
      </c>
      <c r="B48" s="260" t="s">
        <v>859</v>
      </c>
      <c r="C48" s="268" t="s">
        <v>860</v>
      </c>
      <c r="D48" s="261" t="s">
        <v>531</v>
      </c>
      <c r="E48" s="262">
        <v>2</v>
      </c>
      <c r="F48" s="263"/>
      <c r="G48" s="264">
        <f>ROUND(E48*F48,2)</f>
        <v>0</v>
      </c>
      <c r="H48" s="263"/>
      <c r="I48" s="264">
        <f>ROUND(E48*H48,2)</f>
        <v>0</v>
      </c>
      <c r="J48" s="263"/>
      <c r="K48" s="264">
        <f>ROUND(E48*J48,2)</f>
        <v>0</v>
      </c>
      <c r="L48" s="264">
        <v>21</v>
      </c>
      <c r="M48" s="264">
        <f>G48*(1+L48/100)</f>
        <v>0</v>
      </c>
      <c r="N48" s="262">
        <v>0</v>
      </c>
      <c r="O48" s="262">
        <f>ROUND(E48*N48,2)</f>
        <v>0</v>
      </c>
      <c r="P48" s="262">
        <v>0</v>
      </c>
      <c r="Q48" s="262">
        <f>ROUND(E48*P48,2)</f>
        <v>0</v>
      </c>
      <c r="R48" s="264"/>
      <c r="S48" s="264" t="s">
        <v>333</v>
      </c>
      <c r="T48" s="265" t="s">
        <v>278</v>
      </c>
      <c r="U48" s="223">
        <v>0</v>
      </c>
      <c r="V48" s="223">
        <f>ROUND(E48*U48,2)</f>
        <v>0</v>
      </c>
      <c r="W48" s="223"/>
      <c r="X48" s="223" t="s">
        <v>279</v>
      </c>
      <c r="Y48" s="223" t="s">
        <v>280</v>
      </c>
      <c r="Z48" s="212"/>
      <c r="AA48" s="212"/>
      <c r="AB48" s="212"/>
      <c r="AC48" s="212"/>
      <c r="AD48" s="212"/>
      <c r="AE48" s="212"/>
      <c r="AF48" s="212"/>
      <c r="AG48" s="212" t="s">
        <v>389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1">
        <v>21</v>
      </c>
      <c r="B49" s="242" t="s">
        <v>861</v>
      </c>
      <c r="C49" s="252" t="s">
        <v>862</v>
      </c>
      <c r="D49" s="243" t="s">
        <v>531</v>
      </c>
      <c r="E49" s="244">
        <v>0.1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4">
        <v>0</v>
      </c>
      <c r="O49" s="244">
        <f>ROUND(E49*N49,2)</f>
        <v>0</v>
      </c>
      <c r="P49" s="244">
        <v>0</v>
      </c>
      <c r="Q49" s="244">
        <f>ROUND(E49*P49,2)</f>
        <v>0</v>
      </c>
      <c r="R49" s="246"/>
      <c r="S49" s="246" t="s">
        <v>333</v>
      </c>
      <c r="T49" s="247" t="s">
        <v>278</v>
      </c>
      <c r="U49" s="223">
        <v>0</v>
      </c>
      <c r="V49" s="223">
        <f>ROUND(E49*U49,2)</f>
        <v>0</v>
      </c>
      <c r="W49" s="223"/>
      <c r="X49" s="223" t="s">
        <v>279</v>
      </c>
      <c r="Y49" s="223" t="s">
        <v>280</v>
      </c>
      <c r="Z49" s="212"/>
      <c r="AA49" s="212"/>
      <c r="AB49" s="212"/>
      <c r="AC49" s="212"/>
      <c r="AD49" s="212"/>
      <c r="AE49" s="212"/>
      <c r="AF49" s="212"/>
      <c r="AG49" s="212" t="s">
        <v>389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3"/>
      <c r="B50" s="4"/>
      <c r="C50" s="256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v>12</v>
      </c>
      <c r="AF50">
        <v>21</v>
      </c>
      <c r="AG50" t="s">
        <v>258</v>
      </c>
    </row>
    <row r="51" spans="1:60" x14ac:dyDescent="0.2">
      <c r="A51" s="215"/>
      <c r="B51" s="216" t="s">
        <v>29</v>
      </c>
      <c r="C51" s="257"/>
      <c r="D51" s="217"/>
      <c r="E51" s="218"/>
      <c r="F51" s="218"/>
      <c r="G51" s="240">
        <f>G8+G10+G39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f>SUMIF(L7:L49,AE50,G7:G49)</f>
        <v>0</v>
      </c>
      <c r="AF51">
        <f>SUMIF(L7:L49,AF50,G7:G49)</f>
        <v>0</v>
      </c>
      <c r="AG51" t="s">
        <v>315</v>
      </c>
    </row>
    <row r="52" spans="1:60" x14ac:dyDescent="0.2">
      <c r="C52" s="258"/>
      <c r="D52" s="10"/>
      <c r="AG52" t="s">
        <v>316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P3VNqXJBHBZNFWz5I1vveUDpARn206JbN02POpVoAji+Xu2LExXYufCCpBeKDesaMtN53F5iE8d4LeWfv0Q+g==" saltValue="Tuea9XprzQevBYKz5ACsIQ==" spinCount="100000" sheet="1" formatRows="0"/>
  <mergeCells count="13">
    <mergeCell ref="C43:G43"/>
    <mergeCell ref="C20:G20"/>
    <mergeCell ref="C26:G26"/>
    <mergeCell ref="C31:G31"/>
    <mergeCell ref="C33:G33"/>
    <mergeCell ref="C38:G38"/>
    <mergeCell ref="C41:G41"/>
    <mergeCell ref="A1:G1"/>
    <mergeCell ref="C2:G2"/>
    <mergeCell ref="C3:G3"/>
    <mergeCell ref="C4:G4"/>
    <mergeCell ref="C12:G12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92AC1-9451-4B1D-BFCB-F4884E84F2B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245</v>
      </c>
      <c r="B1" s="197"/>
      <c r="C1" s="197"/>
      <c r="D1" s="197"/>
      <c r="E1" s="197"/>
      <c r="F1" s="197"/>
      <c r="G1" s="197"/>
      <c r="AG1" t="s">
        <v>246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247</v>
      </c>
    </row>
    <row r="3" spans="1:60" ht="24.95" customHeight="1" x14ac:dyDescent="0.2">
      <c r="A3" s="198" t="s">
        <v>8</v>
      </c>
      <c r="B3" s="49" t="s">
        <v>82</v>
      </c>
      <c r="C3" s="201" t="s">
        <v>44</v>
      </c>
      <c r="D3" s="199"/>
      <c r="E3" s="199"/>
      <c r="F3" s="199"/>
      <c r="G3" s="200"/>
      <c r="AC3" s="176" t="s">
        <v>247</v>
      </c>
      <c r="AG3" t="s">
        <v>248</v>
      </c>
    </row>
    <row r="4" spans="1:60" ht="24.95" customHeight="1" x14ac:dyDescent="0.2">
      <c r="A4" s="202" t="s">
        <v>9</v>
      </c>
      <c r="B4" s="203" t="s">
        <v>80</v>
      </c>
      <c r="C4" s="204" t="s">
        <v>97</v>
      </c>
      <c r="D4" s="205"/>
      <c r="E4" s="205"/>
      <c r="F4" s="205"/>
      <c r="G4" s="206"/>
      <c r="AG4" t="s">
        <v>249</v>
      </c>
    </row>
    <row r="5" spans="1:60" x14ac:dyDescent="0.2">
      <c r="D5" s="10"/>
    </row>
    <row r="6" spans="1:60" ht="38.25" x14ac:dyDescent="0.2">
      <c r="A6" s="208" t="s">
        <v>250</v>
      </c>
      <c r="B6" s="210" t="s">
        <v>251</v>
      </c>
      <c r="C6" s="210" t="s">
        <v>252</v>
      </c>
      <c r="D6" s="209" t="s">
        <v>253</v>
      </c>
      <c r="E6" s="208" t="s">
        <v>254</v>
      </c>
      <c r="F6" s="207" t="s">
        <v>255</v>
      </c>
      <c r="G6" s="208" t="s">
        <v>29</v>
      </c>
      <c r="H6" s="211" t="s">
        <v>30</v>
      </c>
      <c r="I6" s="211" t="s">
        <v>256</v>
      </c>
      <c r="J6" s="211" t="s">
        <v>31</v>
      </c>
      <c r="K6" s="211" t="s">
        <v>257</v>
      </c>
      <c r="L6" s="211" t="s">
        <v>258</v>
      </c>
      <c r="M6" s="211" t="s">
        <v>259</v>
      </c>
      <c r="N6" s="211" t="s">
        <v>260</v>
      </c>
      <c r="O6" s="211" t="s">
        <v>261</v>
      </c>
      <c r="P6" s="211" t="s">
        <v>262</v>
      </c>
      <c r="Q6" s="211" t="s">
        <v>263</v>
      </c>
      <c r="R6" s="211" t="s">
        <v>264</v>
      </c>
      <c r="S6" s="211" t="s">
        <v>265</v>
      </c>
      <c r="T6" s="211" t="s">
        <v>266</v>
      </c>
      <c r="U6" s="211" t="s">
        <v>267</v>
      </c>
      <c r="V6" s="211" t="s">
        <v>268</v>
      </c>
      <c r="W6" s="211" t="s">
        <v>269</v>
      </c>
      <c r="X6" s="211" t="s">
        <v>270</v>
      </c>
      <c r="Y6" s="211" t="s">
        <v>271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31" t="s">
        <v>272</v>
      </c>
      <c r="B8" s="232" t="s">
        <v>155</v>
      </c>
      <c r="C8" s="251" t="s">
        <v>156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273</v>
      </c>
    </row>
    <row r="9" spans="1:60" outlineLevel="1" x14ac:dyDescent="0.2">
      <c r="A9" s="241">
        <v>1</v>
      </c>
      <c r="B9" s="242" t="s">
        <v>2462</v>
      </c>
      <c r="C9" s="252" t="s">
        <v>2463</v>
      </c>
      <c r="D9" s="243" t="s">
        <v>400</v>
      </c>
      <c r="E9" s="244">
        <v>26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4">
        <v>0</v>
      </c>
      <c r="O9" s="244">
        <f>ROUND(E9*N9,2)</f>
        <v>0</v>
      </c>
      <c r="P9" s="244">
        <v>0</v>
      </c>
      <c r="Q9" s="244">
        <f>ROUND(E9*P9,2)</f>
        <v>0</v>
      </c>
      <c r="R9" s="246"/>
      <c r="S9" s="246" t="s">
        <v>277</v>
      </c>
      <c r="T9" s="247" t="s">
        <v>278</v>
      </c>
      <c r="U9" s="223">
        <v>0</v>
      </c>
      <c r="V9" s="223">
        <f>ROUND(E9*U9,2)</f>
        <v>0</v>
      </c>
      <c r="W9" s="223"/>
      <c r="X9" s="223" t="s">
        <v>279</v>
      </c>
      <c r="Y9" s="223" t="s">
        <v>280</v>
      </c>
      <c r="Z9" s="212"/>
      <c r="AA9" s="212"/>
      <c r="AB9" s="212"/>
      <c r="AC9" s="212"/>
      <c r="AD9" s="212"/>
      <c r="AE9" s="212"/>
      <c r="AF9" s="212"/>
      <c r="AG9" s="212" t="s">
        <v>320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19"/>
      <c r="B10" s="220"/>
      <c r="C10" s="255" t="s">
        <v>369</v>
      </c>
      <c r="D10" s="228"/>
      <c r="E10" s="229">
        <v>26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1" t="s">
        <v>272</v>
      </c>
      <c r="B11" s="232" t="s">
        <v>169</v>
      </c>
      <c r="C11" s="251" t="s">
        <v>170</v>
      </c>
      <c r="D11" s="233"/>
      <c r="E11" s="234"/>
      <c r="F11" s="235"/>
      <c r="G11" s="235">
        <f>SUMIF(AG12:AG13,"&lt;&gt;NOR",G12:G13)</f>
        <v>0</v>
      </c>
      <c r="H11" s="235"/>
      <c r="I11" s="235">
        <f>SUM(I12:I13)</f>
        <v>0</v>
      </c>
      <c r="J11" s="235"/>
      <c r="K11" s="235">
        <f>SUM(K12:K13)</f>
        <v>0</v>
      </c>
      <c r="L11" s="235"/>
      <c r="M11" s="235">
        <f>SUM(M12:M13)</f>
        <v>0</v>
      </c>
      <c r="N11" s="234"/>
      <c r="O11" s="234">
        <f>SUM(O12:O13)</f>
        <v>0</v>
      </c>
      <c r="P11" s="234"/>
      <c r="Q11" s="234">
        <f>SUM(Q12:Q13)</f>
        <v>0.28000000000000003</v>
      </c>
      <c r="R11" s="235"/>
      <c r="S11" s="235"/>
      <c r="T11" s="236"/>
      <c r="U11" s="230"/>
      <c r="V11" s="230">
        <f>SUM(V12:V13)</f>
        <v>0</v>
      </c>
      <c r="W11" s="230"/>
      <c r="X11" s="230"/>
      <c r="Y11" s="230"/>
      <c r="AG11" t="s">
        <v>273</v>
      </c>
    </row>
    <row r="12" spans="1:60" outlineLevel="1" x14ac:dyDescent="0.2">
      <c r="A12" s="241">
        <v>2</v>
      </c>
      <c r="B12" s="242" t="s">
        <v>3475</v>
      </c>
      <c r="C12" s="252" t="s">
        <v>3476</v>
      </c>
      <c r="D12" s="243" t="s">
        <v>367</v>
      </c>
      <c r="E12" s="244">
        <v>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4">
        <v>3.4000000000000002E-4</v>
      </c>
      <c r="O12" s="244">
        <f>ROUND(E12*N12,2)</f>
        <v>0</v>
      </c>
      <c r="P12" s="244">
        <v>0.13800000000000001</v>
      </c>
      <c r="Q12" s="244">
        <f>ROUND(E12*P12,2)</f>
        <v>0.28000000000000003</v>
      </c>
      <c r="R12" s="246"/>
      <c r="S12" s="246" t="s">
        <v>333</v>
      </c>
      <c r="T12" s="247" t="s">
        <v>278</v>
      </c>
      <c r="U12" s="223">
        <v>0</v>
      </c>
      <c r="V12" s="223">
        <f>ROUND(E12*U12,2)</f>
        <v>0</v>
      </c>
      <c r="W12" s="223"/>
      <c r="X12" s="223" t="s">
        <v>279</v>
      </c>
      <c r="Y12" s="223" t="s">
        <v>280</v>
      </c>
      <c r="Z12" s="212"/>
      <c r="AA12" s="212"/>
      <c r="AB12" s="212"/>
      <c r="AC12" s="212"/>
      <c r="AD12" s="212"/>
      <c r="AE12" s="212"/>
      <c r="AF12" s="212"/>
      <c r="AG12" s="212" t="s">
        <v>389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19"/>
      <c r="B13" s="220"/>
      <c r="C13" s="255" t="s">
        <v>142</v>
      </c>
      <c r="D13" s="228"/>
      <c r="E13" s="229">
        <v>2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285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x14ac:dyDescent="0.2">
      <c r="A14" s="231" t="s">
        <v>272</v>
      </c>
      <c r="B14" s="232" t="s">
        <v>171</v>
      </c>
      <c r="C14" s="251" t="s">
        <v>173</v>
      </c>
      <c r="D14" s="233"/>
      <c r="E14" s="234"/>
      <c r="F14" s="235"/>
      <c r="G14" s="235">
        <f>SUMIF(AG15:AG21,"&lt;&gt;NOR",G15:G21)</f>
        <v>0</v>
      </c>
      <c r="H14" s="235"/>
      <c r="I14" s="235">
        <f>SUM(I15:I21)</f>
        <v>0</v>
      </c>
      <c r="J14" s="235"/>
      <c r="K14" s="235">
        <f>SUM(K15:K21)</f>
        <v>0</v>
      </c>
      <c r="L14" s="235"/>
      <c r="M14" s="235">
        <f>SUM(M15:M21)</f>
        <v>0</v>
      </c>
      <c r="N14" s="234"/>
      <c r="O14" s="234">
        <f>SUM(O15:O21)</f>
        <v>0</v>
      </c>
      <c r="P14" s="234"/>
      <c r="Q14" s="234">
        <f>SUM(Q15:Q21)</f>
        <v>0.32</v>
      </c>
      <c r="R14" s="235"/>
      <c r="S14" s="235"/>
      <c r="T14" s="236"/>
      <c r="U14" s="230"/>
      <c r="V14" s="230">
        <f>SUM(V15:V21)</f>
        <v>0</v>
      </c>
      <c r="W14" s="230"/>
      <c r="X14" s="230"/>
      <c r="Y14" s="230"/>
      <c r="AG14" t="s">
        <v>273</v>
      </c>
    </row>
    <row r="15" spans="1:60" outlineLevel="1" x14ac:dyDescent="0.2">
      <c r="A15" s="241">
        <v>3</v>
      </c>
      <c r="B15" s="242" t="s">
        <v>3477</v>
      </c>
      <c r="C15" s="252" t="s">
        <v>3478</v>
      </c>
      <c r="D15" s="243" t="s">
        <v>367</v>
      </c>
      <c r="E15" s="244">
        <v>4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4">
        <v>3.4000000000000002E-4</v>
      </c>
      <c r="O15" s="244">
        <f>ROUND(E15*N15,2)</f>
        <v>0</v>
      </c>
      <c r="P15" s="244">
        <v>5.3999999999999999E-2</v>
      </c>
      <c r="Q15" s="244">
        <f>ROUND(E15*P15,2)</f>
        <v>0.22</v>
      </c>
      <c r="R15" s="246"/>
      <c r="S15" s="246" t="s">
        <v>333</v>
      </c>
      <c r="T15" s="247" t="s">
        <v>278</v>
      </c>
      <c r="U15" s="223">
        <v>0</v>
      </c>
      <c r="V15" s="223">
        <f>ROUND(E15*U15,2)</f>
        <v>0</v>
      </c>
      <c r="W15" s="223"/>
      <c r="X15" s="223" t="s">
        <v>279</v>
      </c>
      <c r="Y15" s="223" t="s">
        <v>280</v>
      </c>
      <c r="Z15" s="212"/>
      <c r="AA15" s="212"/>
      <c r="AB15" s="212"/>
      <c r="AC15" s="212"/>
      <c r="AD15" s="212"/>
      <c r="AE15" s="212"/>
      <c r="AF15" s="212"/>
      <c r="AG15" s="212" t="s">
        <v>281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19"/>
      <c r="B16" s="220"/>
      <c r="C16" s="253" t="s">
        <v>846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19"/>
      <c r="B17" s="220"/>
      <c r="C17" s="255" t="s">
        <v>142</v>
      </c>
      <c r="D17" s="228"/>
      <c r="E17" s="229">
        <v>2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19"/>
      <c r="B18" s="220"/>
      <c r="C18" s="255" t="s">
        <v>142</v>
      </c>
      <c r="D18" s="228"/>
      <c r="E18" s="229">
        <v>2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285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1">
        <v>4</v>
      </c>
      <c r="B19" s="242" t="s">
        <v>3479</v>
      </c>
      <c r="C19" s="252" t="s">
        <v>3480</v>
      </c>
      <c r="D19" s="243" t="s">
        <v>367</v>
      </c>
      <c r="E19" s="244">
        <v>46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4">
        <v>0</v>
      </c>
      <c r="O19" s="244">
        <f>ROUND(E19*N19,2)</f>
        <v>0</v>
      </c>
      <c r="P19" s="244">
        <v>2.2200000000000002E-3</v>
      </c>
      <c r="Q19" s="244">
        <f>ROUND(E19*P19,2)</f>
        <v>0.1</v>
      </c>
      <c r="R19" s="246"/>
      <c r="S19" s="246" t="s">
        <v>333</v>
      </c>
      <c r="T19" s="247" t="s">
        <v>278</v>
      </c>
      <c r="U19" s="223">
        <v>0</v>
      </c>
      <c r="V19" s="223">
        <f>ROUND(E19*U19,2)</f>
        <v>0</v>
      </c>
      <c r="W19" s="223"/>
      <c r="X19" s="223" t="s">
        <v>279</v>
      </c>
      <c r="Y19" s="223" t="s">
        <v>280</v>
      </c>
      <c r="Z19" s="212"/>
      <c r="AA19" s="212"/>
      <c r="AB19" s="212"/>
      <c r="AC19" s="212"/>
      <c r="AD19" s="212"/>
      <c r="AE19" s="212"/>
      <c r="AF19" s="212"/>
      <c r="AG19" s="212" t="s">
        <v>389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19"/>
      <c r="B20" s="220"/>
      <c r="C20" s="255" t="s">
        <v>3481</v>
      </c>
      <c r="D20" s="228"/>
      <c r="E20" s="229">
        <v>6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19"/>
      <c r="B21" s="220"/>
      <c r="C21" s="255" t="s">
        <v>3482</v>
      </c>
      <c r="D21" s="228"/>
      <c r="E21" s="229">
        <v>40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285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31" t="s">
        <v>272</v>
      </c>
      <c r="B22" s="232" t="s">
        <v>174</v>
      </c>
      <c r="C22" s="251" t="s">
        <v>175</v>
      </c>
      <c r="D22" s="233"/>
      <c r="E22" s="234"/>
      <c r="F22" s="235"/>
      <c r="G22" s="235">
        <f>SUMIF(AG23:AG23,"&lt;&gt;NOR",G23:G23)</f>
        <v>0</v>
      </c>
      <c r="H22" s="235"/>
      <c r="I22" s="235">
        <f>SUM(I23:I23)</f>
        <v>0</v>
      </c>
      <c r="J22" s="235"/>
      <c r="K22" s="235">
        <f>SUM(K23:K23)</f>
        <v>0</v>
      </c>
      <c r="L22" s="235"/>
      <c r="M22" s="235">
        <f>SUM(M23:M23)</f>
        <v>0</v>
      </c>
      <c r="N22" s="234"/>
      <c r="O22" s="234">
        <f>SUM(O23:O23)</f>
        <v>0</v>
      </c>
      <c r="P22" s="234"/>
      <c r="Q22" s="234">
        <f>SUM(Q23:Q23)</f>
        <v>0</v>
      </c>
      <c r="R22" s="235"/>
      <c r="S22" s="235"/>
      <c r="T22" s="236"/>
      <c r="U22" s="230"/>
      <c r="V22" s="230">
        <f>SUM(V23:V23)</f>
        <v>0</v>
      </c>
      <c r="W22" s="230"/>
      <c r="X22" s="230"/>
      <c r="Y22" s="230"/>
      <c r="AG22" t="s">
        <v>273</v>
      </c>
    </row>
    <row r="23" spans="1:60" outlineLevel="1" x14ac:dyDescent="0.2">
      <c r="A23" s="259">
        <v>5</v>
      </c>
      <c r="B23" s="260" t="s">
        <v>1424</v>
      </c>
      <c r="C23" s="268" t="s">
        <v>1425</v>
      </c>
      <c r="D23" s="261" t="s">
        <v>531</v>
      </c>
      <c r="E23" s="262">
        <v>2.0400000000000001E-3</v>
      </c>
      <c r="F23" s="263"/>
      <c r="G23" s="264">
        <f>ROUND(E23*F23,2)</f>
        <v>0</v>
      </c>
      <c r="H23" s="263"/>
      <c r="I23" s="264">
        <f>ROUND(E23*H23,2)</f>
        <v>0</v>
      </c>
      <c r="J23" s="263"/>
      <c r="K23" s="264">
        <f>ROUND(E23*J23,2)</f>
        <v>0</v>
      </c>
      <c r="L23" s="264">
        <v>21</v>
      </c>
      <c r="M23" s="264">
        <f>G23*(1+L23/100)</f>
        <v>0</v>
      </c>
      <c r="N23" s="262">
        <v>0</v>
      </c>
      <c r="O23" s="262">
        <f>ROUND(E23*N23,2)</f>
        <v>0</v>
      </c>
      <c r="P23" s="262">
        <v>0</v>
      </c>
      <c r="Q23" s="262">
        <f>ROUND(E23*P23,2)</f>
        <v>0</v>
      </c>
      <c r="R23" s="264"/>
      <c r="S23" s="264" t="s">
        <v>333</v>
      </c>
      <c r="T23" s="265" t="s">
        <v>278</v>
      </c>
      <c r="U23" s="223">
        <v>0</v>
      </c>
      <c r="V23" s="223">
        <f>ROUND(E23*U23,2)</f>
        <v>0</v>
      </c>
      <c r="W23" s="223"/>
      <c r="X23" s="223" t="s">
        <v>279</v>
      </c>
      <c r="Y23" s="223" t="s">
        <v>280</v>
      </c>
      <c r="Z23" s="212"/>
      <c r="AA23" s="212"/>
      <c r="AB23" s="212"/>
      <c r="AC23" s="212"/>
      <c r="AD23" s="212"/>
      <c r="AE23" s="212"/>
      <c r="AF23" s="212"/>
      <c r="AG23" s="212" t="s">
        <v>389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1" t="s">
        <v>272</v>
      </c>
      <c r="B24" s="232" t="s">
        <v>182</v>
      </c>
      <c r="C24" s="251" t="s">
        <v>183</v>
      </c>
      <c r="D24" s="233"/>
      <c r="E24" s="234"/>
      <c r="F24" s="235"/>
      <c r="G24" s="235">
        <f>SUMIF(AG25:AG44,"&lt;&gt;NOR",G25:G44)</f>
        <v>0</v>
      </c>
      <c r="H24" s="235"/>
      <c r="I24" s="235">
        <f>SUM(I25:I44)</f>
        <v>0</v>
      </c>
      <c r="J24" s="235"/>
      <c r="K24" s="235">
        <f>SUM(K25:K44)</f>
        <v>0</v>
      </c>
      <c r="L24" s="235"/>
      <c r="M24" s="235">
        <f>SUM(M25:M44)</f>
        <v>0</v>
      </c>
      <c r="N24" s="234"/>
      <c r="O24" s="234">
        <f>SUM(O25:O44)</f>
        <v>1.4100000000000001</v>
      </c>
      <c r="P24" s="234"/>
      <c r="Q24" s="234">
        <f>SUM(Q25:Q44)</f>
        <v>0</v>
      </c>
      <c r="R24" s="235"/>
      <c r="S24" s="235"/>
      <c r="T24" s="236"/>
      <c r="U24" s="230"/>
      <c r="V24" s="230">
        <f>SUM(V25:V44)</f>
        <v>0</v>
      </c>
      <c r="W24" s="230"/>
      <c r="X24" s="230"/>
      <c r="Y24" s="230"/>
      <c r="AG24" t="s">
        <v>273</v>
      </c>
    </row>
    <row r="25" spans="1:60" outlineLevel="1" x14ac:dyDescent="0.2">
      <c r="A25" s="241">
        <v>6</v>
      </c>
      <c r="B25" s="242" t="s">
        <v>3483</v>
      </c>
      <c r="C25" s="252" t="s">
        <v>3484</v>
      </c>
      <c r="D25" s="243" t="s">
        <v>359</v>
      </c>
      <c r="E25" s="244">
        <v>77.930000000000007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4">
        <v>1.4E-3</v>
      </c>
      <c r="O25" s="244">
        <f>ROUND(E25*N25,2)</f>
        <v>0.11</v>
      </c>
      <c r="P25" s="244">
        <v>0</v>
      </c>
      <c r="Q25" s="244">
        <f>ROUND(E25*P25,2)</f>
        <v>0</v>
      </c>
      <c r="R25" s="246"/>
      <c r="S25" s="246" t="s">
        <v>277</v>
      </c>
      <c r="T25" s="247" t="s">
        <v>278</v>
      </c>
      <c r="U25" s="223">
        <v>0</v>
      </c>
      <c r="V25" s="223">
        <f>ROUND(E25*U25,2)</f>
        <v>0</v>
      </c>
      <c r="W25" s="223"/>
      <c r="X25" s="223" t="s">
        <v>279</v>
      </c>
      <c r="Y25" s="223" t="s">
        <v>280</v>
      </c>
      <c r="Z25" s="212"/>
      <c r="AA25" s="212"/>
      <c r="AB25" s="212"/>
      <c r="AC25" s="212"/>
      <c r="AD25" s="212"/>
      <c r="AE25" s="212"/>
      <c r="AF25" s="212"/>
      <c r="AG25" s="212" t="s">
        <v>320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19"/>
      <c r="B26" s="220"/>
      <c r="C26" s="253" t="s">
        <v>3485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283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19"/>
      <c r="B27" s="220"/>
      <c r="C27" s="255" t="s">
        <v>3486</v>
      </c>
      <c r="D27" s="228"/>
      <c r="E27" s="229">
        <v>77.930000000000007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285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1">
        <v>7</v>
      </c>
      <c r="B28" s="242" t="s">
        <v>3487</v>
      </c>
      <c r="C28" s="252" t="s">
        <v>3488</v>
      </c>
      <c r="D28" s="243" t="s">
        <v>359</v>
      </c>
      <c r="E28" s="244">
        <v>20.310500000000001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4">
        <v>1.1199999999999999E-3</v>
      </c>
      <c r="O28" s="244">
        <f>ROUND(E28*N28,2)</f>
        <v>0.02</v>
      </c>
      <c r="P28" s="244">
        <v>0</v>
      </c>
      <c r="Q28" s="244">
        <f>ROUND(E28*P28,2)</f>
        <v>0</v>
      </c>
      <c r="R28" s="246"/>
      <c r="S28" s="246" t="s">
        <v>277</v>
      </c>
      <c r="T28" s="247" t="s">
        <v>278</v>
      </c>
      <c r="U28" s="223">
        <v>0</v>
      </c>
      <c r="V28" s="223">
        <f>ROUND(E28*U28,2)</f>
        <v>0</v>
      </c>
      <c r="W28" s="223"/>
      <c r="X28" s="223" t="s">
        <v>279</v>
      </c>
      <c r="Y28" s="223" t="s">
        <v>280</v>
      </c>
      <c r="Z28" s="212"/>
      <c r="AA28" s="212"/>
      <c r="AB28" s="212"/>
      <c r="AC28" s="212"/>
      <c r="AD28" s="212"/>
      <c r="AE28" s="212"/>
      <c r="AF28" s="212"/>
      <c r="AG28" s="212" t="s">
        <v>320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19"/>
      <c r="B29" s="220"/>
      <c r="C29" s="253" t="s">
        <v>3489</v>
      </c>
      <c r="D29" s="248"/>
      <c r="E29" s="248"/>
      <c r="F29" s="248"/>
      <c r="G29" s="248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283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19"/>
      <c r="B30" s="220"/>
      <c r="C30" s="255" t="s">
        <v>3490</v>
      </c>
      <c r="D30" s="228"/>
      <c r="E30" s="229">
        <v>20.309999999999999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285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1">
        <v>8</v>
      </c>
      <c r="B31" s="242" t="s">
        <v>3491</v>
      </c>
      <c r="C31" s="252" t="s">
        <v>3488</v>
      </c>
      <c r="D31" s="243" t="s">
        <v>359</v>
      </c>
      <c r="E31" s="244">
        <v>77.930000000000007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4">
        <v>1.1199999999999999E-3</v>
      </c>
      <c r="O31" s="244">
        <f>ROUND(E31*N31,2)</f>
        <v>0.09</v>
      </c>
      <c r="P31" s="244">
        <v>0</v>
      </c>
      <c r="Q31" s="244">
        <f>ROUND(E31*P31,2)</f>
        <v>0</v>
      </c>
      <c r="R31" s="246"/>
      <c r="S31" s="246" t="s">
        <v>277</v>
      </c>
      <c r="T31" s="247" t="s">
        <v>278</v>
      </c>
      <c r="U31" s="223">
        <v>0</v>
      </c>
      <c r="V31" s="223">
        <f>ROUND(E31*U31,2)</f>
        <v>0</v>
      </c>
      <c r="W31" s="223"/>
      <c r="X31" s="223" t="s">
        <v>279</v>
      </c>
      <c r="Y31" s="223" t="s">
        <v>280</v>
      </c>
      <c r="Z31" s="212"/>
      <c r="AA31" s="212"/>
      <c r="AB31" s="212"/>
      <c r="AC31" s="212"/>
      <c r="AD31" s="212"/>
      <c r="AE31" s="212"/>
      <c r="AF31" s="212"/>
      <c r="AG31" s="212" t="s">
        <v>320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19"/>
      <c r="B32" s="220"/>
      <c r="C32" s="253" t="s">
        <v>3492</v>
      </c>
      <c r="D32" s="248"/>
      <c r="E32" s="248"/>
      <c r="F32" s="248"/>
      <c r="G32" s="248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19"/>
      <c r="B33" s="220"/>
      <c r="C33" s="255" t="s">
        <v>3493</v>
      </c>
      <c r="D33" s="228"/>
      <c r="E33" s="229">
        <v>77.930000000000007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285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1">
        <v>9</v>
      </c>
      <c r="B34" s="242" t="s">
        <v>3494</v>
      </c>
      <c r="C34" s="252" t="s">
        <v>3495</v>
      </c>
      <c r="D34" s="243" t="s">
        <v>716</v>
      </c>
      <c r="E34" s="244">
        <v>538.34040000000005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4">
        <v>1E-3</v>
      </c>
      <c r="O34" s="244">
        <f>ROUND(E34*N34,2)</f>
        <v>0.54</v>
      </c>
      <c r="P34" s="244">
        <v>0</v>
      </c>
      <c r="Q34" s="244">
        <f>ROUND(E34*P34,2)</f>
        <v>0</v>
      </c>
      <c r="R34" s="246"/>
      <c r="S34" s="246" t="s">
        <v>277</v>
      </c>
      <c r="T34" s="247" t="s">
        <v>278</v>
      </c>
      <c r="U34" s="223">
        <v>0</v>
      </c>
      <c r="V34" s="223">
        <f>ROUND(E34*U34,2)</f>
        <v>0</v>
      </c>
      <c r="W34" s="223"/>
      <c r="X34" s="223" t="s">
        <v>609</v>
      </c>
      <c r="Y34" s="223" t="s">
        <v>280</v>
      </c>
      <c r="Z34" s="212"/>
      <c r="AA34" s="212"/>
      <c r="AB34" s="212"/>
      <c r="AC34" s="212"/>
      <c r="AD34" s="212"/>
      <c r="AE34" s="212"/>
      <c r="AF34" s="212"/>
      <c r="AG34" s="212" t="s">
        <v>1519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19"/>
      <c r="B35" s="220"/>
      <c r="C35" s="255" t="s">
        <v>3496</v>
      </c>
      <c r="D35" s="228"/>
      <c r="E35" s="229">
        <v>538.34043999999994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285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1">
        <v>10</v>
      </c>
      <c r="B36" s="242" t="s">
        <v>3497</v>
      </c>
      <c r="C36" s="252" t="s">
        <v>3498</v>
      </c>
      <c r="D36" s="243" t="s">
        <v>359</v>
      </c>
      <c r="E36" s="244">
        <v>22.3416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4">
        <v>3.8999999999999998E-3</v>
      </c>
      <c r="O36" s="244">
        <f>ROUND(E36*N36,2)</f>
        <v>0.09</v>
      </c>
      <c r="P36" s="244">
        <v>0</v>
      </c>
      <c r="Q36" s="244">
        <f>ROUND(E36*P36,2)</f>
        <v>0</v>
      </c>
      <c r="R36" s="246" t="s">
        <v>608</v>
      </c>
      <c r="S36" s="246" t="s">
        <v>333</v>
      </c>
      <c r="T36" s="247" t="s">
        <v>278</v>
      </c>
      <c r="U36" s="223">
        <v>0</v>
      </c>
      <c r="V36" s="223">
        <f>ROUND(E36*U36,2)</f>
        <v>0</v>
      </c>
      <c r="W36" s="223"/>
      <c r="X36" s="223" t="s">
        <v>609</v>
      </c>
      <c r="Y36" s="223" t="s">
        <v>280</v>
      </c>
      <c r="Z36" s="212"/>
      <c r="AA36" s="212"/>
      <c r="AB36" s="212"/>
      <c r="AC36" s="212"/>
      <c r="AD36" s="212"/>
      <c r="AE36" s="212"/>
      <c r="AF36" s="212"/>
      <c r="AG36" s="212" t="s">
        <v>1519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19"/>
      <c r="B37" s="220"/>
      <c r="C37" s="253" t="s">
        <v>3499</v>
      </c>
      <c r="D37" s="248"/>
      <c r="E37" s="248"/>
      <c r="F37" s="248"/>
      <c r="G37" s="248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19"/>
      <c r="B38" s="220"/>
      <c r="C38" s="254" t="s">
        <v>3500</v>
      </c>
      <c r="D38" s="249"/>
      <c r="E38" s="249"/>
      <c r="F38" s="249"/>
      <c r="G38" s="249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283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19"/>
      <c r="B39" s="220"/>
      <c r="C39" s="255" t="s">
        <v>3501</v>
      </c>
      <c r="D39" s="228"/>
      <c r="E39" s="229">
        <v>22.34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1">
        <v>11</v>
      </c>
      <c r="B40" s="242" t="s">
        <v>3502</v>
      </c>
      <c r="C40" s="252" t="s">
        <v>3503</v>
      </c>
      <c r="D40" s="243" t="s">
        <v>359</v>
      </c>
      <c r="E40" s="244">
        <v>85.722999999999999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4">
        <v>6.4999999999999997E-3</v>
      </c>
      <c r="O40" s="244">
        <f>ROUND(E40*N40,2)</f>
        <v>0.56000000000000005</v>
      </c>
      <c r="P40" s="244">
        <v>0</v>
      </c>
      <c r="Q40" s="244">
        <f>ROUND(E40*P40,2)</f>
        <v>0</v>
      </c>
      <c r="R40" s="246" t="s">
        <v>608</v>
      </c>
      <c r="S40" s="246" t="s">
        <v>333</v>
      </c>
      <c r="T40" s="247" t="s">
        <v>278</v>
      </c>
      <c r="U40" s="223">
        <v>0</v>
      </c>
      <c r="V40" s="223">
        <f>ROUND(E40*U40,2)</f>
        <v>0</v>
      </c>
      <c r="W40" s="223"/>
      <c r="X40" s="223" t="s">
        <v>609</v>
      </c>
      <c r="Y40" s="223" t="s">
        <v>280</v>
      </c>
      <c r="Z40" s="212"/>
      <c r="AA40" s="212"/>
      <c r="AB40" s="212"/>
      <c r="AC40" s="212"/>
      <c r="AD40" s="212"/>
      <c r="AE40" s="212"/>
      <c r="AF40" s="212"/>
      <c r="AG40" s="212" t="s">
        <v>1519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19"/>
      <c r="B41" s="220"/>
      <c r="C41" s="253" t="s">
        <v>3499</v>
      </c>
      <c r="D41" s="248"/>
      <c r="E41" s="248"/>
      <c r="F41" s="248"/>
      <c r="G41" s="248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19"/>
      <c r="B42" s="220"/>
      <c r="C42" s="254" t="s">
        <v>3500</v>
      </c>
      <c r="D42" s="249"/>
      <c r="E42" s="249"/>
      <c r="F42" s="249"/>
      <c r="G42" s="249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283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19"/>
      <c r="B43" s="220"/>
      <c r="C43" s="255" t="s">
        <v>3504</v>
      </c>
      <c r="D43" s="228"/>
      <c r="E43" s="229">
        <v>85.72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285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9">
        <v>12</v>
      </c>
      <c r="B44" s="260" t="s">
        <v>654</v>
      </c>
      <c r="C44" s="268" t="s">
        <v>655</v>
      </c>
      <c r="D44" s="261" t="s">
        <v>0</v>
      </c>
      <c r="E44" s="262">
        <v>2577.8744999999999</v>
      </c>
      <c r="F44" s="263"/>
      <c r="G44" s="264">
        <f>ROUND(E44*F44,2)</f>
        <v>0</v>
      </c>
      <c r="H44" s="263"/>
      <c r="I44" s="264">
        <f>ROUND(E44*H44,2)</f>
        <v>0</v>
      </c>
      <c r="J44" s="263"/>
      <c r="K44" s="264">
        <f>ROUND(E44*J44,2)</f>
        <v>0</v>
      </c>
      <c r="L44" s="264">
        <v>21</v>
      </c>
      <c r="M44" s="264">
        <f>G44*(1+L44/100)</f>
        <v>0</v>
      </c>
      <c r="N44" s="262">
        <v>0</v>
      </c>
      <c r="O44" s="262">
        <f>ROUND(E44*N44,2)</f>
        <v>0</v>
      </c>
      <c r="P44" s="262">
        <v>0</v>
      </c>
      <c r="Q44" s="262">
        <f>ROUND(E44*P44,2)</f>
        <v>0</v>
      </c>
      <c r="R44" s="264"/>
      <c r="S44" s="264" t="s">
        <v>333</v>
      </c>
      <c r="T44" s="265" t="s">
        <v>278</v>
      </c>
      <c r="U44" s="223">
        <v>0</v>
      </c>
      <c r="V44" s="223">
        <f>ROUND(E44*U44,2)</f>
        <v>0</v>
      </c>
      <c r="W44" s="223"/>
      <c r="X44" s="223" t="s">
        <v>279</v>
      </c>
      <c r="Y44" s="223" t="s">
        <v>280</v>
      </c>
      <c r="Z44" s="212"/>
      <c r="AA44" s="212"/>
      <c r="AB44" s="212"/>
      <c r="AC44" s="212"/>
      <c r="AD44" s="212"/>
      <c r="AE44" s="212"/>
      <c r="AF44" s="212"/>
      <c r="AG44" s="212" t="s">
        <v>389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31" t="s">
        <v>272</v>
      </c>
      <c r="B45" s="232" t="s">
        <v>192</v>
      </c>
      <c r="C45" s="251" t="s">
        <v>193</v>
      </c>
      <c r="D45" s="233"/>
      <c r="E45" s="234"/>
      <c r="F45" s="235"/>
      <c r="G45" s="235">
        <f>SUMIF(AG46:AG276,"&lt;&gt;NOR",G46:G276)</f>
        <v>0</v>
      </c>
      <c r="H45" s="235"/>
      <c r="I45" s="235">
        <f>SUM(I46:I276)</f>
        <v>0</v>
      </c>
      <c r="J45" s="235"/>
      <c r="K45" s="235">
        <f>SUM(K46:K276)</f>
        <v>0</v>
      </c>
      <c r="L45" s="235"/>
      <c r="M45" s="235">
        <f>SUM(M46:M276)</f>
        <v>0</v>
      </c>
      <c r="N45" s="234"/>
      <c r="O45" s="234">
        <f>SUM(O46:O276)</f>
        <v>4.45</v>
      </c>
      <c r="P45" s="234"/>
      <c r="Q45" s="234">
        <f>SUM(Q46:Q276)</f>
        <v>0</v>
      </c>
      <c r="R45" s="235"/>
      <c r="S45" s="235"/>
      <c r="T45" s="236"/>
      <c r="U45" s="230"/>
      <c r="V45" s="230">
        <f>SUM(V46:V276)</f>
        <v>0</v>
      </c>
      <c r="W45" s="230"/>
      <c r="X45" s="230"/>
      <c r="Y45" s="230"/>
      <c r="AG45" t="s">
        <v>273</v>
      </c>
    </row>
    <row r="46" spans="1:60" outlineLevel="1" x14ac:dyDescent="0.2">
      <c r="A46" s="241">
        <v>13</v>
      </c>
      <c r="B46" s="242" t="s">
        <v>3505</v>
      </c>
      <c r="C46" s="252" t="s">
        <v>3506</v>
      </c>
      <c r="D46" s="243" t="s">
        <v>400</v>
      </c>
      <c r="E46" s="244">
        <v>39.1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4">
        <v>0</v>
      </c>
      <c r="O46" s="244">
        <f>ROUND(E46*N46,2)</f>
        <v>0</v>
      </c>
      <c r="P46" s="244">
        <v>0</v>
      </c>
      <c r="Q46" s="244">
        <f>ROUND(E46*P46,2)</f>
        <v>0</v>
      </c>
      <c r="R46" s="246"/>
      <c r="S46" s="246" t="s">
        <v>333</v>
      </c>
      <c r="T46" s="247" t="s">
        <v>278</v>
      </c>
      <c r="U46" s="223">
        <v>0</v>
      </c>
      <c r="V46" s="223">
        <f>ROUND(E46*U46,2)</f>
        <v>0</v>
      </c>
      <c r="W46" s="223"/>
      <c r="X46" s="223" t="s">
        <v>279</v>
      </c>
      <c r="Y46" s="223" t="s">
        <v>280</v>
      </c>
      <c r="Z46" s="212"/>
      <c r="AA46" s="212"/>
      <c r="AB46" s="212"/>
      <c r="AC46" s="212"/>
      <c r="AD46" s="212"/>
      <c r="AE46" s="212"/>
      <c r="AF46" s="212"/>
      <c r="AG46" s="212" t="s">
        <v>599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19"/>
      <c r="B47" s="220"/>
      <c r="C47" s="255" t="s">
        <v>3507</v>
      </c>
      <c r="D47" s="228"/>
      <c r="E47" s="229">
        <v>2.7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19"/>
      <c r="B48" s="220"/>
      <c r="C48" s="255" t="s">
        <v>3508</v>
      </c>
      <c r="D48" s="228"/>
      <c r="E48" s="229">
        <v>10.4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285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19"/>
      <c r="B49" s="220"/>
      <c r="C49" s="255" t="s">
        <v>3509</v>
      </c>
      <c r="D49" s="228"/>
      <c r="E49" s="229">
        <v>1.8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285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19"/>
      <c r="B50" s="220"/>
      <c r="C50" s="255" t="s">
        <v>3510</v>
      </c>
      <c r="D50" s="228"/>
      <c r="E50" s="229">
        <v>8.6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285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19"/>
      <c r="B51" s="220"/>
      <c r="C51" s="255" t="s">
        <v>3511</v>
      </c>
      <c r="D51" s="228"/>
      <c r="E51" s="229">
        <v>11.7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285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19"/>
      <c r="B52" s="220"/>
      <c r="C52" s="255" t="s">
        <v>3512</v>
      </c>
      <c r="D52" s="228"/>
      <c r="E52" s="229">
        <v>3.9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1">
        <v>14</v>
      </c>
      <c r="B53" s="242" t="s">
        <v>3513</v>
      </c>
      <c r="C53" s="252" t="s">
        <v>3514</v>
      </c>
      <c r="D53" s="243" t="s">
        <v>400</v>
      </c>
      <c r="E53" s="244">
        <v>26.2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4">
        <v>0</v>
      </c>
      <c r="O53" s="244">
        <f>ROUND(E53*N53,2)</f>
        <v>0</v>
      </c>
      <c r="P53" s="244">
        <v>0</v>
      </c>
      <c r="Q53" s="244">
        <f>ROUND(E53*P53,2)</f>
        <v>0</v>
      </c>
      <c r="R53" s="246"/>
      <c r="S53" s="246" t="s">
        <v>333</v>
      </c>
      <c r="T53" s="247" t="s">
        <v>278</v>
      </c>
      <c r="U53" s="223">
        <v>0</v>
      </c>
      <c r="V53" s="223">
        <f>ROUND(E53*U53,2)</f>
        <v>0</v>
      </c>
      <c r="W53" s="223"/>
      <c r="X53" s="223" t="s">
        <v>279</v>
      </c>
      <c r="Y53" s="223" t="s">
        <v>280</v>
      </c>
      <c r="Z53" s="212"/>
      <c r="AA53" s="212"/>
      <c r="AB53" s="212"/>
      <c r="AC53" s="212"/>
      <c r="AD53" s="212"/>
      <c r="AE53" s="212"/>
      <c r="AF53" s="212"/>
      <c r="AG53" s="212" t="s">
        <v>599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19"/>
      <c r="B54" s="220"/>
      <c r="C54" s="255" t="s">
        <v>3515</v>
      </c>
      <c r="D54" s="228"/>
      <c r="E54" s="229">
        <v>4.4000000000000004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285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19"/>
      <c r="B55" s="220"/>
      <c r="C55" s="255" t="s">
        <v>3516</v>
      </c>
      <c r="D55" s="228"/>
      <c r="E55" s="229">
        <v>4.5999999999999996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285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19"/>
      <c r="B56" s="220"/>
      <c r="C56" s="255" t="s">
        <v>3517</v>
      </c>
      <c r="D56" s="228"/>
      <c r="E56" s="229">
        <v>17.2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285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1">
        <v>15</v>
      </c>
      <c r="B57" s="242" t="s">
        <v>3518</v>
      </c>
      <c r="C57" s="252" t="s">
        <v>3519</v>
      </c>
      <c r="D57" s="243" t="s">
        <v>400</v>
      </c>
      <c r="E57" s="244">
        <v>29.85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4">
        <v>0</v>
      </c>
      <c r="O57" s="244">
        <f>ROUND(E57*N57,2)</f>
        <v>0</v>
      </c>
      <c r="P57" s="244">
        <v>0</v>
      </c>
      <c r="Q57" s="244">
        <f>ROUND(E57*P57,2)</f>
        <v>0</v>
      </c>
      <c r="R57" s="246"/>
      <c r="S57" s="246" t="s">
        <v>333</v>
      </c>
      <c r="T57" s="247" t="s">
        <v>278</v>
      </c>
      <c r="U57" s="223">
        <v>0</v>
      </c>
      <c r="V57" s="223">
        <f>ROUND(E57*U57,2)</f>
        <v>0</v>
      </c>
      <c r="W57" s="223"/>
      <c r="X57" s="223" t="s">
        <v>279</v>
      </c>
      <c r="Y57" s="223" t="s">
        <v>280</v>
      </c>
      <c r="Z57" s="212"/>
      <c r="AA57" s="212"/>
      <c r="AB57" s="212"/>
      <c r="AC57" s="212"/>
      <c r="AD57" s="212"/>
      <c r="AE57" s="212"/>
      <c r="AF57" s="212"/>
      <c r="AG57" s="212" t="s">
        <v>599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19"/>
      <c r="B58" s="220"/>
      <c r="C58" s="255" t="s">
        <v>3520</v>
      </c>
      <c r="D58" s="228"/>
      <c r="E58" s="229">
        <v>14.3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285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19"/>
      <c r="B59" s="220"/>
      <c r="C59" s="255" t="s">
        <v>3521</v>
      </c>
      <c r="D59" s="228"/>
      <c r="E59" s="229">
        <v>11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285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19"/>
      <c r="B60" s="220"/>
      <c r="C60" s="255" t="s">
        <v>3522</v>
      </c>
      <c r="D60" s="228"/>
      <c r="E60" s="229">
        <v>4.55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285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1">
        <v>16</v>
      </c>
      <c r="B61" s="242" t="s">
        <v>3523</v>
      </c>
      <c r="C61" s="252" t="s">
        <v>3524</v>
      </c>
      <c r="D61" s="243" t="s">
        <v>400</v>
      </c>
      <c r="E61" s="244">
        <v>0.55000000000000004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4">
        <v>0</v>
      </c>
      <c r="O61" s="244">
        <f>ROUND(E61*N61,2)</f>
        <v>0</v>
      </c>
      <c r="P61" s="244">
        <v>0</v>
      </c>
      <c r="Q61" s="244">
        <f>ROUND(E61*P61,2)</f>
        <v>0</v>
      </c>
      <c r="R61" s="246"/>
      <c r="S61" s="246" t="s">
        <v>333</v>
      </c>
      <c r="T61" s="247" t="s">
        <v>278</v>
      </c>
      <c r="U61" s="223">
        <v>0</v>
      </c>
      <c r="V61" s="223">
        <f>ROUND(E61*U61,2)</f>
        <v>0</v>
      </c>
      <c r="W61" s="223"/>
      <c r="X61" s="223" t="s">
        <v>279</v>
      </c>
      <c r="Y61" s="223" t="s">
        <v>280</v>
      </c>
      <c r="Z61" s="212"/>
      <c r="AA61" s="212"/>
      <c r="AB61" s="212"/>
      <c r="AC61" s="212"/>
      <c r="AD61" s="212"/>
      <c r="AE61" s="212"/>
      <c r="AF61" s="212"/>
      <c r="AG61" s="212" t="s">
        <v>599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19"/>
      <c r="B62" s="220"/>
      <c r="C62" s="255" t="s">
        <v>3525</v>
      </c>
      <c r="D62" s="228"/>
      <c r="E62" s="229">
        <v>0.55000000000000004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285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1">
        <v>17</v>
      </c>
      <c r="B63" s="242" t="s">
        <v>3526</v>
      </c>
      <c r="C63" s="252" t="s">
        <v>3527</v>
      </c>
      <c r="D63" s="243" t="s">
        <v>400</v>
      </c>
      <c r="E63" s="244">
        <v>15.1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4">
        <v>0</v>
      </c>
      <c r="O63" s="244">
        <f>ROUND(E63*N63,2)</f>
        <v>0</v>
      </c>
      <c r="P63" s="244">
        <v>0</v>
      </c>
      <c r="Q63" s="244">
        <f>ROUND(E63*P63,2)</f>
        <v>0</v>
      </c>
      <c r="R63" s="246"/>
      <c r="S63" s="246" t="s">
        <v>333</v>
      </c>
      <c r="T63" s="247" t="s">
        <v>278</v>
      </c>
      <c r="U63" s="223">
        <v>0</v>
      </c>
      <c r="V63" s="223">
        <f>ROUND(E63*U63,2)</f>
        <v>0</v>
      </c>
      <c r="W63" s="223"/>
      <c r="X63" s="223" t="s">
        <v>279</v>
      </c>
      <c r="Y63" s="223" t="s">
        <v>280</v>
      </c>
      <c r="Z63" s="212"/>
      <c r="AA63" s="212"/>
      <c r="AB63" s="212"/>
      <c r="AC63" s="212"/>
      <c r="AD63" s="212"/>
      <c r="AE63" s="212"/>
      <c r="AF63" s="212"/>
      <c r="AG63" s="212" t="s">
        <v>599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19"/>
      <c r="B64" s="220"/>
      <c r="C64" s="255" t="s">
        <v>3528</v>
      </c>
      <c r="D64" s="228"/>
      <c r="E64" s="229">
        <v>15.1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285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1">
        <v>18</v>
      </c>
      <c r="B65" s="242" t="s">
        <v>3529</v>
      </c>
      <c r="C65" s="252" t="s">
        <v>3530</v>
      </c>
      <c r="D65" s="243" t="s">
        <v>400</v>
      </c>
      <c r="E65" s="244">
        <v>206.9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4">
        <v>0</v>
      </c>
      <c r="O65" s="244">
        <f>ROUND(E65*N65,2)</f>
        <v>0</v>
      </c>
      <c r="P65" s="244">
        <v>0</v>
      </c>
      <c r="Q65" s="244">
        <f>ROUND(E65*P65,2)</f>
        <v>0</v>
      </c>
      <c r="R65" s="246"/>
      <c r="S65" s="246" t="s">
        <v>333</v>
      </c>
      <c r="T65" s="247" t="s">
        <v>278</v>
      </c>
      <c r="U65" s="223">
        <v>0</v>
      </c>
      <c r="V65" s="223">
        <f>ROUND(E65*U65,2)</f>
        <v>0</v>
      </c>
      <c r="W65" s="223"/>
      <c r="X65" s="223" t="s">
        <v>279</v>
      </c>
      <c r="Y65" s="223" t="s">
        <v>280</v>
      </c>
      <c r="Z65" s="212"/>
      <c r="AA65" s="212"/>
      <c r="AB65" s="212"/>
      <c r="AC65" s="212"/>
      <c r="AD65" s="212"/>
      <c r="AE65" s="212"/>
      <c r="AF65" s="212"/>
      <c r="AG65" s="212" t="s">
        <v>599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19"/>
      <c r="B66" s="220"/>
      <c r="C66" s="255" t="s">
        <v>3531</v>
      </c>
      <c r="D66" s="228"/>
      <c r="E66" s="229">
        <v>58.3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285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19"/>
      <c r="B67" s="220"/>
      <c r="C67" s="255" t="s">
        <v>3532</v>
      </c>
      <c r="D67" s="228"/>
      <c r="E67" s="229">
        <v>36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285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19"/>
      <c r="B68" s="220"/>
      <c r="C68" s="255" t="s">
        <v>3533</v>
      </c>
      <c r="D68" s="228"/>
      <c r="E68" s="229">
        <v>112.6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285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1">
        <v>19</v>
      </c>
      <c r="B69" s="242" t="s">
        <v>3534</v>
      </c>
      <c r="C69" s="252" t="s">
        <v>3535</v>
      </c>
      <c r="D69" s="243" t="s">
        <v>400</v>
      </c>
      <c r="E69" s="244">
        <v>43.2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4">
        <v>0</v>
      </c>
      <c r="O69" s="244">
        <f>ROUND(E69*N69,2)</f>
        <v>0</v>
      </c>
      <c r="P69" s="244">
        <v>0</v>
      </c>
      <c r="Q69" s="244">
        <f>ROUND(E69*P69,2)</f>
        <v>0</v>
      </c>
      <c r="R69" s="246"/>
      <c r="S69" s="246" t="s">
        <v>333</v>
      </c>
      <c r="T69" s="247" t="s">
        <v>278</v>
      </c>
      <c r="U69" s="223">
        <v>0</v>
      </c>
      <c r="V69" s="223">
        <f>ROUND(E69*U69,2)</f>
        <v>0</v>
      </c>
      <c r="W69" s="223"/>
      <c r="X69" s="223" t="s">
        <v>279</v>
      </c>
      <c r="Y69" s="223" t="s">
        <v>280</v>
      </c>
      <c r="Z69" s="212"/>
      <c r="AA69" s="212"/>
      <c r="AB69" s="212"/>
      <c r="AC69" s="212"/>
      <c r="AD69" s="212"/>
      <c r="AE69" s="212"/>
      <c r="AF69" s="212"/>
      <c r="AG69" s="212" t="s">
        <v>599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19"/>
      <c r="B70" s="220"/>
      <c r="C70" s="255" t="s">
        <v>3536</v>
      </c>
      <c r="D70" s="228"/>
      <c r="E70" s="229">
        <v>43.2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285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1">
        <v>20</v>
      </c>
      <c r="B71" s="242" t="s">
        <v>3537</v>
      </c>
      <c r="C71" s="252" t="s">
        <v>3538</v>
      </c>
      <c r="D71" s="243" t="s">
        <v>400</v>
      </c>
      <c r="E71" s="244">
        <v>23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4">
        <v>0</v>
      </c>
      <c r="O71" s="244">
        <f>ROUND(E71*N71,2)</f>
        <v>0</v>
      </c>
      <c r="P71" s="244">
        <v>0</v>
      </c>
      <c r="Q71" s="244">
        <f>ROUND(E71*P71,2)</f>
        <v>0</v>
      </c>
      <c r="R71" s="246"/>
      <c r="S71" s="246" t="s">
        <v>333</v>
      </c>
      <c r="T71" s="247" t="s">
        <v>278</v>
      </c>
      <c r="U71" s="223">
        <v>0</v>
      </c>
      <c r="V71" s="223">
        <f>ROUND(E71*U71,2)</f>
        <v>0</v>
      </c>
      <c r="W71" s="223"/>
      <c r="X71" s="223" t="s">
        <v>279</v>
      </c>
      <c r="Y71" s="223" t="s">
        <v>280</v>
      </c>
      <c r="Z71" s="212"/>
      <c r="AA71" s="212"/>
      <c r="AB71" s="212"/>
      <c r="AC71" s="212"/>
      <c r="AD71" s="212"/>
      <c r="AE71" s="212"/>
      <c r="AF71" s="212"/>
      <c r="AG71" s="212" t="s">
        <v>599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19"/>
      <c r="B72" s="220"/>
      <c r="C72" s="255" t="s">
        <v>3539</v>
      </c>
      <c r="D72" s="228"/>
      <c r="E72" s="229">
        <v>23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285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1">
        <v>21</v>
      </c>
      <c r="B73" s="242" t="s">
        <v>3540</v>
      </c>
      <c r="C73" s="252" t="s">
        <v>3541</v>
      </c>
      <c r="D73" s="243" t="s">
        <v>400</v>
      </c>
      <c r="E73" s="244">
        <v>3.6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4">
        <v>0</v>
      </c>
      <c r="O73" s="244">
        <f>ROUND(E73*N73,2)</f>
        <v>0</v>
      </c>
      <c r="P73" s="244">
        <v>0</v>
      </c>
      <c r="Q73" s="244">
        <f>ROUND(E73*P73,2)</f>
        <v>0</v>
      </c>
      <c r="R73" s="246"/>
      <c r="S73" s="246" t="s">
        <v>333</v>
      </c>
      <c r="T73" s="247" t="s">
        <v>278</v>
      </c>
      <c r="U73" s="223">
        <v>0</v>
      </c>
      <c r="V73" s="223">
        <f>ROUND(E73*U73,2)</f>
        <v>0</v>
      </c>
      <c r="W73" s="223"/>
      <c r="X73" s="223" t="s">
        <v>279</v>
      </c>
      <c r="Y73" s="223" t="s">
        <v>280</v>
      </c>
      <c r="Z73" s="212"/>
      <c r="AA73" s="212"/>
      <c r="AB73" s="212"/>
      <c r="AC73" s="212"/>
      <c r="AD73" s="212"/>
      <c r="AE73" s="212"/>
      <c r="AF73" s="212"/>
      <c r="AG73" s="212" t="s">
        <v>599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19"/>
      <c r="B74" s="220"/>
      <c r="C74" s="255" t="s">
        <v>3542</v>
      </c>
      <c r="D74" s="228"/>
      <c r="E74" s="229">
        <v>3.6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285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1">
        <v>22</v>
      </c>
      <c r="B75" s="242" t="s">
        <v>3543</v>
      </c>
      <c r="C75" s="252" t="s">
        <v>3544</v>
      </c>
      <c r="D75" s="243" t="s">
        <v>400</v>
      </c>
      <c r="E75" s="244">
        <v>24.5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4">
        <v>0</v>
      </c>
      <c r="O75" s="244">
        <f>ROUND(E75*N75,2)</f>
        <v>0</v>
      </c>
      <c r="P75" s="244">
        <v>0</v>
      </c>
      <c r="Q75" s="244">
        <f>ROUND(E75*P75,2)</f>
        <v>0</v>
      </c>
      <c r="R75" s="246"/>
      <c r="S75" s="246" t="s">
        <v>333</v>
      </c>
      <c r="T75" s="247" t="s">
        <v>278</v>
      </c>
      <c r="U75" s="223">
        <v>0</v>
      </c>
      <c r="V75" s="223">
        <f>ROUND(E75*U75,2)</f>
        <v>0</v>
      </c>
      <c r="W75" s="223"/>
      <c r="X75" s="223" t="s">
        <v>279</v>
      </c>
      <c r="Y75" s="223" t="s">
        <v>280</v>
      </c>
      <c r="Z75" s="212"/>
      <c r="AA75" s="212"/>
      <c r="AB75" s="212"/>
      <c r="AC75" s="212"/>
      <c r="AD75" s="212"/>
      <c r="AE75" s="212"/>
      <c r="AF75" s="212"/>
      <c r="AG75" s="212" t="s">
        <v>599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19"/>
      <c r="B76" s="220"/>
      <c r="C76" s="255" t="s">
        <v>3545</v>
      </c>
      <c r="D76" s="228"/>
      <c r="E76" s="229">
        <v>24.5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285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1">
        <v>23</v>
      </c>
      <c r="B77" s="242" t="s">
        <v>3546</v>
      </c>
      <c r="C77" s="252" t="s">
        <v>3547</v>
      </c>
      <c r="D77" s="243" t="s">
        <v>400</v>
      </c>
      <c r="E77" s="244">
        <v>64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4">
        <v>0</v>
      </c>
      <c r="O77" s="244">
        <f>ROUND(E77*N77,2)</f>
        <v>0</v>
      </c>
      <c r="P77" s="244">
        <v>0</v>
      </c>
      <c r="Q77" s="244">
        <f>ROUND(E77*P77,2)</f>
        <v>0</v>
      </c>
      <c r="R77" s="246"/>
      <c r="S77" s="246" t="s">
        <v>333</v>
      </c>
      <c r="T77" s="247" t="s">
        <v>278</v>
      </c>
      <c r="U77" s="223">
        <v>0</v>
      </c>
      <c r="V77" s="223">
        <f>ROUND(E77*U77,2)</f>
        <v>0</v>
      </c>
      <c r="W77" s="223"/>
      <c r="X77" s="223" t="s">
        <v>279</v>
      </c>
      <c r="Y77" s="223" t="s">
        <v>280</v>
      </c>
      <c r="Z77" s="212"/>
      <c r="AA77" s="212"/>
      <c r="AB77" s="212"/>
      <c r="AC77" s="212"/>
      <c r="AD77" s="212"/>
      <c r="AE77" s="212"/>
      <c r="AF77" s="212"/>
      <c r="AG77" s="212" t="s">
        <v>599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19"/>
      <c r="B78" s="220"/>
      <c r="C78" s="255" t="s">
        <v>3548</v>
      </c>
      <c r="D78" s="228"/>
      <c r="E78" s="229">
        <v>31.2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285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19"/>
      <c r="B79" s="220"/>
      <c r="C79" s="255" t="s">
        <v>3549</v>
      </c>
      <c r="D79" s="228"/>
      <c r="E79" s="229">
        <v>18.399999999999999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285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19"/>
      <c r="B80" s="220"/>
      <c r="C80" s="255" t="s">
        <v>3550</v>
      </c>
      <c r="D80" s="228"/>
      <c r="E80" s="229">
        <v>14.4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285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1">
        <v>24</v>
      </c>
      <c r="B81" s="242" t="s">
        <v>3551</v>
      </c>
      <c r="C81" s="252" t="s">
        <v>3552</v>
      </c>
      <c r="D81" s="243" t="s">
        <v>367</v>
      </c>
      <c r="E81" s="244">
        <v>3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4">
        <v>0</v>
      </c>
      <c r="O81" s="244">
        <f>ROUND(E81*N81,2)</f>
        <v>0</v>
      </c>
      <c r="P81" s="244">
        <v>0</v>
      </c>
      <c r="Q81" s="244">
        <f>ROUND(E81*P81,2)</f>
        <v>0</v>
      </c>
      <c r="R81" s="246"/>
      <c r="S81" s="246" t="s">
        <v>333</v>
      </c>
      <c r="T81" s="247" t="s">
        <v>278</v>
      </c>
      <c r="U81" s="223">
        <v>0</v>
      </c>
      <c r="V81" s="223">
        <f>ROUND(E81*U81,2)</f>
        <v>0</v>
      </c>
      <c r="W81" s="223"/>
      <c r="X81" s="223" t="s">
        <v>279</v>
      </c>
      <c r="Y81" s="223" t="s">
        <v>280</v>
      </c>
      <c r="Z81" s="212"/>
      <c r="AA81" s="212"/>
      <c r="AB81" s="212"/>
      <c r="AC81" s="212"/>
      <c r="AD81" s="212"/>
      <c r="AE81" s="212"/>
      <c r="AF81" s="212"/>
      <c r="AG81" s="212" t="s">
        <v>599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19"/>
      <c r="B82" s="220"/>
      <c r="C82" s="255" t="s">
        <v>144</v>
      </c>
      <c r="D82" s="228"/>
      <c r="E82" s="229">
        <v>3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285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41">
        <v>25</v>
      </c>
      <c r="B83" s="242" t="s">
        <v>3553</v>
      </c>
      <c r="C83" s="252" t="s">
        <v>3554</v>
      </c>
      <c r="D83" s="243" t="s">
        <v>367</v>
      </c>
      <c r="E83" s="244">
        <v>14</v>
      </c>
      <c r="F83" s="245"/>
      <c r="G83" s="246">
        <f>ROUND(E83*F83,2)</f>
        <v>0</v>
      </c>
      <c r="H83" s="245"/>
      <c r="I83" s="246">
        <f>ROUND(E83*H83,2)</f>
        <v>0</v>
      </c>
      <c r="J83" s="245"/>
      <c r="K83" s="246">
        <f>ROUND(E83*J83,2)</f>
        <v>0</v>
      </c>
      <c r="L83" s="246">
        <v>21</v>
      </c>
      <c r="M83" s="246">
        <f>G83*(1+L83/100)</f>
        <v>0</v>
      </c>
      <c r="N83" s="244">
        <v>0</v>
      </c>
      <c r="O83" s="244">
        <f>ROUND(E83*N83,2)</f>
        <v>0</v>
      </c>
      <c r="P83" s="244">
        <v>0</v>
      </c>
      <c r="Q83" s="244">
        <f>ROUND(E83*P83,2)</f>
        <v>0</v>
      </c>
      <c r="R83" s="246"/>
      <c r="S83" s="246" t="s">
        <v>333</v>
      </c>
      <c r="T83" s="247" t="s">
        <v>278</v>
      </c>
      <c r="U83" s="223">
        <v>0</v>
      </c>
      <c r="V83" s="223">
        <f>ROUND(E83*U83,2)</f>
        <v>0</v>
      </c>
      <c r="W83" s="223"/>
      <c r="X83" s="223" t="s">
        <v>279</v>
      </c>
      <c r="Y83" s="223" t="s">
        <v>280</v>
      </c>
      <c r="Z83" s="212"/>
      <c r="AA83" s="212"/>
      <c r="AB83" s="212"/>
      <c r="AC83" s="212"/>
      <c r="AD83" s="212"/>
      <c r="AE83" s="212"/>
      <c r="AF83" s="212"/>
      <c r="AG83" s="212" t="s">
        <v>599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19"/>
      <c r="B84" s="220"/>
      <c r="C84" s="253" t="s">
        <v>3555</v>
      </c>
      <c r="D84" s="248"/>
      <c r="E84" s="248"/>
      <c r="F84" s="248"/>
      <c r="G84" s="248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283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19"/>
      <c r="B85" s="220"/>
      <c r="C85" s="255" t="s">
        <v>3556</v>
      </c>
      <c r="D85" s="228"/>
      <c r="E85" s="229">
        <v>2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285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19"/>
      <c r="B86" s="220"/>
      <c r="C86" s="255" t="s">
        <v>3557</v>
      </c>
      <c r="D86" s="228"/>
      <c r="E86" s="229">
        <v>2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19"/>
      <c r="B87" s="220"/>
      <c r="C87" s="255" t="s">
        <v>3558</v>
      </c>
      <c r="D87" s="228"/>
      <c r="E87" s="229">
        <v>10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285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1">
        <v>26</v>
      </c>
      <c r="B88" s="242" t="s">
        <v>3559</v>
      </c>
      <c r="C88" s="252" t="s">
        <v>3560</v>
      </c>
      <c r="D88" s="243" t="s">
        <v>367</v>
      </c>
      <c r="E88" s="244">
        <v>2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4">
        <v>0</v>
      </c>
      <c r="O88" s="244">
        <f>ROUND(E88*N88,2)</f>
        <v>0</v>
      </c>
      <c r="P88" s="244">
        <v>0</v>
      </c>
      <c r="Q88" s="244">
        <f>ROUND(E88*P88,2)</f>
        <v>0</v>
      </c>
      <c r="R88" s="246"/>
      <c r="S88" s="246" t="s">
        <v>333</v>
      </c>
      <c r="T88" s="247" t="s">
        <v>278</v>
      </c>
      <c r="U88" s="223">
        <v>0</v>
      </c>
      <c r="V88" s="223">
        <f>ROUND(E88*U88,2)</f>
        <v>0</v>
      </c>
      <c r="W88" s="223"/>
      <c r="X88" s="223" t="s">
        <v>279</v>
      </c>
      <c r="Y88" s="223" t="s">
        <v>280</v>
      </c>
      <c r="Z88" s="212"/>
      <c r="AA88" s="212"/>
      <c r="AB88" s="212"/>
      <c r="AC88" s="212"/>
      <c r="AD88" s="212"/>
      <c r="AE88" s="212"/>
      <c r="AF88" s="212"/>
      <c r="AG88" s="212" t="s">
        <v>599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19"/>
      <c r="B89" s="220"/>
      <c r="C89" s="255" t="s">
        <v>3561</v>
      </c>
      <c r="D89" s="228"/>
      <c r="E89" s="229">
        <v>2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1">
        <v>27</v>
      </c>
      <c r="B90" s="242" t="s">
        <v>3562</v>
      </c>
      <c r="C90" s="252" t="s">
        <v>3563</v>
      </c>
      <c r="D90" s="243" t="s">
        <v>367</v>
      </c>
      <c r="E90" s="244">
        <v>2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4">
        <v>0</v>
      </c>
      <c r="O90" s="244">
        <f>ROUND(E90*N90,2)</f>
        <v>0</v>
      </c>
      <c r="P90" s="244">
        <v>0</v>
      </c>
      <c r="Q90" s="244">
        <f>ROUND(E90*P90,2)</f>
        <v>0</v>
      </c>
      <c r="R90" s="246"/>
      <c r="S90" s="246" t="s">
        <v>333</v>
      </c>
      <c r="T90" s="247" t="s">
        <v>278</v>
      </c>
      <c r="U90" s="223">
        <v>0</v>
      </c>
      <c r="V90" s="223">
        <f>ROUND(E90*U90,2)</f>
        <v>0</v>
      </c>
      <c r="W90" s="223"/>
      <c r="X90" s="223" t="s">
        <v>279</v>
      </c>
      <c r="Y90" s="223" t="s">
        <v>280</v>
      </c>
      <c r="Z90" s="212"/>
      <c r="AA90" s="212"/>
      <c r="AB90" s="212"/>
      <c r="AC90" s="212"/>
      <c r="AD90" s="212"/>
      <c r="AE90" s="212"/>
      <c r="AF90" s="212"/>
      <c r="AG90" s="212" t="s">
        <v>599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19"/>
      <c r="B91" s="220"/>
      <c r="C91" s="255" t="s">
        <v>3564</v>
      </c>
      <c r="D91" s="228"/>
      <c r="E91" s="229">
        <v>2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285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1">
        <v>28</v>
      </c>
      <c r="B92" s="242" t="s">
        <v>3565</v>
      </c>
      <c r="C92" s="252" t="s">
        <v>3566</v>
      </c>
      <c r="D92" s="243" t="s">
        <v>367</v>
      </c>
      <c r="E92" s="244">
        <v>1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4">
        <v>0</v>
      </c>
      <c r="O92" s="244">
        <f>ROUND(E92*N92,2)</f>
        <v>0</v>
      </c>
      <c r="P92" s="244">
        <v>0</v>
      </c>
      <c r="Q92" s="244">
        <f>ROUND(E92*P92,2)</f>
        <v>0</v>
      </c>
      <c r="R92" s="246"/>
      <c r="S92" s="246" t="s">
        <v>333</v>
      </c>
      <c r="T92" s="247" t="s">
        <v>278</v>
      </c>
      <c r="U92" s="223">
        <v>0</v>
      </c>
      <c r="V92" s="223">
        <f>ROUND(E92*U92,2)</f>
        <v>0</v>
      </c>
      <c r="W92" s="223"/>
      <c r="X92" s="223" t="s">
        <v>279</v>
      </c>
      <c r="Y92" s="223" t="s">
        <v>280</v>
      </c>
      <c r="Z92" s="212"/>
      <c r="AA92" s="212"/>
      <c r="AB92" s="212"/>
      <c r="AC92" s="212"/>
      <c r="AD92" s="212"/>
      <c r="AE92" s="212"/>
      <c r="AF92" s="212"/>
      <c r="AG92" s="212" t="s">
        <v>599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19"/>
      <c r="B93" s="220"/>
      <c r="C93" s="255" t="s">
        <v>140</v>
      </c>
      <c r="D93" s="228"/>
      <c r="E93" s="229">
        <v>1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285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1">
        <v>29</v>
      </c>
      <c r="B94" s="242" t="s">
        <v>3567</v>
      </c>
      <c r="C94" s="252" t="s">
        <v>3568</v>
      </c>
      <c r="D94" s="243" t="s">
        <v>367</v>
      </c>
      <c r="E94" s="244">
        <v>1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4">
        <v>0</v>
      </c>
      <c r="O94" s="244">
        <f>ROUND(E94*N94,2)</f>
        <v>0</v>
      </c>
      <c r="P94" s="244">
        <v>0</v>
      </c>
      <c r="Q94" s="244">
        <f>ROUND(E94*P94,2)</f>
        <v>0</v>
      </c>
      <c r="R94" s="246"/>
      <c r="S94" s="246" t="s">
        <v>333</v>
      </c>
      <c r="T94" s="247" t="s">
        <v>278</v>
      </c>
      <c r="U94" s="223">
        <v>0</v>
      </c>
      <c r="V94" s="223">
        <f>ROUND(E94*U94,2)</f>
        <v>0</v>
      </c>
      <c r="W94" s="223"/>
      <c r="X94" s="223" t="s">
        <v>279</v>
      </c>
      <c r="Y94" s="223" t="s">
        <v>280</v>
      </c>
      <c r="Z94" s="212"/>
      <c r="AA94" s="212"/>
      <c r="AB94" s="212"/>
      <c r="AC94" s="212"/>
      <c r="AD94" s="212"/>
      <c r="AE94" s="212"/>
      <c r="AF94" s="212"/>
      <c r="AG94" s="212" t="s">
        <v>599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19"/>
      <c r="B95" s="220"/>
      <c r="C95" s="255" t="s">
        <v>140</v>
      </c>
      <c r="D95" s="228"/>
      <c r="E95" s="229">
        <v>1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285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1">
        <v>30</v>
      </c>
      <c r="B96" s="242" t="s">
        <v>3569</v>
      </c>
      <c r="C96" s="252" t="s">
        <v>3570</v>
      </c>
      <c r="D96" s="243" t="s">
        <v>367</v>
      </c>
      <c r="E96" s="244">
        <v>19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4">
        <v>0</v>
      </c>
      <c r="O96" s="244">
        <f>ROUND(E96*N96,2)</f>
        <v>0</v>
      </c>
      <c r="P96" s="244">
        <v>0</v>
      </c>
      <c r="Q96" s="244">
        <f>ROUND(E96*P96,2)</f>
        <v>0</v>
      </c>
      <c r="R96" s="246"/>
      <c r="S96" s="246" t="s">
        <v>333</v>
      </c>
      <c r="T96" s="247" t="s">
        <v>278</v>
      </c>
      <c r="U96" s="223">
        <v>0</v>
      </c>
      <c r="V96" s="223">
        <f>ROUND(E96*U96,2)</f>
        <v>0</v>
      </c>
      <c r="W96" s="223"/>
      <c r="X96" s="223" t="s">
        <v>279</v>
      </c>
      <c r="Y96" s="223" t="s">
        <v>280</v>
      </c>
      <c r="Z96" s="212"/>
      <c r="AA96" s="212"/>
      <c r="AB96" s="212"/>
      <c r="AC96" s="212"/>
      <c r="AD96" s="212"/>
      <c r="AE96" s="212"/>
      <c r="AF96" s="212"/>
      <c r="AG96" s="212" t="s">
        <v>599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19"/>
      <c r="B97" s="220"/>
      <c r="C97" s="255" t="s">
        <v>3571</v>
      </c>
      <c r="D97" s="228"/>
      <c r="E97" s="229">
        <v>19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285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1">
        <v>31</v>
      </c>
      <c r="B98" s="242" t="s">
        <v>3572</v>
      </c>
      <c r="C98" s="252" t="s">
        <v>3573</v>
      </c>
      <c r="D98" s="243" t="s">
        <v>367</v>
      </c>
      <c r="E98" s="244">
        <v>59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4">
        <v>0</v>
      </c>
      <c r="O98" s="244">
        <f>ROUND(E98*N98,2)</f>
        <v>0</v>
      </c>
      <c r="P98" s="244">
        <v>0</v>
      </c>
      <c r="Q98" s="244">
        <f>ROUND(E98*P98,2)</f>
        <v>0</v>
      </c>
      <c r="R98" s="246"/>
      <c r="S98" s="246" t="s">
        <v>333</v>
      </c>
      <c r="T98" s="247" t="s">
        <v>278</v>
      </c>
      <c r="U98" s="223">
        <v>0</v>
      </c>
      <c r="V98" s="223">
        <f>ROUND(E98*U98,2)</f>
        <v>0</v>
      </c>
      <c r="W98" s="223"/>
      <c r="X98" s="223" t="s">
        <v>279</v>
      </c>
      <c r="Y98" s="223" t="s">
        <v>280</v>
      </c>
      <c r="Z98" s="212"/>
      <c r="AA98" s="212"/>
      <c r="AB98" s="212"/>
      <c r="AC98" s="212"/>
      <c r="AD98" s="212"/>
      <c r="AE98" s="212"/>
      <c r="AF98" s="212"/>
      <c r="AG98" s="212" t="s">
        <v>599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19"/>
      <c r="B99" s="220"/>
      <c r="C99" s="255" t="s">
        <v>3574</v>
      </c>
      <c r="D99" s="228"/>
      <c r="E99" s="229">
        <v>21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285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19"/>
      <c r="B100" s="220"/>
      <c r="C100" s="255" t="s">
        <v>3575</v>
      </c>
      <c r="D100" s="228"/>
      <c r="E100" s="229">
        <v>26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285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19"/>
      <c r="B101" s="220"/>
      <c r="C101" s="255" t="s">
        <v>3576</v>
      </c>
      <c r="D101" s="228"/>
      <c r="E101" s="229">
        <v>12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285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41">
        <v>32</v>
      </c>
      <c r="B102" s="242" t="s">
        <v>3577</v>
      </c>
      <c r="C102" s="252" t="s">
        <v>3578</v>
      </c>
      <c r="D102" s="243" t="s">
        <v>367</v>
      </c>
      <c r="E102" s="244">
        <v>14</v>
      </c>
      <c r="F102" s="245"/>
      <c r="G102" s="246">
        <f>ROUND(E102*F102,2)</f>
        <v>0</v>
      </c>
      <c r="H102" s="245"/>
      <c r="I102" s="246">
        <f>ROUND(E102*H102,2)</f>
        <v>0</v>
      </c>
      <c r="J102" s="245"/>
      <c r="K102" s="246">
        <f>ROUND(E102*J102,2)</f>
        <v>0</v>
      </c>
      <c r="L102" s="246">
        <v>21</v>
      </c>
      <c r="M102" s="246">
        <f>G102*(1+L102/100)</f>
        <v>0</v>
      </c>
      <c r="N102" s="244">
        <v>0</v>
      </c>
      <c r="O102" s="244">
        <f>ROUND(E102*N102,2)</f>
        <v>0</v>
      </c>
      <c r="P102" s="244">
        <v>0</v>
      </c>
      <c r="Q102" s="244">
        <f>ROUND(E102*P102,2)</f>
        <v>0</v>
      </c>
      <c r="R102" s="246"/>
      <c r="S102" s="246" t="s">
        <v>333</v>
      </c>
      <c r="T102" s="247" t="s">
        <v>278</v>
      </c>
      <c r="U102" s="223">
        <v>0</v>
      </c>
      <c r="V102" s="223">
        <f>ROUND(E102*U102,2)</f>
        <v>0</v>
      </c>
      <c r="W102" s="223"/>
      <c r="X102" s="223" t="s">
        <v>279</v>
      </c>
      <c r="Y102" s="223" t="s">
        <v>280</v>
      </c>
      <c r="Z102" s="212"/>
      <c r="AA102" s="212"/>
      <c r="AB102" s="212"/>
      <c r="AC102" s="212"/>
      <c r="AD102" s="212"/>
      <c r="AE102" s="212"/>
      <c r="AF102" s="212"/>
      <c r="AG102" s="212" t="s">
        <v>599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19"/>
      <c r="B103" s="220"/>
      <c r="C103" s="255" t="s">
        <v>3579</v>
      </c>
      <c r="D103" s="228"/>
      <c r="E103" s="229">
        <v>14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285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41">
        <v>33</v>
      </c>
      <c r="B104" s="242" t="s">
        <v>3580</v>
      </c>
      <c r="C104" s="252" t="s">
        <v>3581</v>
      </c>
      <c r="D104" s="243" t="s">
        <v>367</v>
      </c>
      <c r="E104" s="244">
        <v>1</v>
      </c>
      <c r="F104" s="245"/>
      <c r="G104" s="246">
        <f>ROUND(E104*F104,2)</f>
        <v>0</v>
      </c>
      <c r="H104" s="245"/>
      <c r="I104" s="246">
        <f>ROUND(E104*H104,2)</f>
        <v>0</v>
      </c>
      <c r="J104" s="245"/>
      <c r="K104" s="246">
        <f>ROUND(E104*J104,2)</f>
        <v>0</v>
      </c>
      <c r="L104" s="246">
        <v>21</v>
      </c>
      <c r="M104" s="246">
        <f>G104*(1+L104/100)</f>
        <v>0</v>
      </c>
      <c r="N104" s="244">
        <v>0</v>
      </c>
      <c r="O104" s="244">
        <f>ROUND(E104*N104,2)</f>
        <v>0</v>
      </c>
      <c r="P104" s="244">
        <v>0</v>
      </c>
      <c r="Q104" s="244">
        <f>ROUND(E104*P104,2)</f>
        <v>0</v>
      </c>
      <c r="R104" s="246"/>
      <c r="S104" s="246" t="s">
        <v>333</v>
      </c>
      <c r="T104" s="247" t="s">
        <v>278</v>
      </c>
      <c r="U104" s="223">
        <v>0</v>
      </c>
      <c r="V104" s="223">
        <f>ROUND(E104*U104,2)</f>
        <v>0</v>
      </c>
      <c r="W104" s="223"/>
      <c r="X104" s="223" t="s">
        <v>279</v>
      </c>
      <c r="Y104" s="223" t="s">
        <v>280</v>
      </c>
      <c r="Z104" s="212"/>
      <c r="AA104" s="212"/>
      <c r="AB104" s="212"/>
      <c r="AC104" s="212"/>
      <c r="AD104" s="212"/>
      <c r="AE104" s="212"/>
      <c r="AF104" s="212"/>
      <c r="AG104" s="212" t="s">
        <v>312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19"/>
      <c r="B105" s="220"/>
      <c r="C105" s="253" t="s">
        <v>846</v>
      </c>
      <c r="D105" s="248"/>
      <c r="E105" s="248"/>
      <c r="F105" s="248"/>
      <c r="G105" s="248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283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19"/>
      <c r="B106" s="220"/>
      <c r="C106" s="255" t="s">
        <v>140</v>
      </c>
      <c r="D106" s="228"/>
      <c r="E106" s="229">
        <v>1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41">
        <v>34</v>
      </c>
      <c r="B107" s="242" t="s">
        <v>3582</v>
      </c>
      <c r="C107" s="252" t="s">
        <v>3583</v>
      </c>
      <c r="D107" s="243" t="s">
        <v>1439</v>
      </c>
      <c r="E107" s="244">
        <v>1</v>
      </c>
      <c r="F107" s="245"/>
      <c r="G107" s="246">
        <f>ROUND(E107*F107,2)</f>
        <v>0</v>
      </c>
      <c r="H107" s="245"/>
      <c r="I107" s="246">
        <f>ROUND(E107*H107,2)</f>
        <v>0</v>
      </c>
      <c r="J107" s="245"/>
      <c r="K107" s="246">
        <f>ROUND(E107*J107,2)</f>
        <v>0</v>
      </c>
      <c r="L107" s="246">
        <v>21</v>
      </c>
      <c r="M107" s="246">
        <f>G107*(1+L107/100)</f>
        <v>0</v>
      </c>
      <c r="N107" s="244">
        <v>0.48499999999999999</v>
      </c>
      <c r="O107" s="244">
        <f>ROUND(E107*N107,2)</f>
        <v>0.49</v>
      </c>
      <c r="P107" s="244">
        <v>0</v>
      </c>
      <c r="Q107" s="244">
        <f>ROUND(E107*P107,2)</f>
        <v>0</v>
      </c>
      <c r="R107" s="246"/>
      <c r="S107" s="246" t="s">
        <v>277</v>
      </c>
      <c r="T107" s="247" t="s">
        <v>278</v>
      </c>
      <c r="U107" s="223">
        <v>0</v>
      </c>
      <c r="V107" s="223">
        <f>ROUND(E107*U107,2)</f>
        <v>0</v>
      </c>
      <c r="W107" s="223"/>
      <c r="X107" s="223" t="s">
        <v>279</v>
      </c>
      <c r="Y107" s="223" t="s">
        <v>280</v>
      </c>
      <c r="Z107" s="212"/>
      <c r="AA107" s="212"/>
      <c r="AB107" s="212"/>
      <c r="AC107" s="212"/>
      <c r="AD107" s="212"/>
      <c r="AE107" s="212"/>
      <c r="AF107" s="212"/>
      <c r="AG107" s="212" t="s">
        <v>320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19"/>
      <c r="B108" s="220"/>
      <c r="C108" s="253" t="s">
        <v>3584</v>
      </c>
      <c r="D108" s="248"/>
      <c r="E108" s="248"/>
      <c r="F108" s="248"/>
      <c r="G108" s="248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283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19"/>
      <c r="B109" s="220"/>
      <c r="C109" s="254" t="s">
        <v>3585</v>
      </c>
      <c r="D109" s="249"/>
      <c r="E109" s="249"/>
      <c r="F109" s="249"/>
      <c r="G109" s="249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19"/>
      <c r="B110" s="220"/>
      <c r="C110" s="254" t="s">
        <v>3586</v>
      </c>
      <c r="D110" s="249"/>
      <c r="E110" s="249"/>
      <c r="F110" s="249"/>
      <c r="G110" s="249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283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19"/>
      <c r="B111" s="220"/>
      <c r="C111" s="254" t="s">
        <v>3587</v>
      </c>
      <c r="D111" s="249"/>
      <c r="E111" s="249"/>
      <c r="F111" s="249"/>
      <c r="G111" s="249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283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19"/>
      <c r="B112" s="220"/>
      <c r="C112" s="255" t="s">
        <v>140</v>
      </c>
      <c r="D112" s="228"/>
      <c r="E112" s="229">
        <v>1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285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1">
        <v>35</v>
      </c>
      <c r="B113" s="242" t="s">
        <v>3588</v>
      </c>
      <c r="C113" s="252" t="s">
        <v>3589</v>
      </c>
      <c r="D113" s="243" t="s">
        <v>1439</v>
      </c>
      <c r="E113" s="244">
        <v>1</v>
      </c>
      <c r="F113" s="245"/>
      <c r="G113" s="246">
        <f>ROUND(E113*F113,2)</f>
        <v>0</v>
      </c>
      <c r="H113" s="245"/>
      <c r="I113" s="246">
        <f>ROUND(E113*H113,2)</f>
        <v>0</v>
      </c>
      <c r="J113" s="245"/>
      <c r="K113" s="246">
        <f>ROUND(E113*J113,2)</f>
        <v>0</v>
      </c>
      <c r="L113" s="246">
        <v>21</v>
      </c>
      <c r="M113" s="246">
        <f>G113*(1+L113/100)</f>
        <v>0</v>
      </c>
      <c r="N113" s="244">
        <v>1.2E-2</v>
      </c>
      <c r="O113" s="244">
        <f>ROUND(E113*N113,2)</f>
        <v>0.01</v>
      </c>
      <c r="P113" s="244">
        <v>0</v>
      </c>
      <c r="Q113" s="244">
        <f>ROUND(E113*P113,2)</f>
        <v>0</v>
      </c>
      <c r="R113" s="246"/>
      <c r="S113" s="246" t="s">
        <v>277</v>
      </c>
      <c r="T113" s="247" t="s">
        <v>278</v>
      </c>
      <c r="U113" s="223">
        <v>0</v>
      </c>
      <c r="V113" s="223">
        <f>ROUND(E113*U113,2)</f>
        <v>0</v>
      </c>
      <c r="W113" s="223"/>
      <c r="X113" s="223" t="s">
        <v>279</v>
      </c>
      <c r="Y113" s="223" t="s">
        <v>280</v>
      </c>
      <c r="Z113" s="212"/>
      <c r="AA113" s="212"/>
      <c r="AB113" s="212"/>
      <c r="AC113" s="212"/>
      <c r="AD113" s="212"/>
      <c r="AE113" s="212"/>
      <c r="AF113" s="212"/>
      <c r="AG113" s="212" t="s">
        <v>320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19"/>
      <c r="B114" s="220"/>
      <c r="C114" s="253" t="s">
        <v>3590</v>
      </c>
      <c r="D114" s="248"/>
      <c r="E114" s="248"/>
      <c r="F114" s="248"/>
      <c r="G114" s="248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19"/>
      <c r="B115" s="220"/>
      <c r="C115" s="255" t="s">
        <v>140</v>
      </c>
      <c r="D115" s="228"/>
      <c r="E115" s="229">
        <v>1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285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41">
        <v>36</v>
      </c>
      <c r="B116" s="242" t="s">
        <v>3591</v>
      </c>
      <c r="C116" s="252" t="s">
        <v>3592</v>
      </c>
      <c r="D116" s="243" t="s">
        <v>1439</v>
      </c>
      <c r="E116" s="244">
        <v>1</v>
      </c>
      <c r="F116" s="245"/>
      <c r="G116" s="246">
        <f>ROUND(E116*F116,2)</f>
        <v>0</v>
      </c>
      <c r="H116" s="245"/>
      <c r="I116" s="246">
        <f>ROUND(E116*H116,2)</f>
        <v>0</v>
      </c>
      <c r="J116" s="245"/>
      <c r="K116" s="246">
        <f>ROUND(E116*J116,2)</f>
        <v>0</v>
      </c>
      <c r="L116" s="246">
        <v>21</v>
      </c>
      <c r="M116" s="246">
        <f>G116*(1+L116/100)</f>
        <v>0</v>
      </c>
      <c r="N116" s="244">
        <v>1.6E-2</v>
      </c>
      <c r="O116" s="244">
        <f>ROUND(E116*N116,2)</f>
        <v>0.02</v>
      </c>
      <c r="P116" s="244">
        <v>0</v>
      </c>
      <c r="Q116" s="244">
        <f>ROUND(E116*P116,2)</f>
        <v>0</v>
      </c>
      <c r="R116" s="246"/>
      <c r="S116" s="246" t="s">
        <v>277</v>
      </c>
      <c r="T116" s="247" t="s">
        <v>278</v>
      </c>
      <c r="U116" s="223">
        <v>0</v>
      </c>
      <c r="V116" s="223">
        <f>ROUND(E116*U116,2)</f>
        <v>0</v>
      </c>
      <c r="W116" s="223"/>
      <c r="X116" s="223" t="s">
        <v>279</v>
      </c>
      <c r="Y116" s="223" t="s">
        <v>280</v>
      </c>
      <c r="Z116" s="212"/>
      <c r="AA116" s="212"/>
      <c r="AB116" s="212"/>
      <c r="AC116" s="212"/>
      <c r="AD116" s="212"/>
      <c r="AE116" s="212"/>
      <c r="AF116" s="212"/>
      <c r="AG116" s="212" t="s">
        <v>320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19"/>
      <c r="B117" s="220"/>
      <c r="C117" s="253" t="s">
        <v>3590</v>
      </c>
      <c r="D117" s="248"/>
      <c r="E117" s="248"/>
      <c r="F117" s="248"/>
      <c r="G117" s="248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283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19"/>
      <c r="B118" s="220"/>
      <c r="C118" s="255" t="s">
        <v>140</v>
      </c>
      <c r="D118" s="228"/>
      <c r="E118" s="229">
        <v>1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285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41">
        <v>37</v>
      </c>
      <c r="B119" s="242" t="s">
        <v>3593</v>
      </c>
      <c r="C119" s="252" t="s">
        <v>3594</v>
      </c>
      <c r="D119" s="243" t="s">
        <v>1439</v>
      </c>
      <c r="E119" s="244">
        <v>1</v>
      </c>
      <c r="F119" s="245"/>
      <c r="G119" s="246">
        <f>ROUND(E119*F119,2)</f>
        <v>0</v>
      </c>
      <c r="H119" s="245"/>
      <c r="I119" s="246">
        <f>ROUND(E119*H119,2)</f>
        <v>0</v>
      </c>
      <c r="J119" s="245"/>
      <c r="K119" s="246">
        <f>ROUND(E119*J119,2)</f>
        <v>0</v>
      </c>
      <c r="L119" s="246">
        <v>21</v>
      </c>
      <c r="M119" s="246">
        <f>G119*(1+L119/100)</f>
        <v>0</v>
      </c>
      <c r="N119" s="244">
        <v>7.0000000000000001E-3</v>
      </c>
      <c r="O119" s="244">
        <f>ROUND(E119*N119,2)</f>
        <v>0.01</v>
      </c>
      <c r="P119" s="244">
        <v>0</v>
      </c>
      <c r="Q119" s="244">
        <f>ROUND(E119*P119,2)</f>
        <v>0</v>
      </c>
      <c r="R119" s="246"/>
      <c r="S119" s="246" t="s">
        <v>277</v>
      </c>
      <c r="T119" s="247" t="s">
        <v>278</v>
      </c>
      <c r="U119" s="223">
        <v>0</v>
      </c>
      <c r="V119" s="223">
        <f>ROUND(E119*U119,2)</f>
        <v>0</v>
      </c>
      <c r="W119" s="223"/>
      <c r="X119" s="223" t="s">
        <v>279</v>
      </c>
      <c r="Y119" s="223" t="s">
        <v>280</v>
      </c>
      <c r="Z119" s="212"/>
      <c r="AA119" s="212"/>
      <c r="AB119" s="212"/>
      <c r="AC119" s="212"/>
      <c r="AD119" s="212"/>
      <c r="AE119" s="212"/>
      <c r="AF119" s="212"/>
      <c r="AG119" s="212" t="s">
        <v>320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19"/>
      <c r="B120" s="220"/>
      <c r="C120" s="253" t="s">
        <v>3590</v>
      </c>
      <c r="D120" s="248"/>
      <c r="E120" s="248"/>
      <c r="F120" s="248"/>
      <c r="G120" s="248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283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19"/>
      <c r="B121" s="220"/>
      <c r="C121" s="255" t="s">
        <v>140</v>
      </c>
      <c r="D121" s="228"/>
      <c r="E121" s="229">
        <v>1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285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1">
        <v>38</v>
      </c>
      <c r="B122" s="242" t="s">
        <v>3595</v>
      </c>
      <c r="C122" s="252" t="s">
        <v>3596</v>
      </c>
      <c r="D122" s="243" t="s">
        <v>1439</v>
      </c>
      <c r="E122" s="244">
        <v>1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4">
        <v>1.2E-2</v>
      </c>
      <c r="O122" s="244">
        <f>ROUND(E122*N122,2)</f>
        <v>0.01</v>
      </c>
      <c r="P122" s="244">
        <v>0</v>
      </c>
      <c r="Q122" s="244">
        <f>ROUND(E122*P122,2)</f>
        <v>0</v>
      </c>
      <c r="R122" s="246"/>
      <c r="S122" s="246" t="s">
        <v>277</v>
      </c>
      <c r="T122" s="247" t="s">
        <v>278</v>
      </c>
      <c r="U122" s="223">
        <v>0</v>
      </c>
      <c r="V122" s="223">
        <f>ROUND(E122*U122,2)</f>
        <v>0</v>
      </c>
      <c r="W122" s="223"/>
      <c r="X122" s="223" t="s">
        <v>279</v>
      </c>
      <c r="Y122" s="223" t="s">
        <v>280</v>
      </c>
      <c r="Z122" s="212"/>
      <c r="AA122" s="212"/>
      <c r="AB122" s="212"/>
      <c r="AC122" s="212"/>
      <c r="AD122" s="212"/>
      <c r="AE122" s="212"/>
      <c r="AF122" s="212"/>
      <c r="AG122" s="212" t="s">
        <v>320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19"/>
      <c r="B123" s="220"/>
      <c r="C123" s="253" t="s">
        <v>3590</v>
      </c>
      <c r="D123" s="248"/>
      <c r="E123" s="248"/>
      <c r="F123" s="248"/>
      <c r="G123" s="248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283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19"/>
      <c r="B124" s="220"/>
      <c r="C124" s="255" t="s">
        <v>140</v>
      </c>
      <c r="D124" s="228"/>
      <c r="E124" s="229">
        <v>1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285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41">
        <v>39</v>
      </c>
      <c r="B125" s="242" t="s">
        <v>3597</v>
      </c>
      <c r="C125" s="252" t="s">
        <v>3598</v>
      </c>
      <c r="D125" s="243" t="s">
        <v>1439</v>
      </c>
      <c r="E125" s="244">
        <v>1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4">
        <v>1.2E-2</v>
      </c>
      <c r="O125" s="244">
        <f>ROUND(E125*N125,2)</f>
        <v>0.01</v>
      </c>
      <c r="P125" s="244">
        <v>0</v>
      </c>
      <c r="Q125" s="244">
        <f>ROUND(E125*P125,2)</f>
        <v>0</v>
      </c>
      <c r="R125" s="246"/>
      <c r="S125" s="246" t="s">
        <v>277</v>
      </c>
      <c r="T125" s="247" t="s">
        <v>278</v>
      </c>
      <c r="U125" s="223">
        <v>0</v>
      </c>
      <c r="V125" s="223">
        <f>ROUND(E125*U125,2)</f>
        <v>0</v>
      </c>
      <c r="W125" s="223"/>
      <c r="X125" s="223" t="s">
        <v>279</v>
      </c>
      <c r="Y125" s="223" t="s">
        <v>280</v>
      </c>
      <c r="Z125" s="212"/>
      <c r="AA125" s="212"/>
      <c r="AB125" s="212"/>
      <c r="AC125" s="212"/>
      <c r="AD125" s="212"/>
      <c r="AE125" s="212"/>
      <c r="AF125" s="212"/>
      <c r="AG125" s="212" t="s">
        <v>320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19"/>
      <c r="B126" s="220"/>
      <c r="C126" s="253" t="s">
        <v>3590</v>
      </c>
      <c r="D126" s="248"/>
      <c r="E126" s="248"/>
      <c r="F126" s="248"/>
      <c r="G126" s="248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283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19"/>
      <c r="B127" s="220"/>
      <c r="C127" s="255" t="s">
        <v>140</v>
      </c>
      <c r="D127" s="228"/>
      <c r="E127" s="229">
        <v>1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41">
        <v>40</v>
      </c>
      <c r="B128" s="242" t="s">
        <v>3599</v>
      </c>
      <c r="C128" s="252" t="s">
        <v>3600</v>
      </c>
      <c r="D128" s="243" t="s">
        <v>1439</v>
      </c>
      <c r="E128" s="244">
        <v>1</v>
      </c>
      <c r="F128" s="245"/>
      <c r="G128" s="246">
        <f>ROUND(E128*F128,2)</f>
        <v>0</v>
      </c>
      <c r="H128" s="245"/>
      <c r="I128" s="246">
        <f>ROUND(E128*H128,2)</f>
        <v>0</v>
      </c>
      <c r="J128" s="245"/>
      <c r="K128" s="246">
        <f>ROUND(E128*J128,2)</f>
        <v>0</v>
      </c>
      <c r="L128" s="246">
        <v>21</v>
      </c>
      <c r="M128" s="246">
        <f>G128*(1+L128/100)</f>
        <v>0</v>
      </c>
      <c r="N128" s="244">
        <v>0.01</v>
      </c>
      <c r="O128" s="244">
        <f>ROUND(E128*N128,2)</f>
        <v>0.01</v>
      </c>
      <c r="P128" s="244">
        <v>0</v>
      </c>
      <c r="Q128" s="244">
        <f>ROUND(E128*P128,2)</f>
        <v>0</v>
      </c>
      <c r="R128" s="246"/>
      <c r="S128" s="246" t="s">
        <v>277</v>
      </c>
      <c r="T128" s="247" t="s">
        <v>278</v>
      </c>
      <c r="U128" s="223">
        <v>0</v>
      </c>
      <c r="V128" s="223">
        <f>ROUND(E128*U128,2)</f>
        <v>0</v>
      </c>
      <c r="W128" s="223"/>
      <c r="X128" s="223" t="s">
        <v>279</v>
      </c>
      <c r="Y128" s="223" t="s">
        <v>280</v>
      </c>
      <c r="Z128" s="212"/>
      <c r="AA128" s="212"/>
      <c r="AB128" s="212"/>
      <c r="AC128" s="212"/>
      <c r="AD128" s="212"/>
      <c r="AE128" s="212"/>
      <c r="AF128" s="212"/>
      <c r="AG128" s="212" t="s">
        <v>320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19"/>
      <c r="B129" s="220"/>
      <c r="C129" s="253" t="s">
        <v>3590</v>
      </c>
      <c r="D129" s="248"/>
      <c r="E129" s="248"/>
      <c r="F129" s="248"/>
      <c r="G129" s="248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283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19"/>
      <c r="B130" s="220"/>
      <c r="C130" s="255" t="s">
        <v>140</v>
      </c>
      <c r="D130" s="228"/>
      <c r="E130" s="229">
        <v>1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285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41">
        <v>41</v>
      </c>
      <c r="B131" s="242" t="s">
        <v>3601</v>
      </c>
      <c r="C131" s="252" t="s">
        <v>3602</v>
      </c>
      <c r="D131" s="243" t="s">
        <v>1439</v>
      </c>
      <c r="E131" s="244">
        <v>1</v>
      </c>
      <c r="F131" s="245"/>
      <c r="G131" s="246">
        <f>ROUND(E131*F131,2)</f>
        <v>0</v>
      </c>
      <c r="H131" s="245"/>
      <c r="I131" s="246">
        <f>ROUND(E131*H131,2)</f>
        <v>0</v>
      </c>
      <c r="J131" s="245"/>
      <c r="K131" s="246">
        <f>ROUND(E131*J131,2)</f>
        <v>0</v>
      </c>
      <c r="L131" s="246">
        <v>21</v>
      </c>
      <c r="M131" s="246">
        <f>G131*(1+L131/100)</f>
        <v>0</v>
      </c>
      <c r="N131" s="244">
        <v>1.2E-2</v>
      </c>
      <c r="O131" s="244">
        <f>ROUND(E131*N131,2)</f>
        <v>0.01</v>
      </c>
      <c r="P131" s="244">
        <v>0</v>
      </c>
      <c r="Q131" s="244">
        <f>ROUND(E131*P131,2)</f>
        <v>0</v>
      </c>
      <c r="R131" s="246"/>
      <c r="S131" s="246" t="s">
        <v>277</v>
      </c>
      <c r="T131" s="247" t="s">
        <v>278</v>
      </c>
      <c r="U131" s="223">
        <v>0</v>
      </c>
      <c r="V131" s="223">
        <f>ROUND(E131*U131,2)</f>
        <v>0</v>
      </c>
      <c r="W131" s="223"/>
      <c r="X131" s="223" t="s">
        <v>279</v>
      </c>
      <c r="Y131" s="223" t="s">
        <v>280</v>
      </c>
      <c r="Z131" s="212"/>
      <c r="AA131" s="212"/>
      <c r="AB131" s="212"/>
      <c r="AC131" s="212"/>
      <c r="AD131" s="212"/>
      <c r="AE131" s="212"/>
      <c r="AF131" s="212"/>
      <c r="AG131" s="212" t="s">
        <v>320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19"/>
      <c r="B132" s="220"/>
      <c r="C132" s="253" t="s">
        <v>3603</v>
      </c>
      <c r="D132" s="248"/>
      <c r="E132" s="248"/>
      <c r="F132" s="248"/>
      <c r="G132" s="248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283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19"/>
      <c r="B133" s="220"/>
      <c r="C133" s="255" t="s">
        <v>140</v>
      </c>
      <c r="D133" s="228"/>
      <c r="E133" s="229">
        <v>1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285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1">
        <v>42</v>
      </c>
      <c r="B134" s="242" t="s">
        <v>3604</v>
      </c>
      <c r="C134" s="252" t="s">
        <v>3605</v>
      </c>
      <c r="D134" s="243" t="s">
        <v>1439</v>
      </c>
      <c r="E134" s="244">
        <v>1</v>
      </c>
      <c r="F134" s="245"/>
      <c r="G134" s="246">
        <f>ROUND(E134*F134,2)</f>
        <v>0</v>
      </c>
      <c r="H134" s="245"/>
      <c r="I134" s="246">
        <f>ROUND(E134*H134,2)</f>
        <v>0</v>
      </c>
      <c r="J134" s="245"/>
      <c r="K134" s="246">
        <f>ROUND(E134*J134,2)</f>
        <v>0</v>
      </c>
      <c r="L134" s="246">
        <v>21</v>
      </c>
      <c r="M134" s="246">
        <f>G134*(1+L134/100)</f>
        <v>0</v>
      </c>
      <c r="N134" s="244">
        <v>1.2E-2</v>
      </c>
      <c r="O134" s="244">
        <f>ROUND(E134*N134,2)</f>
        <v>0.01</v>
      </c>
      <c r="P134" s="244">
        <v>0</v>
      </c>
      <c r="Q134" s="244">
        <f>ROUND(E134*P134,2)</f>
        <v>0</v>
      </c>
      <c r="R134" s="246"/>
      <c r="S134" s="246" t="s">
        <v>277</v>
      </c>
      <c r="T134" s="247" t="s">
        <v>278</v>
      </c>
      <c r="U134" s="223">
        <v>0</v>
      </c>
      <c r="V134" s="223">
        <f>ROUND(E134*U134,2)</f>
        <v>0</v>
      </c>
      <c r="W134" s="223"/>
      <c r="X134" s="223" t="s">
        <v>279</v>
      </c>
      <c r="Y134" s="223" t="s">
        <v>280</v>
      </c>
      <c r="Z134" s="212"/>
      <c r="AA134" s="212"/>
      <c r="AB134" s="212"/>
      <c r="AC134" s="212"/>
      <c r="AD134" s="212"/>
      <c r="AE134" s="212"/>
      <c r="AF134" s="212"/>
      <c r="AG134" s="212" t="s">
        <v>320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19"/>
      <c r="B135" s="220"/>
      <c r="C135" s="253" t="s">
        <v>3603</v>
      </c>
      <c r="D135" s="248"/>
      <c r="E135" s="248"/>
      <c r="F135" s="248"/>
      <c r="G135" s="248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283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19"/>
      <c r="B136" s="220"/>
      <c r="C136" s="255" t="s">
        <v>140</v>
      </c>
      <c r="D136" s="228"/>
      <c r="E136" s="229">
        <v>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285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1">
        <v>43</v>
      </c>
      <c r="B137" s="242" t="s">
        <v>3606</v>
      </c>
      <c r="C137" s="252" t="s">
        <v>3607</v>
      </c>
      <c r="D137" s="243" t="s">
        <v>1439</v>
      </c>
      <c r="E137" s="244">
        <v>1</v>
      </c>
      <c r="F137" s="245"/>
      <c r="G137" s="246">
        <f>ROUND(E137*F137,2)</f>
        <v>0</v>
      </c>
      <c r="H137" s="245"/>
      <c r="I137" s="246">
        <f>ROUND(E137*H137,2)</f>
        <v>0</v>
      </c>
      <c r="J137" s="245"/>
      <c r="K137" s="246">
        <f>ROUND(E137*J137,2)</f>
        <v>0</v>
      </c>
      <c r="L137" s="246">
        <v>21</v>
      </c>
      <c r="M137" s="246">
        <f>G137*(1+L137/100)</f>
        <v>0</v>
      </c>
      <c r="N137" s="244">
        <v>1.2E-2</v>
      </c>
      <c r="O137" s="244">
        <f>ROUND(E137*N137,2)</f>
        <v>0.01</v>
      </c>
      <c r="P137" s="244">
        <v>0</v>
      </c>
      <c r="Q137" s="244">
        <f>ROUND(E137*P137,2)</f>
        <v>0</v>
      </c>
      <c r="R137" s="246"/>
      <c r="S137" s="246" t="s">
        <v>277</v>
      </c>
      <c r="T137" s="247" t="s">
        <v>278</v>
      </c>
      <c r="U137" s="223">
        <v>0</v>
      </c>
      <c r="V137" s="223">
        <f>ROUND(E137*U137,2)</f>
        <v>0</v>
      </c>
      <c r="W137" s="223"/>
      <c r="X137" s="223" t="s">
        <v>279</v>
      </c>
      <c r="Y137" s="223" t="s">
        <v>280</v>
      </c>
      <c r="Z137" s="212"/>
      <c r="AA137" s="212"/>
      <c r="AB137" s="212"/>
      <c r="AC137" s="212"/>
      <c r="AD137" s="212"/>
      <c r="AE137" s="212"/>
      <c r="AF137" s="212"/>
      <c r="AG137" s="212" t="s">
        <v>320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19"/>
      <c r="B138" s="220"/>
      <c r="C138" s="253" t="s">
        <v>3590</v>
      </c>
      <c r="D138" s="248"/>
      <c r="E138" s="248"/>
      <c r="F138" s="248"/>
      <c r="G138" s="248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283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19"/>
      <c r="B139" s="220"/>
      <c r="C139" s="255" t="s">
        <v>140</v>
      </c>
      <c r="D139" s="228"/>
      <c r="E139" s="229">
        <v>1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285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1">
        <v>44</v>
      </c>
      <c r="B140" s="242" t="s">
        <v>3608</v>
      </c>
      <c r="C140" s="252" t="s">
        <v>3609</v>
      </c>
      <c r="D140" s="243" t="s">
        <v>1439</v>
      </c>
      <c r="E140" s="244">
        <v>1</v>
      </c>
      <c r="F140" s="245"/>
      <c r="G140" s="246">
        <f>ROUND(E140*F140,2)</f>
        <v>0</v>
      </c>
      <c r="H140" s="245"/>
      <c r="I140" s="246">
        <f>ROUND(E140*H140,2)</f>
        <v>0</v>
      </c>
      <c r="J140" s="245"/>
      <c r="K140" s="246">
        <f>ROUND(E140*J140,2)</f>
        <v>0</v>
      </c>
      <c r="L140" s="246">
        <v>21</v>
      </c>
      <c r="M140" s="246">
        <f>G140*(1+L140/100)</f>
        <v>0</v>
      </c>
      <c r="N140" s="244">
        <v>1.4E-2</v>
      </c>
      <c r="O140" s="244">
        <f>ROUND(E140*N140,2)</f>
        <v>0.01</v>
      </c>
      <c r="P140" s="244">
        <v>0</v>
      </c>
      <c r="Q140" s="244">
        <f>ROUND(E140*P140,2)</f>
        <v>0</v>
      </c>
      <c r="R140" s="246"/>
      <c r="S140" s="246" t="s">
        <v>277</v>
      </c>
      <c r="T140" s="247" t="s">
        <v>278</v>
      </c>
      <c r="U140" s="223">
        <v>0</v>
      </c>
      <c r="V140" s="223">
        <f>ROUND(E140*U140,2)</f>
        <v>0</v>
      </c>
      <c r="W140" s="223"/>
      <c r="X140" s="223" t="s">
        <v>279</v>
      </c>
      <c r="Y140" s="223" t="s">
        <v>280</v>
      </c>
      <c r="Z140" s="212"/>
      <c r="AA140" s="212"/>
      <c r="AB140" s="212"/>
      <c r="AC140" s="212"/>
      <c r="AD140" s="212"/>
      <c r="AE140" s="212"/>
      <c r="AF140" s="212"/>
      <c r="AG140" s="212" t="s">
        <v>320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19"/>
      <c r="B141" s="220"/>
      <c r="C141" s="253" t="s">
        <v>3603</v>
      </c>
      <c r="D141" s="248"/>
      <c r="E141" s="248"/>
      <c r="F141" s="248"/>
      <c r="G141" s="248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283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19"/>
      <c r="B142" s="220"/>
      <c r="C142" s="255" t="s">
        <v>140</v>
      </c>
      <c r="D142" s="228"/>
      <c r="E142" s="229">
        <v>1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285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41">
        <v>45</v>
      </c>
      <c r="B143" s="242" t="s">
        <v>3610</v>
      </c>
      <c r="C143" s="252" t="s">
        <v>3611</v>
      </c>
      <c r="D143" s="243" t="s">
        <v>716</v>
      </c>
      <c r="E143" s="244">
        <v>168</v>
      </c>
      <c r="F143" s="245"/>
      <c r="G143" s="246">
        <f>ROUND(E143*F143,2)</f>
        <v>0</v>
      </c>
      <c r="H143" s="245"/>
      <c r="I143" s="246">
        <f>ROUND(E143*H143,2)</f>
        <v>0</v>
      </c>
      <c r="J143" s="245"/>
      <c r="K143" s="246">
        <f>ROUND(E143*J143,2)</f>
        <v>0</v>
      </c>
      <c r="L143" s="246">
        <v>21</v>
      </c>
      <c r="M143" s="246">
        <f>G143*(1+L143/100)</f>
        <v>0</v>
      </c>
      <c r="N143" s="244">
        <v>0</v>
      </c>
      <c r="O143" s="244">
        <f>ROUND(E143*N143,2)</f>
        <v>0</v>
      </c>
      <c r="P143" s="244">
        <v>0</v>
      </c>
      <c r="Q143" s="244">
        <f>ROUND(E143*P143,2)</f>
        <v>0</v>
      </c>
      <c r="R143" s="246"/>
      <c r="S143" s="246" t="s">
        <v>277</v>
      </c>
      <c r="T143" s="247" t="s">
        <v>278</v>
      </c>
      <c r="U143" s="223">
        <v>0</v>
      </c>
      <c r="V143" s="223">
        <f>ROUND(E143*U143,2)</f>
        <v>0</v>
      </c>
      <c r="W143" s="223"/>
      <c r="X143" s="223" t="s">
        <v>279</v>
      </c>
      <c r="Y143" s="223" t="s">
        <v>280</v>
      </c>
      <c r="Z143" s="212"/>
      <c r="AA143" s="212"/>
      <c r="AB143" s="212"/>
      <c r="AC143" s="212"/>
      <c r="AD143" s="212"/>
      <c r="AE143" s="212"/>
      <c r="AF143" s="212"/>
      <c r="AG143" s="212" t="s">
        <v>312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19"/>
      <c r="B144" s="220"/>
      <c r="C144" s="253" t="s">
        <v>846</v>
      </c>
      <c r="D144" s="248"/>
      <c r="E144" s="248"/>
      <c r="F144" s="248"/>
      <c r="G144" s="248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2"/>
      <c r="AA144" s="212"/>
      <c r="AB144" s="212"/>
      <c r="AC144" s="212"/>
      <c r="AD144" s="212"/>
      <c r="AE144" s="212"/>
      <c r="AF144" s="212"/>
      <c r="AG144" s="212" t="s">
        <v>283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19"/>
      <c r="B145" s="220"/>
      <c r="C145" s="255" t="s">
        <v>3612</v>
      </c>
      <c r="D145" s="228"/>
      <c r="E145" s="229">
        <v>168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285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1">
        <v>46</v>
      </c>
      <c r="B146" s="242" t="s">
        <v>3613</v>
      </c>
      <c r="C146" s="252" t="s">
        <v>3614</v>
      </c>
      <c r="D146" s="243" t="s">
        <v>367</v>
      </c>
      <c r="E146" s="244">
        <v>1</v>
      </c>
      <c r="F146" s="245"/>
      <c r="G146" s="246">
        <f>ROUND(E146*F146,2)</f>
        <v>0</v>
      </c>
      <c r="H146" s="245"/>
      <c r="I146" s="246">
        <f>ROUND(E146*H146,2)</f>
        <v>0</v>
      </c>
      <c r="J146" s="245"/>
      <c r="K146" s="246">
        <f>ROUND(E146*J146,2)</f>
        <v>0</v>
      </c>
      <c r="L146" s="246">
        <v>21</v>
      </c>
      <c r="M146" s="246">
        <f>G146*(1+L146/100)</f>
        <v>0</v>
      </c>
      <c r="N146" s="244">
        <v>2.5999999999999999E-2</v>
      </c>
      <c r="O146" s="244">
        <f>ROUND(E146*N146,2)</f>
        <v>0.03</v>
      </c>
      <c r="P146" s="244">
        <v>0</v>
      </c>
      <c r="Q146" s="244">
        <f>ROUND(E146*P146,2)</f>
        <v>0</v>
      </c>
      <c r="R146" s="246"/>
      <c r="S146" s="246" t="s">
        <v>277</v>
      </c>
      <c r="T146" s="247" t="s">
        <v>278</v>
      </c>
      <c r="U146" s="223">
        <v>0</v>
      </c>
      <c r="V146" s="223">
        <f>ROUND(E146*U146,2)</f>
        <v>0</v>
      </c>
      <c r="W146" s="223"/>
      <c r="X146" s="223" t="s">
        <v>279</v>
      </c>
      <c r="Y146" s="223" t="s">
        <v>280</v>
      </c>
      <c r="Z146" s="212"/>
      <c r="AA146" s="212"/>
      <c r="AB146" s="212"/>
      <c r="AC146" s="212"/>
      <c r="AD146" s="212"/>
      <c r="AE146" s="212"/>
      <c r="AF146" s="212"/>
      <c r="AG146" s="212" t="s">
        <v>312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19"/>
      <c r="B147" s="220"/>
      <c r="C147" s="253" t="s">
        <v>3615</v>
      </c>
      <c r="D147" s="248"/>
      <c r="E147" s="248"/>
      <c r="F147" s="248"/>
      <c r="G147" s="248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283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19"/>
      <c r="B148" s="220"/>
      <c r="C148" s="255" t="s">
        <v>140</v>
      </c>
      <c r="D148" s="228"/>
      <c r="E148" s="229">
        <v>1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285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1">
        <v>47</v>
      </c>
      <c r="B149" s="242" t="s">
        <v>3616</v>
      </c>
      <c r="C149" s="252" t="s">
        <v>3617</v>
      </c>
      <c r="D149" s="243" t="s">
        <v>367</v>
      </c>
      <c r="E149" s="244">
        <v>2</v>
      </c>
      <c r="F149" s="245"/>
      <c r="G149" s="246">
        <f>ROUND(E149*F149,2)</f>
        <v>0</v>
      </c>
      <c r="H149" s="245"/>
      <c r="I149" s="246">
        <f>ROUND(E149*H149,2)</f>
        <v>0</v>
      </c>
      <c r="J149" s="245"/>
      <c r="K149" s="246">
        <f>ROUND(E149*J149,2)</f>
        <v>0</v>
      </c>
      <c r="L149" s="246">
        <v>21</v>
      </c>
      <c r="M149" s="246">
        <f>G149*(1+L149/100)</f>
        <v>0</v>
      </c>
      <c r="N149" s="244">
        <v>0</v>
      </c>
      <c r="O149" s="244">
        <f>ROUND(E149*N149,2)</f>
        <v>0</v>
      </c>
      <c r="P149" s="244">
        <v>0</v>
      </c>
      <c r="Q149" s="244">
        <f>ROUND(E149*P149,2)</f>
        <v>0</v>
      </c>
      <c r="R149" s="246"/>
      <c r="S149" s="246" t="s">
        <v>277</v>
      </c>
      <c r="T149" s="247" t="s">
        <v>278</v>
      </c>
      <c r="U149" s="223">
        <v>0</v>
      </c>
      <c r="V149" s="223">
        <f>ROUND(E149*U149,2)</f>
        <v>0</v>
      </c>
      <c r="W149" s="223"/>
      <c r="X149" s="223" t="s">
        <v>279</v>
      </c>
      <c r="Y149" s="223" t="s">
        <v>280</v>
      </c>
      <c r="Z149" s="212"/>
      <c r="AA149" s="212"/>
      <c r="AB149" s="212"/>
      <c r="AC149" s="212"/>
      <c r="AD149" s="212"/>
      <c r="AE149" s="212"/>
      <c r="AF149" s="212"/>
      <c r="AG149" s="212" t="s">
        <v>320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19"/>
      <c r="B150" s="220"/>
      <c r="C150" s="253" t="s">
        <v>3618</v>
      </c>
      <c r="D150" s="248"/>
      <c r="E150" s="248"/>
      <c r="F150" s="248"/>
      <c r="G150" s="248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283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19"/>
      <c r="B151" s="220"/>
      <c r="C151" s="255" t="s">
        <v>142</v>
      </c>
      <c r="D151" s="228"/>
      <c r="E151" s="229">
        <v>2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285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41">
        <v>48</v>
      </c>
      <c r="B152" s="242" t="s">
        <v>3619</v>
      </c>
      <c r="C152" s="252" t="s">
        <v>3620</v>
      </c>
      <c r="D152" s="243" t="s">
        <v>367</v>
      </c>
      <c r="E152" s="244">
        <v>12</v>
      </c>
      <c r="F152" s="245"/>
      <c r="G152" s="246">
        <f>ROUND(E152*F152,2)</f>
        <v>0</v>
      </c>
      <c r="H152" s="245"/>
      <c r="I152" s="246">
        <f>ROUND(E152*H152,2)</f>
        <v>0</v>
      </c>
      <c r="J152" s="245"/>
      <c r="K152" s="246">
        <f>ROUND(E152*J152,2)</f>
        <v>0</v>
      </c>
      <c r="L152" s="246">
        <v>21</v>
      </c>
      <c r="M152" s="246">
        <f>G152*(1+L152/100)</f>
        <v>0</v>
      </c>
      <c r="N152" s="244">
        <v>0</v>
      </c>
      <c r="O152" s="244">
        <f>ROUND(E152*N152,2)</f>
        <v>0</v>
      </c>
      <c r="P152" s="244">
        <v>0</v>
      </c>
      <c r="Q152" s="244">
        <f>ROUND(E152*P152,2)</f>
        <v>0</v>
      </c>
      <c r="R152" s="246"/>
      <c r="S152" s="246" t="s">
        <v>277</v>
      </c>
      <c r="T152" s="247" t="s">
        <v>278</v>
      </c>
      <c r="U152" s="223">
        <v>0</v>
      </c>
      <c r="V152" s="223">
        <f>ROUND(E152*U152,2)</f>
        <v>0</v>
      </c>
      <c r="W152" s="223"/>
      <c r="X152" s="223" t="s">
        <v>279</v>
      </c>
      <c r="Y152" s="223" t="s">
        <v>280</v>
      </c>
      <c r="Z152" s="212"/>
      <c r="AA152" s="212"/>
      <c r="AB152" s="212"/>
      <c r="AC152" s="212"/>
      <c r="AD152" s="212"/>
      <c r="AE152" s="212"/>
      <c r="AF152" s="212"/>
      <c r="AG152" s="212" t="s">
        <v>320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19"/>
      <c r="B153" s="220"/>
      <c r="C153" s="255" t="s">
        <v>3621</v>
      </c>
      <c r="D153" s="228"/>
      <c r="E153" s="229">
        <v>1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285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19"/>
      <c r="B154" s="220"/>
      <c r="C154" s="255" t="s">
        <v>3622</v>
      </c>
      <c r="D154" s="228"/>
      <c r="E154" s="229">
        <v>1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285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19"/>
      <c r="B155" s="220"/>
      <c r="C155" s="255" t="s">
        <v>3623</v>
      </c>
      <c r="D155" s="228"/>
      <c r="E155" s="229">
        <v>1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285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19"/>
      <c r="B156" s="220"/>
      <c r="C156" s="255" t="s">
        <v>3624</v>
      </c>
      <c r="D156" s="228"/>
      <c r="E156" s="229">
        <v>3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285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19"/>
      <c r="B157" s="220"/>
      <c r="C157" s="255" t="s">
        <v>3625</v>
      </c>
      <c r="D157" s="228"/>
      <c r="E157" s="229">
        <v>1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285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19"/>
      <c r="B158" s="220"/>
      <c r="C158" s="255" t="s">
        <v>3626</v>
      </c>
      <c r="D158" s="228"/>
      <c r="E158" s="229">
        <v>1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285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19"/>
      <c r="B159" s="220"/>
      <c r="C159" s="255" t="s">
        <v>3627</v>
      </c>
      <c r="D159" s="228"/>
      <c r="E159" s="229">
        <v>4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285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41">
        <v>49</v>
      </c>
      <c r="B160" s="242" t="s">
        <v>3628</v>
      </c>
      <c r="C160" s="252" t="s">
        <v>3629</v>
      </c>
      <c r="D160" s="243" t="s">
        <v>367</v>
      </c>
      <c r="E160" s="244">
        <v>17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4">
        <v>0</v>
      </c>
      <c r="O160" s="244">
        <f>ROUND(E160*N160,2)</f>
        <v>0</v>
      </c>
      <c r="P160" s="244">
        <v>0</v>
      </c>
      <c r="Q160" s="244">
        <f>ROUND(E160*P160,2)</f>
        <v>0</v>
      </c>
      <c r="R160" s="246"/>
      <c r="S160" s="246" t="s">
        <v>277</v>
      </c>
      <c r="T160" s="247" t="s">
        <v>278</v>
      </c>
      <c r="U160" s="223">
        <v>0</v>
      </c>
      <c r="V160" s="223">
        <f>ROUND(E160*U160,2)</f>
        <v>0</v>
      </c>
      <c r="W160" s="223"/>
      <c r="X160" s="223" t="s">
        <v>279</v>
      </c>
      <c r="Y160" s="223" t="s">
        <v>280</v>
      </c>
      <c r="Z160" s="212"/>
      <c r="AA160" s="212"/>
      <c r="AB160" s="212"/>
      <c r="AC160" s="212"/>
      <c r="AD160" s="212"/>
      <c r="AE160" s="212"/>
      <c r="AF160" s="212"/>
      <c r="AG160" s="212" t="s">
        <v>320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19"/>
      <c r="B161" s="220"/>
      <c r="C161" s="255" t="s">
        <v>3630</v>
      </c>
      <c r="D161" s="228"/>
      <c r="E161" s="229">
        <v>4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285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19"/>
      <c r="B162" s="220"/>
      <c r="C162" s="255" t="s">
        <v>3631</v>
      </c>
      <c r="D162" s="228"/>
      <c r="E162" s="229">
        <v>1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285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19"/>
      <c r="B163" s="220"/>
      <c r="C163" s="255" t="s">
        <v>3632</v>
      </c>
      <c r="D163" s="228"/>
      <c r="E163" s="229">
        <v>12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41">
        <v>50</v>
      </c>
      <c r="B164" s="242" t="s">
        <v>3633</v>
      </c>
      <c r="C164" s="252" t="s">
        <v>3634</v>
      </c>
      <c r="D164" s="243" t="s">
        <v>367</v>
      </c>
      <c r="E164" s="244">
        <v>18</v>
      </c>
      <c r="F164" s="245"/>
      <c r="G164" s="246">
        <f>ROUND(E164*F164,2)</f>
        <v>0</v>
      </c>
      <c r="H164" s="245"/>
      <c r="I164" s="246">
        <f>ROUND(E164*H164,2)</f>
        <v>0</v>
      </c>
      <c r="J164" s="245"/>
      <c r="K164" s="246">
        <f>ROUND(E164*J164,2)</f>
        <v>0</v>
      </c>
      <c r="L164" s="246">
        <v>21</v>
      </c>
      <c r="M164" s="246">
        <f>G164*(1+L164/100)</f>
        <v>0</v>
      </c>
      <c r="N164" s="244">
        <v>0</v>
      </c>
      <c r="O164" s="244">
        <f>ROUND(E164*N164,2)</f>
        <v>0</v>
      </c>
      <c r="P164" s="244">
        <v>0</v>
      </c>
      <c r="Q164" s="244">
        <f>ROUND(E164*P164,2)</f>
        <v>0</v>
      </c>
      <c r="R164" s="246"/>
      <c r="S164" s="246" t="s">
        <v>277</v>
      </c>
      <c r="T164" s="247" t="s">
        <v>278</v>
      </c>
      <c r="U164" s="223">
        <v>0</v>
      </c>
      <c r="V164" s="223">
        <f>ROUND(E164*U164,2)</f>
        <v>0</v>
      </c>
      <c r="W164" s="223"/>
      <c r="X164" s="223" t="s">
        <v>279</v>
      </c>
      <c r="Y164" s="223" t="s">
        <v>280</v>
      </c>
      <c r="Z164" s="212"/>
      <c r="AA164" s="212"/>
      <c r="AB164" s="212"/>
      <c r="AC164" s="212"/>
      <c r="AD164" s="212"/>
      <c r="AE164" s="212"/>
      <c r="AF164" s="212"/>
      <c r="AG164" s="212" t="s">
        <v>320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19"/>
      <c r="B165" s="220"/>
      <c r="C165" s="255" t="s">
        <v>3635</v>
      </c>
      <c r="D165" s="228"/>
      <c r="E165" s="229">
        <v>8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285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19"/>
      <c r="B166" s="220"/>
      <c r="C166" s="255" t="s">
        <v>3636</v>
      </c>
      <c r="D166" s="228"/>
      <c r="E166" s="229">
        <v>8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285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19"/>
      <c r="B167" s="220"/>
      <c r="C167" s="255" t="s">
        <v>3637</v>
      </c>
      <c r="D167" s="228"/>
      <c r="E167" s="229">
        <v>2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41">
        <v>51</v>
      </c>
      <c r="B168" s="242" t="s">
        <v>3638</v>
      </c>
      <c r="C168" s="252" t="s">
        <v>3639</v>
      </c>
      <c r="D168" s="243" t="s">
        <v>367</v>
      </c>
      <c r="E168" s="244">
        <v>1</v>
      </c>
      <c r="F168" s="245"/>
      <c r="G168" s="246">
        <f>ROUND(E168*F168,2)</f>
        <v>0</v>
      </c>
      <c r="H168" s="245"/>
      <c r="I168" s="246">
        <f>ROUND(E168*H168,2)</f>
        <v>0</v>
      </c>
      <c r="J168" s="245"/>
      <c r="K168" s="246">
        <f>ROUND(E168*J168,2)</f>
        <v>0</v>
      </c>
      <c r="L168" s="246">
        <v>21</v>
      </c>
      <c r="M168" s="246">
        <f>G168*(1+L168/100)</f>
        <v>0</v>
      </c>
      <c r="N168" s="244">
        <v>0</v>
      </c>
      <c r="O168" s="244">
        <f>ROUND(E168*N168,2)</f>
        <v>0</v>
      </c>
      <c r="P168" s="244">
        <v>0</v>
      </c>
      <c r="Q168" s="244">
        <f>ROUND(E168*P168,2)</f>
        <v>0</v>
      </c>
      <c r="R168" s="246"/>
      <c r="S168" s="246" t="s">
        <v>277</v>
      </c>
      <c r="T168" s="247" t="s">
        <v>278</v>
      </c>
      <c r="U168" s="223">
        <v>0</v>
      </c>
      <c r="V168" s="223">
        <f>ROUND(E168*U168,2)</f>
        <v>0</v>
      </c>
      <c r="W168" s="223"/>
      <c r="X168" s="223" t="s">
        <v>279</v>
      </c>
      <c r="Y168" s="223" t="s">
        <v>280</v>
      </c>
      <c r="Z168" s="212"/>
      <c r="AA168" s="212"/>
      <c r="AB168" s="212"/>
      <c r="AC168" s="212"/>
      <c r="AD168" s="212"/>
      <c r="AE168" s="212"/>
      <c r="AF168" s="212"/>
      <c r="AG168" s="212" t="s">
        <v>320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19"/>
      <c r="B169" s="220"/>
      <c r="C169" s="255" t="s">
        <v>3640</v>
      </c>
      <c r="D169" s="228"/>
      <c r="E169" s="229">
        <v>1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285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41">
        <v>52</v>
      </c>
      <c r="B170" s="242" t="s">
        <v>3641</v>
      </c>
      <c r="C170" s="252" t="s">
        <v>3642</v>
      </c>
      <c r="D170" s="243" t="s">
        <v>1439</v>
      </c>
      <c r="E170" s="244">
        <v>1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4">
        <v>0.48499999999999999</v>
      </c>
      <c r="O170" s="244">
        <f>ROUND(E170*N170,2)</f>
        <v>0.49</v>
      </c>
      <c r="P170" s="244">
        <v>0</v>
      </c>
      <c r="Q170" s="244">
        <f>ROUND(E170*P170,2)</f>
        <v>0</v>
      </c>
      <c r="R170" s="246"/>
      <c r="S170" s="246" t="s">
        <v>277</v>
      </c>
      <c r="T170" s="247" t="s">
        <v>278</v>
      </c>
      <c r="U170" s="223">
        <v>0</v>
      </c>
      <c r="V170" s="223">
        <f>ROUND(E170*U170,2)</f>
        <v>0</v>
      </c>
      <c r="W170" s="223"/>
      <c r="X170" s="223" t="s">
        <v>279</v>
      </c>
      <c r="Y170" s="223" t="s">
        <v>280</v>
      </c>
      <c r="Z170" s="212"/>
      <c r="AA170" s="212"/>
      <c r="AB170" s="212"/>
      <c r="AC170" s="212"/>
      <c r="AD170" s="212"/>
      <c r="AE170" s="212"/>
      <c r="AF170" s="212"/>
      <c r="AG170" s="212" t="s">
        <v>320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19"/>
      <c r="B171" s="220"/>
      <c r="C171" s="255" t="s">
        <v>140</v>
      </c>
      <c r="D171" s="228"/>
      <c r="E171" s="229">
        <v>1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285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41">
        <v>53</v>
      </c>
      <c r="B172" s="242" t="s">
        <v>3643</v>
      </c>
      <c r="C172" s="252" t="s">
        <v>3644</v>
      </c>
      <c r="D172" s="243" t="s">
        <v>2711</v>
      </c>
      <c r="E172" s="244">
        <v>10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4">
        <v>2.1000000000000001E-2</v>
      </c>
      <c r="O172" s="244">
        <f>ROUND(E172*N172,2)</f>
        <v>0.21</v>
      </c>
      <c r="P172" s="244">
        <v>0</v>
      </c>
      <c r="Q172" s="244">
        <f>ROUND(E172*P172,2)</f>
        <v>0</v>
      </c>
      <c r="R172" s="246"/>
      <c r="S172" s="246" t="s">
        <v>277</v>
      </c>
      <c r="T172" s="247" t="s">
        <v>278</v>
      </c>
      <c r="U172" s="223">
        <v>0</v>
      </c>
      <c r="V172" s="223">
        <f>ROUND(E172*U172,2)</f>
        <v>0</v>
      </c>
      <c r="W172" s="223"/>
      <c r="X172" s="223" t="s">
        <v>279</v>
      </c>
      <c r="Y172" s="223" t="s">
        <v>280</v>
      </c>
      <c r="Z172" s="212"/>
      <c r="AA172" s="212"/>
      <c r="AB172" s="212"/>
      <c r="AC172" s="212"/>
      <c r="AD172" s="212"/>
      <c r="AE172" s="212"/>
      <c r="AF172" s="212"/>
      <c r="AG172" s="212" t="s">
        <v>320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19"/>
      <c r="B173" s="220"/>
      <c r="C173" s="253" t="s">
        <v>3645</v>
      </c>
      <c r="D173" s="248"/>
      <c r="E173" s="248"/>
      <c r="F173" s="248"/>
      <c r="G173" s="248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283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19"/>
      <c r="B174" s="220"/>
      <c r="C174" s="255" t="s">
        <v>50</v>
      </c>
      <c r="D174" s="228"/>
      <c r="E174" s="229">
        <v>10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285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41">
        <v>54</v>
      </c>
      <c r="B175" s="242" t="s">
        <v>1769</v>
      </c>
      <c r="C175" s="252" t="s">
        <v>1770</v>
      </c>
      <c r="D175" s="243" t="s">
        <v>1467</v>
      </c>
      <c r="E175" s="244">
        <v>16</v>
      </c>
      <c r="F175" s="245"/>
      <c r="G175" s="246">
        <f>ROUND(E175*F175,2)</f>
        <v>0</v>
      </c>
      <c r="H175" s="245"/>
      <c r="I175" s="246">
        <f>ROUND(E175*H175,2)</f>
        <v>0</v>
      </c>
      <c r="J175" s="245"/>
      <c r="K175" s="246">
        <f>ROUND(E175*J175,2)</f>
        <v>0</v>
      </c>
      <c r="L175" s="246">
        <v>21</v>
      </c>
      <c r="M175" s="246">
        <f>G175*(1+L175/100)</f>
        <v>0</v>
      </c>
      <c r="N175" s="244">
        <v>0</v>
      </c>
      <c r="O175" s="244">
        <f>ROUND(E175*N175,2)</f>
        <v>0</v>
      </c>
      <c r="P175" s="244">
        <v>0</v>
      </c>
      <c r="Q175" s="244">
        <f>ROUND(E175*P175,2)</f>
        <v>0</v>
      </c>
      <c r="R175" s="246" t="s">
        <v>1468</v>
      </c>
      <c r="S175" s="246" t="s">
        <v>333</v>
      </c>
      <c r="T175" s="247" t="s">
        <v>278</v>
      </c>
      <c r="U175" s="223">
        <v>0</v>
      </c>
      <c r="V175" s="223">
        <f>ROUND(E175*U175,2)</f>
        <v>0</v>
      </c>
      <c r="W175" s="223"/>
      <c r="X175" s="223" t="s">
        <v>1469</v>
      </c>
      <c r="Y175" s="223" t="s">
        <v>280</v>
      </c>
      <c r="Z175" s="212"/>
      <c r="AA175" s="212"/>
      <c r="AB175" s="212"/>
      <c r="AC175" s="212"/>
      <c r="AD175" s="212"/>
      <c r="AE175" s="212"/>
      <c r="AF175" s="212"/>
      <c r="AG175" s="212" t="s">
        <v>1470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19"/>
      <c r="B176" s="220"/>
      <c r="C176" s="253" t="s">
        <v>846</v>
      </c>
      <c r="D176" s="248"/>
      <c r="E176" s="248"/>
      <c r="F176" s="248"/>
      <c r="G176" s="248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283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19"/>
      <c r="B177" s="220"/>
      <c r="C177" s="255" t="s">
        <v>60</v>
      </c>
      <c r="D177" s="228"/>
      <c r="E177" s="229">
        <v>16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285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41">
        <v>55</v>
      </c>
      <c r="B178" s="242" t="s">
        <v>3646</v>
      </c>
      <c r="C178" s="252" t="s">
        <v>3647</v>
      </c>
      <c r="D178" s="243" t="s">
        <v>367</v>
      </c>
      <c r="E178" s="244">
        <v>20</v>
      </c>
      <c r="F178" s="245"/>
      <c r="G178" s="246">
        <f>ROUND(E178*F178,2)</f>
        <v>0</v>
      </c>
      <c r="H178" s="245"/>
      <c r="I178" s="246">
        <f>ROUND(E178*H178,2)</f>
        <v>0</v>
      </c>
      <c r="J178" s="245"/>
      <c r="K178" s="246">
        <f>ROUND(E178*J178,2)</f>
        <v>0</v>
      </c>
      <c r="L178" s="246">
        <v>21</v>
      </c>
      <c r="M178" s="246">
        <f>G178*(1+L178/100)</f>
        <v>0</v>
      </c>
      <c r="N178" s="244">
        <v>1.0000000000000001E-5</v>
      </c>
      <c r="O178" s="244">
        <f>ROUND(E178*N178,2)</f>
        <v>0</v>
      </c>
      <c r="P178" s="244">
        <v>0</v>
      </c>
      <c r="Q178" s="244">
        <f>ROUND(E178*P178,2)</f>
        <v>0</v>
      </c>
      <c r="R178" s="246"/>
      <c r="S178" s="246" t="s">
        <v>277</v>
      </c>
      <c r="T178" s="247" t="s">
        <v>278</v>
      </c>
      <c r="U178" s="223">
        <v>0</v>
      </c>
      <c r="V178" s="223">
        <f>ROUND(E178*U178,2)</f>
        <v>0</v>
      </c>
      <c r="W178" s="223"/>
      <c r="X178" s="223" t="s">
        <v>609</v>
      </c>
      <c r="Y178" s="223" t="s">
        <v>280</v>
      </c>
      <c r="Z178" s="212"/>
      <c r="AA178" s="212"/>
      <c r="AB178" s="212"/>
      <c r="AC178" s="212"/>
      <c r="AD178" s="212"/>
      <c r="AE178" s="212"/>
      <c r="AF178" s="212"/>
      <c r="AG178" s="212" t="s">
        <v>1519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19"/>
      <c r="B179" s="220"/>
      <c r="C179" s="253" t="s">
        <v>846</v>
      </c>
      <c r="D179" s="248"/>
      <c r="E179" s="248"/>
      <c r="F179" s="248"/>
      <c r="G179" s="248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283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">
      <c r="A180" s="219"/>
      <c r="B180" s="220"/>
      <c r="C180" s="255" t="s">
        <v>64</v>
      </c>
      <c r="D180" s="228"/>
      <c r="E180" s="229">
        <v>20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41">
        <v>56</v>
      </c>
      <c r="B181" s="242" t="s">
        <v>3648</v>
      </c>
      <c r="C181" s="252" t="s">
        <v>3649</v>
      </c>
      <c r="D181" s="243" t="s">
        <v>367</v>
      </c>
      <c r="E181" s="244">
        <v>1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4">
        <v>2.8E-3</v>
      </c>
      <c r="O181" s="244">
        <f>ROUND(E181*N181,2)</f>
        <v>0</v>
      </c>
      <c r="P181" s="244">
        <v>0</v>
      </c>
      <c r="Q181" s="244">
        <f>ROUND(E181*P181,2)</f>
        <v>0</v>
      </c>
      <c r="R181" s="246"/>
      <c r="S181" s="246" t="s">
        <v>277</v>
      </c>
      <c r="T181" s="247" t="s">
        <v>278</v>
      </c>
      <c r="U181" s="223">
        <v>0</v>
      </c>
      <c r="V181" s="223">
        <f>ROUND(E181*U181,2)</f>
        <v>0</v>
      </c>
      <c r="W181" s="223"/>
      <c r="X181" s="223" t="s">
        <v>609</v>
      </c>
      <c r="Y181" s="223" t="s">
        <v>280</v>
      </c>
      <c r="Z181" s="212"/>
      <c r="AA181" s="212"/>
      <c r="AB181" s="212"/>
      <c r="AC181" s="212"/>
      <c r="AD181" s="212"/>
      <c r="AE181" s="212"/>
      <c r="AF181" s="212"/>
      <c r="AG181" s="212" t="s">
        <v>610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19"/>
      <c r="B182" s="220"/>
      <c r="C182" s="253" t="s">
        <v>3650</v>
      </c>
      <c r="D182" s="248"/>
      <c r="E182" s="248"/>
      <c r="F182" s="248"/>
      <c r="G182" s="248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283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19"/>
      <c r="B183" s="220"/>
      <c r="C183" s="255" t="s">
        <v>140</v>
      </c>
      <c r="D183" s="228"/>
      <c r="E183" s="229">
        <v>1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285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1">
        <v>57</v>
      </c>
      <c r="B184" s="242" t="s">
        <v>3651</v>
      </c>
      <c r="C184" s="252" t="s">
        <v>3652</v>
      </c>
      <c r="D184" s="243" t="s">
        <v>367</v>
      </c>
      <c r="E184" s="244">
        <v>11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4">
        <v>2.1000000000000001E-4</v>
      </c>
      <c r="O184" s="244">
        <f>ROUND(E184*N184,2)</f>
        <v>0</v>
      </c>
      <c r="P184" s="244">
        <v>0</v>
      </c>
      <c r="Q184" s="244">
        <f>ROUND(E184*P184,2)</f>
        <v>0</v>
      </c>
      <c r="R184" s="246"/>
      <c r="S184" s="246" t="s">
        <v>277</v>
      </c>
      <c r="T184" s="247" t="s">
        <v>278</v>
      </c>
      <c r="U184" s="223">
        <v>0</v>
      </c>
      <c r="V184" s="223">
        <f>ROUND(E184*U184,2)</f>
        <v>0</v>
      </c>
      <c r="W184" s="223"/>
      <c r="X184" s="223" t="s">
        <v>609</v>
      </c>
      <c r="Y184" s="223" t="s">
        <v>280</v>
      </c>
      <c r="Z184" s="212"/>
      <c r="AA184" s="212"/>
      <c r="AB184" s="212"/>
      <c r="AC184" s="212"/>
      <c r="AD184" s="212"/>
      <c r="AE184" s="212"/>
      <c r="AF184" s="212"/>
      <c r="AG184" s="212" t="s">
        <v>610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19"/>
      <c r="B185" s="220"/>
      <c r="C185" s="253" t="s">
        <v>3653</v>
      </c>
      <c r="D185" s="248"/>
      <c r="E185" s="248"/>
      <c r="F185" s="248"/>
      <c r="G185" s="248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283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">
      <c r="A186" s="219"/>
      <c r="B186" s="220"/>
      <c r="C186" s="255" t="s">
        <v>52</v>
      </c>
      <c r="D186" s="228"/>
      <c r="E186" s="229">
        <v>11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285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41">
        <v>58</v>
      </c>
      <c r="B187" s="242" t="s">
        <v>3654</v>
      </c>
      <c r="C187" s="252" t="s">
        <v>3655</v>
      </c>
      <c r="D187" s="243" t="s">
        <v>367</v>
      </c>
      <c r="E187" s="244">
        <v>13</v>
      </c>
      <c r="F187" s="245"/>
      <c r="G187" s="246">
        <f>ROUND(E187*F187,2)</f>
        <v>0</v>
      </c>
      <c r="H187" s="245"/>
      <c r="I187" s="246">
        <f>ROUND(E187*H187,2)</f>
        <v>0</v>
      </c>
      <c r="J187" s="245"/>
      <c r="K187" s="246">
        <f>ROUND(E187*J187,2)</f>
        <v>0</v>
      </c>
      <c r="L187" s="246">
        <v>21</v>
      </c>
      <c r="M187" s="246">
        <f>G187*(1+L187/100)</f>
        <v>0</v>
      </c>
      <c r="N187" s="244">
        <v>2.7999999999999998E-4</v>
      </c>
      <c r="O187" s="244">
        <f>ROUND(E187*N187,2)</f>
        <v>0</v>
      </c>
      <c r="P187" s="244">
        <v>0</v>
      </c>
      <c r="Q187" s="244">
        <f>ROUND(E187*P187,2)</f>
        <v>0</v>
      </c>
      <c r="R187" s="246"/>
      <c r="S187" s="246" t="s">
        <v>277</v>
      </c>
      <c r="T187" s="247" t="s">
        <v>278</v>
      </c>
      <c r="U187" s="223">
        <v>0</v>
      </c>
      <c r="V187" s="223">
        <f>ROUND(E187*U187,2)</f>
        <v>0</v>
      </c>
      <c r="W187" s="223"/>
      <c r="X187" s="223" t="s">
        <v>609</v>
      </c>
      <c r="Y187" s="223" t="s">
        <v>280</v>
      </c>
      <c r="Z187" s="212"/>
      <c r="AA187" s="212"/>
      <c r="AB187" s="212"/>
      <c r="AC187" s="212"/>
      <c r="AD187" s="212"/>
      <c r="AE187" s="212"/>
      <c r="AF187" s="212"/>
      <c r="AG187" s="212" t="s">
        <v>610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19"/>
      <c r="B188" s="220"/>
      <c r="C188" s="253" t="s">
        <v>3653</v>
      </c>
      <c r="D188" s="248"/>
      <c r="E188" s="248"/>
      <c r="F188" s="248"/>
      <c r="G188" s="248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283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19"/>
      <c r="B189" s="220"/>
      <c r="C189" s="255" t="s">
        <v>56</v>
      </c>
      <c r="D189" s="228"/>
      <c r="E189" s="229">
        <v>13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285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41">
        <v>59</v>
      </c>
      <c r="B190" s="242" t="s">
        <v>3656</v>
      </c>
      <c r="C190" s="252" t="s">
        <v>3657</v>
      </c>
      <c r="D190" s="243" t="s">
        <v>367</v>
      </c>
      <c r="E190" s="244">
        <v>20</v>
      </c>
      <c r="F190" s="245"/>
      <c r="G190" s="246">
        <f>ROUND(E190*F190,2)</f>
        <v>0</v>
      </c>
      <c r="H190" s="245"/>
      <c r="I190" s="246">
        <f>ROUND(E190*H190,2)</f>
        <v>0</v>
      </c>
      <c r="J190" s="245"/>
      <c r="K190" s="246">
        <f>ROUND(E190*J190,2)</f>
        <v>0</v>
      </c>
      <c r="L190" s="246">
        <v>21</v>
      </c>
      <c r="M190" s="246">
        <f>G190*(1+L190/100)</f>
        <v>0</v>
      </c>
      <c r="N190" s="244">
        <v>3.1E-4</v>
      </c>
      <c r="O190" s="244">
        <f>ROUND(E190*N190,2)</f>
        <v>0.01</v>
      </c>
      <c r="P190" s="244">
        <v>0</v>
      </c>
      <c r="Q190" s="244">
        <f>ROUND(E190*P190,2)</f>
        <v>0</v>
      </c>
      <c r="R190" s="246"/>
      <c r="S190" s="246" t="s">
        <v>277</v>
      </c>
      <c r="T190" s="247" t="s">
        <v>278</v>
      </c>
      <c r="U190" s="223">
        <v>0</v>
      </c>
      <c r="V190" s="223">
        <f>ROUND(E190*U190,2)</f>
        <v>0</v>
      </c>
      <c r="W190" s="223"/>
      <c r="X190" s="223" t="s">
        <v>609</v>
      </c>
      <c r="Y190" s="223" t="s">
        <v>280</v>
      </c>
      <c r="Z190" s="212"/>
      <c r="AA190" s="212"/>
      <c r="AB190" s="212"/>
      <c r="AC190" s="212"/>
      <c r="AD190" s="212"/>
      <c r="AE190" s="212"/>
      <c r="AF190" s="212"/>
      <c r="AG190" s="212" t="s">
        <v>610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19"/>
      <c r="B191" s="220"/>
      <c r="C191" s="253" t="s">
        <v>3653</v>
      </c>
      <c r="D191" s="248"/>
      <c r="E191" s="248"/>
      <c r="F191" s="248"/>
      <c r="G191" s="248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283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">
      <c r="A192" s="219"/>
      <c r="B192" s="220"/>
      <c r="C192" s="255" t="s">
        <v>64</v>
      </c>
      <c r="D192" s="228"/>
      <c r="E192" s="229">
        <v>20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285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41">
        <v>60</v>
      </c>
      <c r="B193" s="242" t="s">
        <v>3658</v>
      </c>
      <c r="C193" s="252" t="s">
        <v>3659</v>
      </c>
      <c r="D193" s="243" t="s">
        <v>367</v>
      </c>
      <c r="E193" s="244">
        <v>8</v>
      </c>
      <c r="F193" s="245"/>
      <c r="G193" s="246">
        <f>ROUND(E193*F193,2)</f>
        <v>0</v>
      </c>
      <c r="H193" s="245"/>
      <c r="I193" s="246">
        <f>ROUND(E193*H193,2)</f>
        <v>0</v>
      </c>
      <c r="J193" s="245"/>
      <c r="K193" s="246">
        <f>ROUND(E193*J193,2)</f>
        <v>0</v>
      </c>
      <c r="L193" s="246">
        <v>21</v>
      </c>
      <c r="M193" s="246">
        <f>G193*(1+L193/100)</f>
        <v>0</v>
      </c>
      <c r="N193" s="244">
        <v>2.3000000000000001E-4</v>
      </c>
      <c r="O193" s="244">
        <f>ROUND(E193*N193,2)</f>
        <v>0</v>
      </c>
      <c r="P193" s="244">
        <v>0</v>
      </c>
      <c r="Q193" s="244">
        <f>ROUND(E193*P193,2)</f>
        <v>0</v>
      </c>
      <c r="R193" s="246"/>
      <c r="S193" s="246" t="s">
        <v>277</v>
      </c>
      <c r="T193" s="247" t="s">
        <v>278</v>
      </c>
      <c r="U193" s="223">
        <v>0</v>
      </c>
      <c r="V193" s="223">
        <f>ROUND(E193*U193,2)</f>
        <v>0</v>
      </c>
      <c r="W193" s="223"/>
      <c r="X193" s="223" t="s">
        <v>609</v>
      </c>
      <c r="Y193" s="223" t="s">
        <v>280</v>
      </c>
      <c r="Z193" s="212"/>
      <c r="AA193" s="212"/>
      <c r="AB193" s="212"/>
      <c r="AC193" s="212"/>
      <c r="AD193" s="212"/>
      <c r="AE193" s="212"/>
      <c r="AF193" s="212"/>
      <c r="AG193" s="212" t="s">
        <v>610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">
      <c r="A194" s="219"/>
      <c r="B194" s="220"/>
      <c r="C194" s="253" t="s">
        <v>3653</v>
      </c>
      <c r="D194" s="248"/>
      <c r="E194" s="248"/>
      <c r="F194" s="248"/>
      <c r="G194" s="248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283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19"/>
      <c r="B195" s="220"/>
      <c r="C195" s="255" t="s">
        <v>161</v>
      </c>
      <c r="D195" s="228"/>
      <c r="E195" s="229">
        <v>8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285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41">
        <v>61</v>
      </c>
      <c r="B196" s="242" t="s">
        <v>3660</v>
      </c>
      <c r="C196" s="252" t="s">
        <v>3661</v>
      </c>
      <c r="D196" s="243" t="s">
        <v>367</v>
      </c>
      <c r="E196" s="244">
        <v>8</v>
      </c>
      <c r="F196" s="245"/>
      <c r="G196" s="246">
        <f>ROUND(E196*F196,2)</f>
        <v>0</v>
      </c>
      <c r="H196" s="245"/>
      <c r="I196" s="246">
        <f>ROUND(E196*H196,2)</f>
        <v>0</v>
      </c>
      <c r="J196" s="245"/>
      <c r="K196" s="246">
        <f>ROUND(E196*J196,2)</f>
        <v>0</v>
      </c>
      <c r="L196" s="246">
        <v>21</v>
      </c>
      <c r="M196" s="246">
        <f>G196*(1+L196/100)</f>
        <v>0</v>
      </c>
      <c r="N196" s="244">
        <v>2.5000000000000001E-4</v>
      </c>
      <c r="O196" s="244">
        <f>ROUND(E196*N196,2)</f>
        <v>0</v>
      </c>
      <c r="P196" s="244">
        <v>0</v>
      </c>
      <c r="Q196" s="244">
        <f>ROUND(E196*P196,2)</f>
        <v>0</v>
      </c>
      <c r="R196" s="246"/>
      <c r="S196" s="246" t="s">
        <v>277</v>
      </c>
      <c r="T196" s="247" t="s">
        <v>278</v>
      </c>
      <c r="U196" s="223">
        <v>0</v>
      </c>
      <c r="V196" s="223">
        <f>ROUND(E196*U196,2)</f>
        <v>0</v>
      </c>
      <c r="W196" s="223"/>
      <c r="X196" s="223" t="s">
        <v>609</v>
      </c>
      <c r="Y196" s="223" t="s">
        <v>280</v>
      </c>
      <c r="Z196" s="212"/>
      <c r="AA196" s="212"/>
      <c r="AB196" s="212"/>
      <c r="AC196" s="212"/>
      <c r="AD196" s="212"/>
      <c r="AE196" s="212"/>
      <c r="AF196" s="212"/>
      <c r="AG196" s="212" t="s">
        <v>610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19"/>
      <c r="B197" s="220"/>
      <c r="C197" s="253" t="s">
        <v>3653</v>
      </c>
      <c r="D197" s="248"/>
      <c r="E197" s="248"/>
      <c r="F197" s="248"/>
      <c r="G197" s="248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283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19"/>
      <c r="B198" s="220"/>
      <c r="C198" s="255" t="s">
        <v>161</v>
      </c>
      <c r="D198" s="228"/>
      <c r="E198" s="229">
        <v>8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285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41">
        <v>62</v>
      </c>
      <c r="B199" s="242" t="s">
        <v>3662</v>
      </c>
      <c r="C199" s="252" t="s">
        <v>3663</v>
      </c>
      <c r="D199" s="243" t="s">
        <v>367</v>
      </c>
      <c r="E199" s="244">
        <v>6</v>
      </c>
      <c r="F199" s="245"/>
      <c r="G199" s="246">
        <f>ROUND(E199*F199,2)</f>
        <v>0</v>
      </c>
      <c r="H199" s="245"/>
      <c r="I199" s="246">
        <f>ROUND(E199*H199,2)</f>
        <v>0</v>
      </c>
      <c r="J199" s="245"/>
      <c r="K199" s="246">
        <f>ROUND(E199*J199,2)</f>
        <v>0</v>
      </c>
      <c r="L199" s="246">
        <v>21</v>
      </c>
      <c r="M199" s="246">
        <f>G199*(1+L199/100)</f>
        <v>0</v>
      </c>
      <c r="N199" s="244">
        <v>2.7999999999999998E-4</v>
      </c>
      <c r="O199" s="244">
        <f>ROUND(E199*N199,2)</f>
        <v>0</v>
      </c>
      <c r="P199" s="244">
        <v>0</v>
      </c>
      <c r="Q199" s="244">
        <f>ROUND(E199*P199,2)</f>
        <v>0</v>
      </c>
      <c r="R199" s="246"/>
      <c r="S199" s="246" t="s">
        <v>277</v>
      </c>
      <c r="T199" s="247" t="s">
        <v>278</v>
      </c>
      <c r="U199" s="223">
        <v>0</v>
      </c>
      <c r="V199" s="223">
        <f>ROUND(E199*U199,2)</f>
        <v>0</v>
      </c>
      <c r="W199" s="223"/>
      <c r="X199" s="223" t="s">
        <v>609</v>
      </c>
      <c r="Y199" s="223" t="s">
        <v>280</v>
      </c>
      <c r="Z199" s="212"/>
      <c r="AA199" s="212"/>
      <c r="AB199" s="212"/>
      <c r="AC199" s="212"/>
      <c r="AD199" s="212"/>
      <c r="AE199" s="212"/>
      <c r="AF199" s="212"/>
      <c r="AG199" s="212" t="s">
        <v>610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19"/>
      <c r="B200" s="220"/>
      <c r="C200" s="253" t="s">
        <v>3653</v>
      </c>
      <c r="D200" s="248"/>
      <c r="E200" s="248"/>
      <c r="F200" s="248"/>
      <c r="G200" s="248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283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2" x14ac:dyDescent="0.2">
      <c r="A201" s="219"/>
      <c r="B201" s="220"/>
      <c r="C201" s="255" t="s">
        <v>150</v>
      </c>
      <c r="D201" s="228"/>
      <c r="E201" s="229">
        <v>6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285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41">
        <v>63</v>
      </c>
      <c r="B202" s="242" t="s">
        <v>3664</v>
      </c>
      <c r="C202" s="252" t="s">
        <v>3665</v>
      </c>
      <c r="D202" s="243" t="s">
        <v>367</v>
      </c>
      <c r="E202" s="244">
        <v>12</v>
      </c>
      <c r="F202" s="245"/>
      <c r="G202" s="246">
        <f>ROUND(E202*F202,2)</f>
        <v>0</v>
      </c>
      <c r="H202" s="245"/>
      <c r="I202" s="246">
        <f>ROUND(E202*H202,2)</f>
        <v>0</v>
      </c>
      <c r="J202" s="245"/>
      <c r="K202" s="246">
        <f>ROUND(E202*J202,2)</f>
        <v>0</v>
      </c>
      <c r="L202" s="246">
        <v>21</v>
      </c>
      <c r="M202" s="246">
        <f>G202*(1+L202/100)</f>
        <v>0</v>
      </c>
      <c r="N202" s="244">
        <v>3.2000000000000003E-4</v>
      </c>
      <c r="O202" s="244">
        <f>ROUND(E202*N202,2)</f>
        <v>0</v>
      </c>
      <c r="P202" s="244">
        <v>0</v>
      </c>
      <c r="Q202" s="244">
        <f>ROUND(E202*P202,2)</f>
        <v>0</v>
      </c>
      <c r="R202" s="246"/>
      <c r="S202" s="246" t="s">
        <v>277</v>
      </c>
      <c r="T202" s="247" t="s">
        <v>278</v>
      </c>
      <c r="U202" s="223">
        <v>0</v>
      </c>
      <c r="V202" s="223">
        <f>ROUND(E202*U202,2)</f>
        <v>0</v>
      </c>
      <c r="W202" s="223"/>
      <c r="X202" s="223" t="s">
        <v>609</v>
      </c>
      <c r="Y202" s="223" t="s">
        <v>280</v>
      </c>
      <c r="Z202" s="212"/>
      <c r="AA202" s="212"/>
      <c r="AB202" s="212"/>
      <c r="AC202" s="212"/>
      <c r="AD202" s="212"/>
      <c r="AE202" s="212"/>
      <c r="AF202" s="212"/>
      <c r="AG202" s="212" t="s">
        <v>610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19"/>
      <c r="B203" s="220"/>
      <c r="C203" s="253" t="s">
        <v>3653</v>
      </c>
      <c r="D203" s="248"/>
      <c r="E203" s="248"/>
      <c r="F203" s="248"/>
      <c r="G203" s="248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">
      <c r="A204" s="219"/>
      <c r="B204" s="220"/>
      <c r="C204" s="255" t="s">
        <v>54</v>
      </c>
      <c r="D204" s="228"/>
      <c r="E204" s="229">
        <v>12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285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41">
        <v>64</v>
      </c>
      <c r="B205" s="242" t="s">
        <v>3666</v>
      </c>
      <c r="C205" s="252" t="s">
        <v>3667</v>
      </c>
      <c r="D205" s="243" t="s">
        <v>367</v>
      </c>
      <c r="E205" s="244">
        <v>14</v>
      </c>
      <c r="F205" s="245"/>
      <c r="G205" s="246">
        <f>ROUND(E205*F205,2)</f>
        <v>0</v>
      </c>
      <c r="H205" s="245"/>
      <c r="I205" s="246">
        <f>ROUND(E205*H205,2)</f>
        <v>0</v>
      </c>
      <c r="J205" s="245"/>
      <c r="K205" s="246">
        <f>ROUND(E205*J205,2)</f>
        <v>0</v>
      </c>
      <c r="L205" s="246">
        <v>21</v>
      </c>
      <c r="M205" s="246">
        <f>G205*(1+L205/100)</f>
        <v>0</v>
      </c>
      <c r="N205" s="244">
        <v>3.1E-4</v>
      </c>
      <c r="O205" s="244">
        <f>ROUND(E205*N205,2)</f>
        <v>0</v>
      </c>
      <c r="P205" s="244">
        <v>0</v>
      </c>
      <c r="Q205" s="244">
        <f>ROUND(E205*P205,2)</f>
        <v>0</v>
      </c>
      <c r="R205" s="246"/>
      <c r="S205" s="246" t="s">
        <v>277</v>
      </c>
      <c r="T205" s="247" t="s">
        <v>278</v>
      </c>
      <c r="U205" s="223">
        <v>0</v>
      </c>
      <c r="V205" s="223">
        <f>ROUND(E205*U205,2)</f>
        <v>0</v>
      </c>
      <c r="W205" s="223"/>
      <c r="X205" s="223" t="s">
        <v>609</v>
      </c>
      <c r="Y205" s="223" t="s">
        <v>280</v>
      </c>
      <c r="Z205" s="212"/>
      <c r="AA205" s="212"/>
      <c r="AB205" s="212"/>
      <c r="AC205" s="212"/>
      <c r="AD205" s="212"/>
      <c r="AE205" s="212"/>
      <c r="AF205" s="212"/>
      <c r="AG205" s="212" t="s">
        <v>610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19"/>
      <c r="B206" s="220"/>
      <c r="C206" s="253" t="s">
        <v>3668</v>
      </c>
      <c r="D206" s="248"/>
      <c r="E206" s="248"/>
      <c r="F206" s="248"/>
      <c r="G206" s="248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283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19"/>
      <c r="B207" s="220"/>
      <c r="C207" s="255" t="s">
        <v>58</v>
      </c>
      <c r="D207" s="228"/>
      <c r="E207" s="229">
        <v>14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285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41">
        <v>65</v>
      </c>
      <c r="B208" s="242" t="s">
        <v>3669</v>
      </c>
      <c r="C208" s="252" t="s">
        <v>3670</v>
      </c>
      <c r="D208" s="243" t="s">
        <v>367</v>
      </c>
      <c r="E208" s="244">
        <v>1</v>
      </c>
      <c r="F208" s="245"/>
      <c r="G208" s="246">
        <f>ROUND(E208*F208,2)</f>
        <v>0</v>
      </c>
      <c r="H208" s="245"/>
      <c r="I208" s="246">
        <f>ROUND(E208*H208,2)</f>
        <v>0</v>
      </c>
      <c r="J208" s="245"/>
      <c r="K208" s="246">
        <f>ROUND(E208*J208,2)</f>
        <v>0</v>
      </c>
      <c r="L208" s="246">
        <v>21</v>
      </c>
      <c r="M208" s="246">
        <f>G208*(1+L208/100)</f>
        <v>0</v>
      </c>
      <c r="N208" s="244">
        <v>1.95E-2</v>
      </c>
      <c r="O208" s="244">
        <f>ROUND(E208*N208,2)</f>
        <v>0.02</v>
      </c>
      <c r="P208" s="244">
        <v>0</v>
      </c>
      <c r="Q208" s="244">
        <f>ROUND(E208*P208,2)</f>
        <v>0</v>
      </c>
      <c r="R208" s="246"/>
      <c r="S208" s="246" t="s">
        <v>277</v>
      </c>
      <c r="T208" s="247" t="s">
        <v>278</v>
      </c>
      <c r="U208" s="223">
        <v>0</v>
      </c>
      <c r="V208" s="223">
        <f>ROUND(E208*U208,2)</f>
        <v>0</v>
      </c>
      <c r="W208" s="223"/>
      <c r="X208" s="223" t="s">
        <v>609</v>
      </c>
      <c r="Y208" s="223" t="s">
        <v>280</v>
      </c>
      <c r="Z208" s="212"/>
      <c r="AA208" s="212"/>
      <c r="AB208" s="212"/>
      <c r="AC208" s="212"/>
      <c r="AD208" s="212"/>
      <c r="AE208" s="212"/>
      <c r="AF208" s="212"/>
      <c r="AG208" s="212" t="s">
        <v>610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19"/>
      <c r="B209" s="220"/>
      <c r="C209" s="253" t="s">
        <v>3671</v>
      </c>
      <c r="D209" s="248"/>
      <c r="E209" s="248"/>
      <c r="F209" s="248"/>
      <c r="G209" s="248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283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19"/>
      <c r="B210" s="220"/>
      <c r="C210" s="255" t="s">
        <v>140</v>
      </c>
      <c r="D210" s="228"/>
      <c r="E210" s="229">
        <v>1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285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41">
        <v>66</v>
      </c>
      <c r="B211" s="242" t="s">
        <v>3672</v>
      </c>
      <c r="C211" s="252" t="s">
        <v>3673</v>
      </c>
      <c r="D211" s="243" t="s">
        <v>367</v>
      </c>
      <c r="E211" s="244">
        <v>2</v>
      </c>
      <c r="F211" s="245"/>
      <c r="G211" s="246">
        <f>ROUND(E211*F211,2)</f>
        <v>0</v>
      </c>
      <c r="H211" s="245"/>
      <c r="I211" s="246">
        <f>ROUND(E211*H211,2)</f>
        <v>0</v>
      </c>
      <c r="J211" s="245"/>
      <c r="K211" s="246">
        <f>ROUND(E211*J211,2)</f>
        <v>0</v>
      </c>
      <c r="L211" s="246">
        <v>21</v>
      </c>
      <c r="M211" s="246">
        <f>G211*(1+L211/100)</f>
        <v>0</v>
      </c>
      <c r="N211" s="244">
        <v>1.5E-3</v>
      </c>
      <c r="O211" s="244">
        <f>ROUND(E211*N211,2)</f>
        <v>0</v>
      </c>
      <c r="P211" s="244">
        <v>0</v>
      </c>
      <c r="Q211" s="244">
        <f>ROUND(E211*P211,2)</f>
        <v>0</v>
      </c>
      <c r="R211" s="246"/>
      <c r="S211" s="246" t="s">
        <v>277</v>
      </c>
      <c r="T211" s="247" t="s">
        <v>278</v>
      </c>
      <c r="U211" s="223">
        <v>0</v>
      </c>
      <c r="V211" s="223">
        <f>ROUND(E211*U211,2)</f>
        <v>0</v>
      </c>
      <c r="W211" s="223"/>
      <c r="X211" s="223" t="s">
        <v>609</v>
      </c>
      <c r="Y211" s="223" t="s">
        <v>280</v>
      </c>
      <c r="Z211" s="212"/>
      <c r="AA211" s="212"/>
      <c r="AB211" s="212"/>
      <c r="AC211" s="212"/>
      <c r="AD211" s="212"/>
      <c r="AE211" s="212"/>
      <c r="AF211" s="212"/>
      <c r="AG211" s="212" t="s">
        <v>610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19"/>
      <c r="B212" s="220"/>
      <c r="C212" s="255" t="s">
        <v>142</v>
      </c>
      <c r="D212" s="228"/>
      <c r="E212" s="229">
        <v>2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285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41">
        <v>67</v>
      </c>
      <c r="B213" s="242" t="s">
        <v>3674</v>
      </c>
      <c r="C213" s="252" t="s">
        <v>3675</v>
      </c>
      <c r="D213" s="243" t="s">
        <v>367</v>
      </c>
      <c r="E213" s="244">
        <v>1</v>
      </c>
      <c r="F213" s="245"/>
      <c r="G213" s="246">
        <f>ROUND(E213*F213,2)</f>
        <v>0</v>
      </c>
      <c r="H213" s="245"/>
      <c r="I213" s="246">
        <f>ROUND(E213*H213,2)</f>
        <v>0</v>
      </c>
      <c r="J213" s="245"/>
      <c r="K213" s="246">
        <f>ROUND(E213*J213,2)</f>
        <v>0</v>
      </c>
      <c r="L213" s="246">
        <v>21</v>
      </c>
      <c r="M213" s="246">
        <f>G213*(1+L213/100)</f>
        <v>0</v>
      </c>
      <c r="N213" s="244">
        <v>1.3500000000000001E-3</v>
      </c>
      <c r="O213" s="244">
        <f>ROUND(E213*N213,2)</f>
        <v>0</v>
      </c>
      <c r="P213" s="244">
        <v>0</v>
      </c>
      <c r="Q213" s="244">
        <f>ROUND(E213*P213,2)</f>
        <v>0</v>
      </c>
      <c r="R213" s="246"/>
      <c r="S213" s="246" t="s">
        <v>277</v>
      </c>
      <c r="T213" s="247" t="s">
        <v>278</v>
      </c>
      <c r="U213" s="223">
        <v>0</v>
      </c>
      <c r="V213" s="223">
        <f>ROUND(E213*U213,2)</f>
        <v>0</v>
      </c>
      <c r="W213" s="223"/>
      <c r="X213" s="223" t="s">
        <v>609</v>
      </c>
      <c r="Y213" s="223" t="s">
        <v>280</v>
      </c>
      <c r="Z213" s="212"/>
      <c r="AA213" s="212"/>
      <c r="AB213" s="212"/>
      <c r="AC213" s="212"/>
      <c r="AD213" s="212"/>
      <c r="AE213" s="212"/>
      <c r="AF213" s="212"/>
      <c r="AG213" s="212" t="s">
        <v>610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2" x14ac:dyDescent="0.2">
      <c r="A214" s="219"/>
      <c r="B214" s="220"/>
      <c r="C214" s="255" t="s">
        <v>140</v>
      </c>
      <c r="D214" s="228"/>
      <c r="E214" s="229">
        <v>1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285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41">
        <v>68</v>
      </c>
      <c r="B215" s="242" t="s">
        <v>3676</v>
      </c>
      <c r="C215" s="252" t="s">
        <v>3677</v>
      </c>
      <c r="D215" s="243" t="s">
        <v>367</v>
      </c>
      <c r="E215" s="244">
        <v>1</v>
      </c>
      <c r="F215" s="245"/>
      <c r="G215" s="246">
        <f>ROUND(E215*F215,2)</f>
        <v>0</v>
      </c>
      <c r="H215" s="245"/>
      <c r="I215" s="246">
        <f>ROUND(E215*H215,2)</f>
        <v>0</v>
      </c>
      <c r="J215" s="245"/>
      <c r="K215" s="246">
        <f>ROUND(E215*J215,2)</f>
        <v>0</v>
      </c>
      <c r="L215" s="246">
        <v>21</v>
      </c>
      <c r="M215" s="246">
        <f>G215*(1+L215/100)</f>
        <v>0</v>
      </c>
      <c r="N215" s="244">
        <v>1.9E-3</v>
      </c>
      <c r="O215" s="244">
        <f>ROUND(E215*N215,2)</f>
        <v>0</v>
      </c>
      <c r="P215" s="244">
        <v>0</v>
      </c>
      <c r="Q215" s="244">
        <f>ROUND(E215*P215,2)</f>
        <v>0</v>
      </c>
      <c r="R215" s="246"/>
      <c r="S215" s="246" t="s">
        <v>277</v>
      </c>
      <c r="T215" s="247" t="s">
        <v>278</v>
      </c>
      <c r="U215" s="223">
        <v>0</v>
      </c>
      <c r="V215" s="223">
        <f>ROUND(E215*U215,2)</f>
        <v>0</v>
      </c>
      <c r="W215" s="223"/>
      <c r="X215" s="223" t="s">
        <v>609</v>
      </c>
      <c r="Y215" s="223" t="s">
        <v>280</v>
      </c>
      <c r="Z215" s="212"/>
      <c r="AA215" s="212"/>
      <c r="AB215" s="212"/>
      <c r="AC215" s="212"/>
      <c r="AD215" s="212"/>
      <c r="AE215" s="212"/>
      <c r="AF215" s="212"/>
      <c r="AG215" s="212" t="s">
        <v>610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2" x14ac:dyDescent="0.2">
      <c r="A216" s="219"/>
      <c r="B216" s="220"/>
      <c r="C216" s="255" t="s">
        <v>140</v>
      </c>
      <c r="D216" s="228"/>
      <c r="E216" s="229">
        <v>1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285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41">
        <v>69</v>
      </c>
      <c r="B217" s="242" t="s">
        <v>3678</v>
      </c>
      <c r="C217" s="252" t="s">
        <v>3679</v>
      </c>
      <c r="D217" s="243" t="s">
        <v>367</v>
      </c>
      <c r="E217" s="244">
        <v>1</v>
      </c>
      <c r="F217" s="245"/>
      <c r="G217" s="246">
        <f>ROUND(E217*F217,2)</f>
        <v>0</v>
      </c>
      <c r="H217" s="245"/>
      <c r="I217" s="246">
        <f>ROUND(E217*H217,2)</f>
        <v>0</v>
      </c>
      <c r="J217" s="245"/>
      <c r="K217" s="246">
        <f>ROUND(E217*J217,2)</f>
        <v>0</v>
      </c>
      <c r="L217" s="246">
        <v>21</v>
      </c>
      <c r="M217" s="246">
        <f>G217*(1+L217/100)</f>
        <v>0</v>
      </c>
      <c r="N217" s="244">
        <v>1.75E-3</v>
      </c>
      <c r="O217" s="244">
        <f>ROUND(E217*N217,2)</f>
        <v>0</v>
      </c>
      <c r="P217" s="244">
        <v>0</v>
      </c>
      <c r="Q217" s="244">
        <f>ROUND(E217*P217,2)</f>
        <v>0</v>
      </c>
      <c r="R217" s="246"/>
      <c r="S217" s="246" t="s">
        <v>277</v>
      </c>
      <c r="T217" s="247" t="s">
        <v>278</v>
      </c>
      <c r="U217" s="223">
        <v>0</v>
      </c>
      <c r="V217" s="223">
        <f>ROUND(E217*U217,2)</f>
        <v>0</v>
      </c>
      <c r="W217" s="223"/>
      <c r="X217" s="223" t="s">
        <v>609</v>
      </c>
      <c r="Y217" s="223" t="s">
        <v>280</v>
      </c>
      <c r="Z217" s="212"/>
      <c r="AA217" s="212"/>
      <c r="AB217" s="212"/>
      <c r="AC217" s="212"/>
      <c r="AD217" s="212"/>
      <c r="AE217" s="212"/>
      <c r="AF217" s="212"/>
      <c r="AG217" s="212" t="s">
        <v>610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19"/>
      <c r="B218" s="220"/>
      <c r="C218" s="255" t="s">
        <v>140</v>
      </c>
      <c r="D218" s="228"/>
      <c r="E218" s="229">
        <v>1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285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41">
        <v>70</v>
      </c>
      <c r="B219" s="242" t="s">
        <v>3680</v>
      </c>
      <c r="C219" s="252" t="s">
        <v>3681</v>
      </c>
      <c r="D219" s="243" t="s">
        <v>367</v>
      </c>
      <c r="E219" s="244">
        <v>9</v>
      </c>
      <c r="F219" s="245"/>
      <c r="G219" s="246">
        <f>ROUND(E219*F219,2)</f>
        <v>0</v>
      </c>
      <c r="H219" s="245"/>
      <c r="I219" s="246">
        <f>ROUND(E219*H219,2)</f>
        <v>0</v>
      </c>
      <c r="J219" s="245"/>
      <c r="K219" s="246">
        <f>ROUND(E219*J219,2)</f>
        <v>0</v>
      </c>
      <c r="L219" s="246">
        <v>21</v>
      </c>
      <c r="M219" s="246">
        <f>G219*(1+L219/100)</f>
        <v>0</v>
      </c>
      <c r="N219" s="244">
        <v>2.2000000000000001E-3</v>
      </c>
      <c r="O219" s="244">
        <f>ROUND(E219*N219,2)</f>
        <v>0.02</v>
      </c>
      <c r="P219" s="244">
        <v>0</v>
      </c>
      <c r="Q219" s="244">
        <f>ROUND(E219*P219,2)</f>
        <v>0</v>
      </c>
      <c r="R219" s="246"/>
      <c r="S219" s="246" t="s">
        <v>277</v>
      </c>
      <c r="T219" s="247" t="s">
        <v>278</v>
      </c>
      <c r="U219" s="223">
        <v>0</v>
      </c>
      <c r="V219" s="223">
        <f>ROUND(E219*U219,2)</f>
        <v>0</v>
      </c>
      <c r="W219" s="223"/>
      <c r="X219" s="223" t="s">
        <v>609</v>
      </c>
      <c r="Y219" s="223" t="s">
        <v>280</v>
      </c>
      <c r="Z219" s="212"/>
      <c r="AA219" s="212"/>
      <c r="AB219" s="212"/>
      <c r="AC219" s="212"/>
      <c r="AD219" s="212"/>
      <c r="AE219" s="212"/>
      <c r="AF219" s="212"/>
      <c r="AG219" s="212" t="s">
        <v>610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19"/>
      <c r="B220" s="220"/>
      <c r="C220" s="255" t="s">
        <v>2447</v>
      </c>
      <c r="D220" s="228"/>
      <c r="E220" s="229">
        <v>9</v>
      </c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285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41">
        <v>71</v>
      </c>
      <c r="B221" s="242" t="s">
        <v>3682</v>
      </c>
      <c r="C221" s="252" t="s">
        <v>3683</v>
      </c>
      <c r="D221" s="243" t="s">
        <v>367</v>
      </c>
      <c r="E221" s="244">
        <v>1</v>
      </c>
      <c r="F221" s="245"/>
      <c r="G221" s="246">
        <f>ROUND(E221*F221,2)</f>
        <v>0</v>
      </c>
      <c r="H221" s="245"/>
      <c r="I221" s="246">
        <f>ROUND(E221*H221,2)</f>
        <v>0</v>
      </c>
      <c r="J221" s="245"/>
      <c r="K221" s="246">
        <f>ROUND(E221*J221,2)</f>
        <v>0</v>
      </c>
      <c r="L221" s="246">
        <v>21</v>
      </c>
      <c r="M221" s="246">
        <f>G221*(1+L221/100)</f>
        <v>0</v>
      </c>
      <c r="N221" s="244">
        <v>1.9E-3</v>
      </c>
      <c r="O221" s="244">
        <f>ROUND(E221*N221,2)</f>
        <v>0</v>
      </c>
      <c r="P221" s="244">
        <v>0</v>
      </c>
      <c r="Q221" s="244">
        <f>ROUND(E221*P221,2)</f>
        <v>0</v>
      </c>
      <c r="R221" s="246"/>
      <c r="S221" s="246" t="s">
        <v>277</v>
      </c>
      <c r="T221" s="247" t="s">
        <v>278</v>
      </c>
      <c r="U221" s="223">
        <v>0</v>
      </c>
      <c r="V221" s="223">
        <f>ROUND(E221*U221,2)</f>
        <v>0</v>
      </c>
      <c r="W221" s="223"/>
      <c r="X221" s="223" t="s">
        <v>609</v>
      </c>
      <c r="Y221" s="223" t="s">
        <v>280</v>
      </c>
      <c r="Z221" s="212"/>
      <c r="AA221" s="212"/>
      <c r="AB221" s="212"/>
      <c r="AC221" s="212"/>
      <c r="AD221" s="212"/>
      <c r="AE221" s="212"/>
      <c r="AF221" s="212"/>
      <c r="AG221" s="212" t="s">
        <v>610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">
      <c r="A222" s="219"/>
      <c r="B222" s="220"/>
      <c r="C222" s="255" t="s">
        <v>140</v>
      </c>
      <c r="D222" s="228"/>
      <c r="E222" s="229">
        <v>1</v>
      </c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285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41">
        <v>72</v>
      </c>
      <c r="B223" s="242" t="s">
        <v>3684</v>
      </c>
      <c r="C223" s="252" t="s">
        <v>3685</v>
      </c>
      <c r="D223" s="243" t="s">
        <v>367</v>
      </c>
      <c r="E223" s="244">
        <v>1</v>
      </c>
      <c r="F223" s="245"/>
      <c r="G223" s="246">
        <f>ROUND(E223*F223,2)</f>
        <v>0</v>
      </c>
      <c r="H223" s="245"/>
      <c r="I223" s="246">
        <f>ROUND(E223*H223,2)</f>
        <v>0</v>
      </c>
      <c r="J223" s="245"/>
      <c r="K223" s="246">
        <f>ROUND(E223*J223,2)</f>
        <v>0</v>
      </c>
      <c r="L223" s="246">
        <v>21</v>
      </c>
      <c r="M223" s="246">
        <f>G223*(1+L223/100)</f>
        <v>0</v>
      </c>
      <c r="N223" s="244">
        <v>2.48E-3</v>
      </c>
      <c r="O223" s="244">
        <f>ROUND(E223*N223,2)</f>
        <v>0</v>
      </c>
      <c r="P223" s="244">
        <v>0</v>
      </c>
      <c r="Q223" s="244">
        <f>ROUND(E223*P223,2)</f>
        <v>0</v>
      </c>
      <c r="R223" s="246"/>
      <c r="S223" s="246" t="s">
        <v>277</v>
      </c>
      <c r="T223" s="247" t="s">
        <v>278</v>
      </c>
      <c r="U223" s="223">
        <v>0</v>
      </c>
      <c r="V223" s="223">
        <f>ROUND(E223*U223,2)</f>
        <v>0</v>
      </c>
      <c r="W223" s="223"/>
      <c r="X223" s="223" t="s">
        <v>609</v>
      </c>
      <c r="Y223" s="223" t="s">
        <v>280</v>
      </c>
      <c r="Z223" s="212"/>
      <c r="AA223" s="212"/>
      <c r="AB223" s="212"/>
      <c r="AC223" s="212"/>
      <c r="AD223" s="212"/>
      <c r="AE223" s="212"/>
      <c r="AF223" s="212"/>
      <c r="AG223" s="212" t="s">
        <v>610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19"/>
      <c r="B224" s="220"/>
      <c r="C224" s="255" t="s">
        <v>140</v>
      </c>
      <c r="D224" s="228"/>
      <c r="E224" s="229">
        <v>1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285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41">
        <v>73</v>
      </c>
      <c r="B225" s="242" t="s">
        <v>3686</v>
      </c>
      <c r="C225" s="252" t="s">
        <v>3687</v>
      </c>
      <c r="D225" s="243" t="s">
        <v>367</v>
      </c>
      <c r="E225" s="244">
        <v>2</v>
      </c>
      <c r="F225" s="245"/>
      <c r="G225" s="246">
        <f>ROUND(E225*F225,2)</f>
        <v>0</v>
      </c>
      <c r="H225" s="245"/>
      <c r="I225" s="246">
        <f>ROUND(E225*H225,2)</f>
        <v>0</v>
      </c>
      <c r="J225" s="245"/>
      <c r="K225" s="246">
        <f>ROUND(E225*J225,2)</f>
        <v>0</v>
      </c>
      <c r="L225" s="246">
        <v>21</v>
      </c>
      <c r="M225" s="246">
        <f>G225*(1+L225/100)</f>
        <v>0</v>
      </c>
      <c r="N225" s="244">
        <v>2.99E-3</v>
      </c>
      <c r="O225" s="244">
        <f>ROUND(E225*N225,2)</f>
        <v>0.01</v>
      </c>
      <c r="P225" s="244">
        <v>0</v>
      </c>
      <c r="Q225" s="244">
        <f>ROUND(E225*P225,2)</f>
        <v>0</v>
      </c>
      <c r="R225" s="246"/>
      <c r="S225" s="246" t="s">
        <v>277</v>
      </c>
      <c r="T225" s="247" t="s">
        <v>278</v>
      </c>
      <c r="U225" s="223">
        <v>0</v>
      </c>
      <c r="V225" s="223">
        <f>ROUND(E225*U225,2)</f>
        <v>0</v>
      </c>
      <c r="W225" s="223"/>
      <c r="X225" s="223" t="s">
        <v>609</v>
      </c>
      <c r="Y225" s="223" t="s">
        <v>280</v>
      </c>
      <c r="Z225" s="212"/>
      <c r="AA225" s="212"/>
      <c r="AB225" s="212"/>
      <c r="AC225" s="212"/>
      <c r="AD225" s="212"/>
      <c r="AE225" s="212"/>
      <c r="AF225" s="212"/>
      <c r="AG225" s="212" t="s">
        <v>610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2" x14ac:dyDescent="0.2">
      <c r="A226" s="219"/>
      <c r="B226" s="220"/>
      <c r="C226" s="255" t="s">
        <v>142</v>
      </c>
      <c r="D226" s="228"/>
      <c r="E226" s="229">
        <v>2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285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41">
        <v>74</v>
      </c>
      <c r="B227" s="242" t="s">
        <v>3688</v>
      </c>
      <c r="C227" s="252" t="s">
        <v>3689</v>
      </c>
      <c r="D227" s="243" t="s">
        <v>367</v>
      </c>
      <c r="E227" s="244">
        <v>3</v>
      </c>
      <c r="F227" s="245"/>
      <c r="G227" s="246">
        <f>ROUND(E227*F227,2)</f>
        <v>0</v>
      </c>
      <c r="H227" s="245"/>
      <c r="I227" s="246">
        <f>ROUND(E227*H227,2)</f>
        <v>0</v>
      </c>
      <c r="J227" s="245"/>
      <c r="K227" s="246">
        <f>ROUND(E227*J227,2)</f>
        <v>0</v>
      </c>
      <c r="L227" s="246">
        <v>21</v>
      </c>
      <c r="M227" s="246">
        <f>G227*(1+L227/100)</f>
        <v>0</v>
      </c>
      <c r="N227" s="244">
        <v>1.9699999999999999E-2</v>
      </c>
      <c r="O227" s="244">
        <f>ROUND(E227*N227,2)</f>
        <v>0.06</v>
      </c>
      <c r="P227" s="244">
        <v>0</v>
      </c>
      <c r="Q227" s="244">
        <f>ROUND(E227*P227,2)</f>
        <v>0</v>
      </c>
      <c r="R227" s="246"/>
      <c r="S227" s="246" t="s">
        <v>277</v>
      </c>
      <c r="T227" s="247" t="s">
        <v>278</v>
      </c>
      <c r="U227" s="223">
        <v>0</v>
      </c>
      <c r="V227" s="223">
        <f>ROUND(E227*U227,2)</f>
        <v>0</v>
      </c>
      <c r="W227" s="223"/>
      <c r="X227" s="223" t="s">
        <v>609</v>
      </c>
      <c r="Y227" s="223" t="s">
        <v>280</v>
      </c>
      <c r="Z227" s="212"/>
      <c r="AA227" s="212"/>
      <c r="AB227" s="212"/>
      <c r="AC227" s="212"/>
      <c r="AD227" s="212"/>
      <c r="AE227" s="212"/>
      <c r="AF227" s="212"/>
      <c r="AG227" s="212" t="s">
        <v>610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19"/>
      <c r="B228" s="220"/>
      <c r="C228" s="253" t="s">
        <v>3690</v>
      </c>
      <c r="D228" s="248"/>
      <c r="E228" s="248"/>
      <c r="F228" s="248"/>
      <c r="G228" s="248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23"/>
      <c r="Z228" s="212"/>
      <c r="AA228" s="212"/>
      <c r="AB228" s="212"/>
      <c r="AC228" s="212"/>
      <c r="AD228" s="212"/>
      <c r="AE228" s="212"/>
      <c r="AF228" s="212"/>
      <c r="AG228" s="212" t="s">
        <v>283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">
      <c r="A229" s="219"/>
      <c r="B229" s="220"/>
      <c r="C229" s="255" t="s">
        <v>144</v>
      </c>
      <c r="D229" s="228"/>
      <c r="E229" s="229">
        <v>3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285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41">
        <v>75</v>
      </c>
      <c r="B230" s="242" t="s">
        <v>3691</v>
      </c>
      <c r="C230" s="252" t="s">
        <v>3692</v>
      </c>
      <c r="D230" s="243" t="s">
        <v>367</v>
      </c>
      <c r="E230" s="244">
        <v>15.1</v>
      </c>
      <c r="F230" s="245"/>
      <c r="G230" s="246">
        <f>ROUND(E230*F230,2)</f>
        <v>0</v>
      </c>
      <c r="H230" s="245"/>
      <c r="I230" s="246">
        <f>ROUND(E230*H230,2)</f>
        <v>0</v>
      </c>
      <c r="J230" s="245"/>
      <c r="K230" s="246">
        <f>ROUND(E230*J230,2)</f>
        <v>0</v>
      </c>
      <c r="L230" s="246">
        <v>21</v>
      </c>
      <c r="M230" s="246">
        <f>G230*(1+L230/100)</f>
        <v>0</v>
      </c>
      <c r="N230" s="244">
        <v>1.6100000000000001E-3</v>
      </c>
      <c r="O230" s="244">
        <f>ROUND(E230*N230,2)</f>
        <v>0.02</v>
      </c>
      <c r="P230" s="244">
        <v>0</v>
      </c>
      <c r="Q230" s="244">
        <f>ROUND(E230*P230,2)</f>
        <v>0</v>
      </c>
      <c r="R230" s="246" t="s">
        <v>608</v>
      </c>
      <c r="S230" s="246" t="s">
        <v>333</v>
      </c>
      <c r="T230" s="247" t="s">
        <v>278</v>
      </c>
      <c r="U230" s="223">
        <v>0</v>
      </c>
      <c r="V230" s="223">
        <f>ROUND(E230*U230,2)</f>
        <v>0</v>
      </c>
      <c r="W230" s="223"/>
      <c r="X230" s="223" t="s">
        <v>609</v>
      </c>
      <c r="Y230" s="223" t="s">
        <v>280</v>
      </c>
      <c r="Z230" s="212"/>
      <c r="AA230" s="212"/>
      <c r="AB230" s="212"/>
      <c r="AC230" s="212"/>
      <c r="AD230" s="212"/>
      <c r="AE230" s="212"/>
      <c r="AF230" s="212"/>
      <c r="AG230" s="212" t="s">
        <v>610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2" x14ac:dyDescent="0.2">
      <c r="A231" s="219"/>
      <c r="B231" s="220"/>
      <c r="C231" s="255" t="s">
        <v>3693</v>
      </c>
      <c r="D231" s="228"/>
      <c r="E231" s="229">
        <v>15.1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23"/>
      <c r="Z231" s="212"/>
      <c r="AA231" s="212"/>
      <c r="AB231" s="212"/>
      <c r="AC231" s="212"/>
      <c r="AD231" s="212"/>
      <c r="AE231" s="212"/>
      <c r="AF231" s="212"/>
      <c r="AG231" s="212" t="s">
        <v>285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41">
        <v>76</v>
      </c>
      <c r="B232" s="242" t="s">
        <v>3694</v>
      </c>
      <c r="C232" s="252" t="s">
        <v>3695</v>
      </c>
      <c r="D232" s="243" t="s">
        <v>367</v>
      </c>
      <c r="E232" s="244">
        <v>58.3</v>
      </c>
      <c r="F232" s="245"/>
      <c r="G232" s="246">
        <f>ROUND(E232*F232,2)</f>
        <v>0</v>
      </c>
      <c r="H232" s="245"/>
      <c r="I232" s="246">
        <f>ROUND(E232*H232,2)</f>
        <v>0</v>
      </c>
      <c r="J232" s="245"/>
      <c r="K232" s="246">
        <f>ROUND(E232*J232,2)</f>
        <v>0</v>
      </c>
      <c r="L232" s="246">
        <v>21</v>
      </c>
      <c r="M232" s="246">
        <f>G232*(1+L232/100)</f>
        <v>0</v>
      </c>
      <c r="N232" s="244">
        <v>2.0500000000000002E-3</v>
      </c>
      <c r="O232" s="244">
        <f>ROUND(E232*N232,2)</f>
        <v>0.12</v>
      </c>
      <c r="P232" s="244">
        <v>0</v>
      </c>
      <c r="Q232" s="244">
        <f>ROUND(E232*P232,2)</f>
        <v>0</v>
      </c>
      <c r="R232" s="246" t="s">
        <v>608</v>
      </c>
      <c r="S232" s="246" t="s">
        <v>333</v>
      </c>
      <c r="T232" s="247" t="s">
        <v>278</v>
      </c>
      <c r="U232" s="223">
        <v>0</v>
      </c>
      <c r="V232" s="223">
        <f>ROUND(E232*U232,2)</f>
        <v>0</v>
      </c>
      <c r="W232" s="223"/>
      <c r="X232" s="223" t="s">
        <v>609</v>
      </c>
      <c r="Y232" s="223" t="s">
        <v>280</v>
      </c>
      <c r="Z232" s="212"/>
      <c r="AA232" s="212"/>
      <c r="AB232" s="212"/>
      <c r="AC232" s="212"/>
      <c r="AD232" s="212"/>
      <c r="AE232" s="212"/>
      <c r="AF232" s="212"/>
      <c r="AG232" s="212" t="s">
        <v>610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2" x14ac:dyDescent="0.2">
      <c r="A233" s="219"/>
      <c r="B233" s="220"/>
      <c r="C233" s="255" t="s">
        <v>3696</v>
      </c>
      <c r="D233" s="228"/>
      <c r="E233" s="229">
        <v>58.3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285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41">
        <v>77</v>
      </c>
      <c r="B234" s="242" t="s">
        <v>3697</v>
      </c>
      <c r="C234" s="252" t="s">
        <v>3698</v>
      </c>
      <c r="D234" s="243" t="s">
        <v>367</v>
      </c>
      <c r="E234" s="244">
        <v>36</v>
      </c>
      <c r="F234" s="245"/>
      <c r="G234" s="246">
        <f>ROUND(E234*F234,2)</f>
        <v>0</v>
      </c>
      <c r="H234" s="245"/>
      <c r="I234" s="246">
        <f>ROUND(E234*H234,2)</f>
        <v>0</v>
      </c>
      <c r="J234" s="245"/>
      <c r="K234" s="246">
        <f>ROUND(E234*J234,2)</f>
        <v>0</v>
      </c>
      <c r="L234" s="246">
        <v>21</v>
      </c>
      <c r="M234" s="246">
        <f>G234*(1+L234/100)</f>
        <v>0</v>
      </c>
      <c r="N234" s="244">
        <v>2.65E-3</v>
      </c>
      <c r="O234" s="244">
        <f>ROUND(E234*N234,2)</f>
        <v>0.1</v>
      </c>
      <c r="P234" s="244">
        <v>0</v>
      </c>
      <c r="Q234" s="244">
        <f>ROUND(E234*P234,2)</f>
        <v>0</v>
      </c>
      <c r="R234" s="246" t="s">
        <v>608</v>
      </c>
      <c r="S234" s="246" t="s">
        <v>333</v>
      </c>
      <c r="T234" s="247" t="s">
        <v>278</v>
      </c>
      <c r="U234" s="223">
        <v>0</v>
      </c>
      <c r="V234" s="223">
        <f>ROUND(E234*U234,2)</f>
        <v>0</v>
      </c>
      <c r="W234" s="223"/>
      <c r="X234" s="223" t="s">
        <v>609</v>
      </c>
      <c r="Y234" s="223" t="s">
        <v>280</v>
      </c>
      <c r="Z234" s="212"/>
      <c r="AA234" s="212"/>
      <c r="AB234" s="212"/>
      <c r="AC234" s="212"/>
      <c r="AD234" s="212"/>
      <c r="AE234" s="212"/>
      <c r="AF234" s="212"/>
      <c r="AG234" s="212" t="s">
        <v>610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2" x14ac:dyDescent="0.2">
      <c r="A235" s="219"/>
      <c r="B235" s="220"/>
      <c r="C235" s="255" t="s">
        <v>3699</v>
      </c>
      <c r="D235" s="228"/>
      <c r="E235" s="229">
        <v>36</v>
      </c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285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41">
        <v>78</v>
      </c>
      <c r="B236" s="242" t="s">
        <v>3700</v>
      </c>
      <c r="C236" s="252" t="s">
        <v>3701</v>
      </c>
      <c r="D236" s="243" t="s">
        <v>367</v>
      </c>
      <c r="E236" s="244">
        <v>112.6</v>
      </c>
      <c r="F236" s="245"/>
      <c r="G236" s="246">
        <f>ROUND(E236*F236,2)</f>
        <v>0</v>
      </c>
      <c r="H236" s="245"/>
      <c r="I236" s="246">
        <f>ROUND(E236*H236,2)</f>
        <v>0</v>
      </c>
      <c r="J236" s="245"/>
      <c r="K236" s="246">
        <f>ROUND(E236*J236,2)</f>
        <v>0</v>
      </c>
      <c r="L236" s="246">
        <v>21</v>
      </c>
      <c r="M236" s="246">
        <f>G236*(1+L236/100)</f>
        <v>0</v>
      </c>
      <c r="N236" s="244">
        <v>3.3600000000000001E-3</v>
      </c>
      <c r="O236" s="244">
        <f>ROUND(E236*N236,2)</f>
        <v>0.38</v>
      </c>
      <c r="P236" s="244">
        <v>0</v>
      </c>
      <c r="Q236" s="244">
        <f>ROUND(E236*P236,2)</f>
        <v>0</v>
      </c>
      <c r="R236" s="246" t="s">
        <v>608</v>
      </c>
      <c r="S236" s="246" t="s">
        <v>333</v>
      </c>
      <c r="T236" s="247" t="s">
        <v>278</v>
      </c>
      <c r="U236" s="223">
        <v>0</v>
      </c>
      <c r="V236" s="223">
        <f>ROUND(E236*U236,2)</f>
        <v>0</v>
      </c>
      <c r="W236" s="223"/>
      <c r="X236" s="223" t="s">
        <v>609</v>
      </c>
      <c r="Y236" s="223" t="s">
        <v>280</v>
      </c>
      <c r="Z236" s="212"/>
      <c r="AA236" s="212"/>
      <c r="AB236" s="212"/>
      <c r="AC236" s="212"/>
      <c r="AD236" s="212"/>
      <c r="AE236" s="212"/>
      <c r="AF236" s="212"/>
      <c r="AG236" s="212" t="s">
        <v>610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2" x14ac:dyDescent="0.2">
      <c r="A237" s="219"/>
      <c r="B237" s="220"/>
      <c r="C237" s="255" t="s">
        <v>3702</v>
      </c>
      <c r="D237" s="228"/>
      <c r="E237" s="229">
        <v>112.6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23"/>
      <c r="Z237" s="212"/>
      <c r="AA237" s="212"/>
      <c r="AB237" s="212"/>
      <c r="AC237" s="212"/>
      <c r="AD237" s="212"/>
      <c r="AE237" s="212"/>
      <c r="AF237" s="212"/>
      <c r="AG237" s="212" t="s">
        <v>285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41">
        <v>79</v>
      </c>
      <c r="B238" s="242" t="s">
        <v>3703</v>
      </c>
      <c r="C238" s="252" t="s">
        <v>3704</v>
      </c>
      <c r="D238" s="243" t="s">
        <v>367</v>
      </c>
      <c r="E238" s="244">
        <v>43.2</v>
      </c>
      <c r="F238" s="245"/>
      <c r="G238" s="246">
        <f>ROUND(E238*F238,2)</f>
        <v>0</v>
      </c>
      <c r="H238" s="245"/>
      <c r="I238" s="246">
        <f>ROUND(E238*H238,2)</f>
        <v>0</v>
      </c>
      <c r="J238" s="245"/>
      <c r="K238" s="246">
        <f>ROUND(E238*J238,2)</f>
        <v>0</v>
      </c>
      <c r="L238" s="246">
        <v>21</v>
      </c>
      <c r="M238" s="246">
        <f>G238*(1+L238/100)</f>
        <v>0</v>
      </c>
      <c r="N238" s="244">
        <v>4.1999999999999997E-3</v>
      </c>
      <c r="O238" s="244">
        <f>ROUND(E238*N238,2)</f>
        <v>0.18</v>
      </c>
      <c r="P238" s="244">
        <v>0</v>
      </c>
      <c r="Q238" s="244">
        <f>ROUND(E238*P238,2)</f>
        <v>0</v>
      </c>
      <c r="R238" s="246" t="s">
        <v>608</v>
      </c>
      <c r="S238" s="246" t="s">
        <v>333</v>
      </c>
      <c r="T238" s="247" t="s">
        <v>278</v>
      </c>
      <c r="U238" s="223">
        <v>0</v>
      </c>
      <c r="V238" s="223">
        <f>ROUND(E238*U238,2)</f>
        <v>0</v>
      </c>
      <c r="W238" s="223"/>
      <c r="X238" s="223" t="s">
        <v>609</v>
      </c>
      <c r="Y238" s="223" t="s">
        <v>280</v>
      </c>
      <c r="Z238" s="212"/>
      <c r="AA238" s="212"/>
      <c r="AB238" s="212"/>
      <c r="AC238" s="212"/>
      <c r="AD238" s="212"/>
      <c r="AE238" s="212"/>
      <c r="AF238" s="212"/>
      <c r="AG238" s="212" t="s">
        <v>610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19"/>
      <c r="B239" s="220"/>
      <c r="C239" s="255" t="s">
        <v>3705</v>
      </c>
      <c r="D239" s="228"/>
      <c r="E239" s="229">
        <v>43.2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285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41">
        <v>80</v>
      </c>
      <c r="B240" s="242" t="s">
        <v>3706</v>
      </c>
      <c r="C240" s="252" t="s">
        <v>3707</v>
      </c>
      <c r="D240" s="243" t="s">
        <v>367</v>
      </c>
      <c r="E240" s="244">
        <v>23</v>
      </c>
      <c r="F240" s="245"/>
      <c r="G240" s="246">
        <f>ROUND(E240*F240,2)</f>
        <v>0</v>
      </c>
      <c r="H240" s="245"/>
      <c r="I240" s="246">
        <f>ROUND(E240*H240,2)</f>
        <v>0</v>
      </c>
      <c r="J240" s="245"/>
      <c r="K240" s="246">
        <f>ROUND(E240*J240,2)</f>
        <v>0</v>
      </c>
      <c r="L240" s="246">
        <v>21</v>
      </c>
      <c r="M240" s="246">
        <f>G240*(1+L240/100)</f>
        <v>0</v>
      </c>
      <c r="N240" s="244">
        <v>7.0699999999999999E-3</v>
      </c>
      <c r="O240" s="244">
        <f>ROUND(E240*N240,2)</f>
        <v>0.16</v>
      </c>
      <c r="P240" s="244">
        <v>0</v>
      </c>
      <c r="Q240" s="244">
        <f>ROUND(E240*P240,2)</f>
        <v>0</v>
      </c>
      <c r="R240" s="246" t="s">
        <v>608</v>
      </c>
      <c r="S240" s="246" t="s">
        <v>333</v>
      </c>
      <c r="T240" s="247" t="s">
        <v>278</v>
      </c>
      <c r="U240" s="223">
        <v>0</v>
      </c>
      <c r="V240" s="223">
        <f>ROUND(E240*U240,2)</f>
        <v>0</v>
      </c>
      <c r="W240" s="223"/>
      <c r="X240" s="223" t="s">
        <v>609</v>
      </c>
      <c r="Y240" s="223" t="s">
        <v>280</v>
      </c>
      <c r="Z240" s="212"/>
      <c r="AA240" s="212"/>
      <c r="AB240" s="212"/>
      <c r="AC240" s="212"/>
      <c r="AD240" s="212"/>
      <c r="AE240" s="212"/>
      <c r="AF240" s="212"/>
      <c r="AG240" s="212" t="s">
        <v>610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">
      <c r="A241" s="219"/>
      <c r="B241" s="220"/>
      <c r="C241" s="255" t="s">
        <v>3708</v>
      </c>
      <c r="D241" s="228"/>
      <c r="E241" s="229">
        <v>23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285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41">
        <v>81</v>
      </c>
      <c r="B242" s="242" t="s">
        <v>3709</v>
      </c>
      <c r="C242" s="252" t="s">
        <v>3710</v>
      </c>
      <c r="D242" s="243" t="s">
        <v>367</v>
      </c>
      <c r="E242" s="244">
        <v>3.6</v>
      </c>
      <c r="F242" s="245"/>
      <c r="G242" s="246">
        <f>ROUND(E242*F242,2)</f>
        <v>0</v>
      </c>
      <c r="H242" s="245"/>
      <c r="I242" s="246">
        <f>ROUND(E242*H242,2)</f>
        <v>0</v>
      </c>
      <c r="J242" s="245"/>
      <c r="K242" s="246">
        <f>ROUND(E242*J242,2)</f>
        <v>0</v>
      </c>
      <c r="L242" s="246">
        <v>21</v>
      </c>
      <c r="M242" s="246">
        <f>G242*(1+L242/100)</f>
        <v>0</v>
      </c>
      <c r="N242" s="244">
        <v>1.6500000000000001E-2</v>
      </c>
      <c r="O242" s="244">
        <f>ROUND(E242*N242,2)</f>
        <v>0.06</v>
      </c>
      <c r="P242" s="244">
        <v>0</v>
      </c>
      <c r="Q242" s="244">
        <f>ROUND(E242*P242,2)</f>
        <v>0</v>
      </c>
      <c r="R242" s="246" t="s">
        <v>608</v>
      </c>
      <c r="S242" s="246" t="s">
        <v>333</v>
      </c>
      <c r="T242" s="247" t="s">
        <v>278</v>
      </c>
      <c r="U242" s="223">
        <v>0</v>
      </c>
      <c r="V242" s="223">
        <f>ROUND(E242*U242,2)</f>
        <v>0</v>
      </c>
      <c r="W242" s="223"/>
      <c r="X242" s="223" t="s">
        <v>609</v>
      </c>
      <c r="Y242" s="223" t="s">
        <v>280</v>
      </c>
      <c r="Z242" s="212"/>
      <c r="AA242" s="212"/>
      <c r="AB242" s="212"/>
      <c r="AC242" s="212"/>
      <c r="AD242" s="212"/>
      <c r="AE242" s="212"/>
      <c r="AF242" s="212"/>
      <c r="AG242" s="212" t="s">
        <v>610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2" x14ac:dyDescent="0.2">
      <c r="A243" s="219"/>
      <c r="B243" s="220"/>
      <c r="C243" s="255" t="s">
        <v>3711</v>
      </c>
      <c r="D243" s="228"/>
      <c r="E243" s="229">
        <v>3.6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23"/>
      <c r="Z243" s="212"/>
      <c r="AA243" s="212"/>
      <c r="AB243" s="212"/>
      <c r="AC243" s="212"/>
      <c r="AD243" s="212"/>
      <c r="AE243" s="212"/>
      <c r="AF243" s="212"/>
      <c r="AG243" s="212" t="s">
        <v>285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41">
        <v>82</v>
      </c>
      <c r="B244" s="242" t="s">
        <v>3712</v>
      </c>
      <c r="C244" s="252" t="s">
        <v>3713</v>
      </c>
      <c r="D244" s="243" t="s">
        <v>367</v>
      </c>
      <c r="E244" s="244">
        <v>2.5</v>
      </c>
      <c r="F244" s="245"/>
      <c r="G244" s="246">
        <f>ROUND(E244*F244,2)</f>
        <v>0</v>
      </c>
      <c r="H244" s="245"/>
      <c r="I244" s="246">
        <f>ROUND(E244*H244,2)</f>
        <v>0</v>
      </c>
      <c r="J244" s="245"/>
      <c r="K244" s="246">
        <f>ROUND(E244*J244,2)</f>
        <v>0</v>
      </c>
      <c r="L244" s="246">
        <v>21</v>
      </c>
      <c r="M244" s="246">
        <f>G244*(1+L244/100)</f>
        <v>0</v>
      </c>
      <c r="N244" s="244">
        <v>0</v>
      </c>
      <c r="O244" s="244">
        <f>ROUND(E244*N244,2)</f>
        <v>0</v>
      </c>
      <c r="P244" s="244">
        <v>0</v>
      </c>
      <c r="Q244" s="244">
        <f>ROUND(E244*P244,2)</f>
        <v>0</v>
      </c>
      <c r="R244" s="246"/>
      <c r="S244" s="246" t="s">
        <v>277</v>
      </c>
      <c r="T244" s="247" t="s">
        <v>278</v>
      </c>
      <c r="U244" s="223">
        <v>0</v>
      </c>
      <c r="V244" s="223">
        <f>ROUND(E244*U244,2)</f>
        <v>0</v>
      </c>
      <c r="W244" s="223"/>
      <c r="X244" s="223" t="s">
        <v>609</v>
      </c>
      <c r="Y244" s="223" t="s">
        <v>280</v>
      </c>
      <c r="Z244" s="212"/>
      <c r="AA244" s="212"/>
      <c r="AB244" s="212"/>
      <c r="AC244" s="212"/>
      <c r="AD244" s="212"/>
      <c r="AE244" s="212"/>
      <c r="AF244" s="212"/>
      <c r="AG244" s="212" t="s">
        <v>610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2" x14ac:dyDescent="0.2">
      <c r="A245" s="219"/>
      <c r="B245" s="220"/>
      <c r="C245" s="255" t="s">
        <v>3069</v>
      </c>
      <c r="D245" s="228"/>
      <c r="E245" s="229">
        <v>2.5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285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41">
        <v>83</v>
      </c>
      <c r="B246" s="242" t="s">
        <v>3714</v>
      </c>
      <c r="C246" s="252" t="s">
        <v>3715</v>
      </c>
      <c r="D246" s="243" t="s">
        <v>367</v>
      </c>
      <c r="E246" s="244">
        <v>3.2</v>
      </c>
      <c r="F246" s="245"/>
      <c r="G246" s="246">
        <f>ROUND(E246*F246,2)</f>
        <v>0</v>
      </c>
      <c r="H246" s="245"/>
      <c r="I246" s="246">
        <f>ROUND(E246*H246,2)</f>
        <v>0</v>
      </c>
      <c r="J246" s="245"/>
      <c r="K246" s="246">
        <f>ROUND(E246*J246,2)</f>
        <v>0</v>
      </c>
      <c r="L246" s="246">
        <v>21</v>
      </c>
      <c r="M246" s="246">
        <f>G246*(1+L246/100)</f>
        <v>0</v>
      </c>
      <c r="N246" s="244">
        <v>0</v>
      </c>
      <c r="O246" s="244">
        <f>ROUND(E246*N246,2)</f>
        <v>0</v>
      </c>
      <c r="P246" s="244">
        <v>0</v>
      </c>
      <c r="Q246" s="244">
        <f>ROUND(E246*P246,2)</f>
        <v>0</v>
      </c>
      <c r="R246" s="246"/>
      <c r="S246" s="246" t="s">
        <v>277</v>
      </c>
      <c r="T246" s="247" t="s">
        <v>278</v>
      </c>
      <c r="U246" s="223">
        <v>0</v>
      </c>
      <c r="V246" s="223">
        <f>ROUND(E246*U246,2)</f>
        <v>0</v>
      </c>
      <c r="W246" s="223"/>
      <c r="X246" s="223" t="s">
        <v>609</v>
      </c>
      <c r="Y246" s="223" t="s">
        <v>280</v>
      </c>
      <c r="Z246" s="212"/>
      <c r="AA246" s="212"/>
      <c r="AB246" s="212"/>
      <c r="AC246" s="212"/>
      <c r="AD246" s="212"/>
      <c r="AE246" s="212"/>
      <c r="AF246" s="212"/>
      <c r="AG246" s="212" t="s">
        <v>610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2" x14ac:dyDescent="0.2">
      <c r="A247" s="219"/>
      <c r="B247" s="220"/>
      <c r="C247" s="255" t="s">
        <v>3716</v>
      </c>
      <c r="D247" s="228"/>
      <c r="E247" s="229">
        <v>3.2</v>
      </c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285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41">
        <v>84</v>
      </c>
      <c r="B248" s="242" t="s">
        <v>3717</v>
      </c>
      <c r="C248" s="252" t="s">
        <v>3718</v>
      </c>
      <c r="D248" s="243" t="s">
        <v>367</v>
      </c>
      <c r="E248" s="244">
        <v>2</v>
      </c>
      <c r="F248" s="245"/>
      <c r="G248" s="246">
        <f>ROUND(E248*F248,2)</f>
        <v>0</v>
      </c>
      <c r="H248" s="245"/>
      <c r="I248" s="246">
        <f>ROUND(E248*H248,2)</f>
        <v>0</v>
      </c>
      <c r="J248" s="245"/>
      <c r="K248" s="246">
        <f>ROUND(E248*J248,2)</f>
        <v>0</v>
      </c>
      <c r="L248" s="246">
        <v>21</v>
      </c>
      <c r="M248" s="246">
        <f>G248*(1+L248/100)</f>
        <v>0</v>
      </c>
      <c r="N248" s="244">
        <v>0</v>
      </c>
      <c r="O248" s="244">
        <f>ROUND(E248*N248,2)</f>
        <v>0</v>
      </c>
      <c r="P248" s="244">
        <v>0</v>
      </c>
      <c r="Q248" s="244">
        <f>ROUND(E248*P248,2)</f>
        <v>0</v>
      </c>
      <c r="R248" s="246"/>
      <c r="S248" s="246" t="s">
        <v>277</v>
      </c>
      <c r="T248" s="247" t="s">
        <v>278</v>
      </c>
      <c r="U248" s="223">
        <v>0</v>
      </c>
      <c r="V248" s="223">
        <f>ROUND(E248*U248,2)</f>
        <v>0</v>
      </c>
      <c r="W248" s="223"/>
      <c r="X248" s="223" t="s">
        <v>609</v>
      </c>
      <c r="Y248" s="223" t="s">
        <v>280</v>
      </c>
      <c r="Z248" s="212"/>
      <c r="AA248" s="212"/>
      <c r="AB248" s="212"/>
      <c r="AC248" s="212"/>
      <c r="AD248" s="212"/>
      <c r="AE248" s="212"/>
      <c r="AF248" s="212"/>
      <c r="AG248" s="212" t="s">
        <v>610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">
      <c r="A249" s="219"/>
      <c r="B249" s="220"/>
      <c r="C249" s="255" t="s">
        <v>3557</v>
      </c>
      <c r="D249" s="228"/>
      <c r="E249" s="229">
        <v>2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285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41">
        <v>85</v>
      </c>
      <c r="B250" s="242" t="s">
        <v>3719</v>
      </c>
      <c r="C250" s="252" t="s">
        <v>3720</v>
      </c>
      <c r="D250" s="243" t="s">
        <v>367</v>
      </c>
      <c r="E250" s="244">
        <v>1.44</v>
      </c>
      <c r="F250" s="245"/>
      <c r="G250" s="246">
        <f>ROUND(E250*F250,2)</f>
        <v>0</v>
      </c>
      <c r="H250" s="245"/>
      <c r="I250" s="246">
        <f>ROUND(E250*H250,2)</f>
        <v>0</v>
      </c>
      <c r="J250" s="245"/>
      <c r="K250" s="246">
        <f>ROUND(E250*J250,2)</f>
        <v>0</v>
      </c>
      <c r="L250" s="246">
        <v>21</v>
      </c>
      <c r="M250" s="246">
        <f>G250*(1+L250/100)</f>
        <v>0</v>
      </c>
      <c r="N250" s="244">
        <v>0</v>
      </c>
      <c r="O250" s="244">
        <f>ROUND(E250*N250,2)</f>
        <v>0</v>
      </c>
      <c r="P250" s="244">
        <v>0</v>
      </c>
      <c r="Q250" s="244">
        <f>ROUND(E250*P250,2)</f>
        <v>0</v>
      </c>
      <c r="R250" s="246"/>
      <c r="S250" s="246" t="s">
        <v>277</v>
      </c>
      <c r="T250" s="247" t="s">
        <v>278</v>
      </c>
      <c r="U250" s="223">
        <v>0</v>
      </c>
      <c r="V250" s="223">
        <f>ROUND(E250*U250,2)</f>
        <v>0</v>
      </c>
      <c r="W250" s="223"/>
      <c r="X250" s="223" t="s">
        <v>609</v>
      </c>
      <c r="Y250" s="223" t="s">
        <v>280</v>
      </c>
      <c r="Z250" s="212"/>
      <c r="AA250" s="212"/>
      <c r="AB250" s="212"/>
      <c r="AC250" s="212"/>
      <c r="AD250" s="212"/>
      <c r="AE250" s="212"/>
      <c r="AF250" s="212"/>
      <c r="AG250" s="212" t="s">
        <v>610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19"/>
      <c r="B251" s="220"/>
      <c r="C251" s="255" t="s">
        <v>3721</v>
      </c>
      <c r="D251" s="228"/>
      <c r="E251" s="229">
        <v>1.44</v>
      </c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285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41">
        <v>86</v>
      </c>
      <c r="B252" s="242" t="s">
        <v>3722</v>
      </c>
      <c r="C252" s="252" t="s">
        <v>3723</v>
      </c>
      <c r="D252" s="243" t="s">
        <v>367</v>
      </c>
      <c r="E252" s="244">
        <v>11.3</v>
      </c>
      <c r="F252" s="245"/>
      <c r="G252" s="246">
        <f>ROUND(E252*F252,2)</f>
        <v>0</v>
      </c>
      <c r="H252" s="245"/>
      <c r="I252" s="246">
        <f>ROUND(E252*H252,2)</f>
        <v>0</v>
      </c>
      <c r="J252" s="245"/>
      <c r="K252" s="246">
        <f>ROUND(E252*J252,2)</f>
        <v>0</v>
      </c>
      <c r="L252" s="246">
        <v>21</v>
      </c>
      <c r="M252" s="246">
        <f>G252*(1+L252/100)</f>
        <v>0</v>
      </c>
      <c r="N252" s="244">
        <v>7.6800000000000002E-3</v>
      </c>
      <c r="O252" s="244">
        <f>ROUND(E252*N252,2)</f>
        <v>0.09</v>
      </c>
      <c r="P252" s="244">
        <v>0</v>
      </c>
      <c r="Q252" s="244">
        <f>ROUND(E252*P252,2)</f>
        <v>0</v>
      </c>
      <c r="R252" s="246"/>
      <c r="S252" s="246" t="s">
        <v>277</v>
      </c>
      <c r="T252" s="247" t="s">
        <v>278</v>
      </c>
      <c r="U252" s="223">
        <v>0</v>
      </c>
      <c r="V252" s="223">
        <f>ROUND(E252*U252,2)</f>
        <v>0</v>
      </c>
      <c r="W252" s="223"/>
      <c r="X252" s="223" t="s">
        <v>609</v>
      </c>
      <c r="Y252" s="223" t="s">
        <v>280</v>
      </c>
      <c r="Z252" s="212"/>
      <c r="AA252" s="212"/>
      <c r="AB252" s="212"/>
      <c r="AC252" s="212"/>
      <c r="AD252" s="212"/>
      <c r="AE252" s="212"/>
      <c r="AF252" s="212"/>
      <c r="AG252" s="212" t="s">
        <v>610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2" x14ac:dyDescent="0.2">
      <c r="A253" s="219"/>
      <c r="B253" s="220"/>
      <c r="C253" s="255" t="s">
        <v>3724</v>
      </c>
      <c r="D253" s="228"/>
      <c r="E253" s="229">
        <v>11.3</v>
      </c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23"/>
      <c r="Z253" s="212"/>
      <c r="AA253" s="212"/>
      <c r="AB253" s="212"/>
      <c r="AC253" s="212"/>
      <c r="AD253" s="212"/>
      <c r="AE253" s="212"/>
      <c r="AF253" s="212"/>
      <c r="AG253" s="212" t="s">
        <v>285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41">
        <v>87</v>
      </c>
      <c r="B254" s="242" t="s">
        <v>3725</v>
      </c>
      <c r="C254" s="252" t="s">
        <v>3726</v>
      </c>
      <c r="D254" s="243" t="s">
        <v>367</v>
      </c>
      <c r="E254" s="244">
        <v>1.8</v>
      </c>
      <c r="F254" s="245"/>
      <c r="G254" s="246">
        <f>ROUND(E254*F254,2)</f>
        <v>0</v>
      </c>
      <c r="H254" s="245"/>
      <c r="I254" s="246">
        <f>ROUND(E254*H254,2)</f>
        <v>0</v>
      </c>
      <c r="J254" s="245"/>
      <c r="K254" s="246">
        <f>ROUND(E254*J254,2)</f>
        <v>0</v>
      </c>
      <c r="L254" s="246">
        <v>21</v>
      </c>
      <c r="M254" s="246">
        <f>G254*(1+L254/100)</f>
        <v>0</v>
      </c>
      <c r="N254" s="244">
        <v>7.6800000000000002E-3</v>
      </c>
      <c r="O254" s="244">
        <f>ROUND(E254*N254,2)</f>
        <v>0.01</v>
      </c>
      <c r="P254" s="244">
        <v>0</v>
      </c>
      <c r="Q254" s="244">
        <f>ROUND(E254*P254,2)</f>
        <v>0</v>
      </c>
      <c r="R254" s="246" t="s">
        <v>608</v>
      </c>
      <c r="S254" s="246" t="s">
        <v>333</v>
      </c>
      <c r="T254" s="247" t="s">
        <v>278</v>
      </c>
      <c r="U254" s="223">
        <v>0</v>
      </c>
      <c r="V254" s="223">
        <f>ROUND(E254*U254,2)</f>
        <v>0</v>
      </c>
      <c r="W254" s="223"/>
      <c r="X254" s="223" t="s">
        <v>609</v>
      </c>
      <c r="Y254" s="223" t="s">
        <v>280</v>
      </c>
      <c r="Z254" s="212"/>
      <c r="AA254" s="212"/>
      <c r="AB254" s="212"/>
      <c r="AC254" s="212"/>
      <c r="AD254" s="212"/>
      <c r="AE254" s="212"/>
      <c r="AF254" s="212"/>
      <c r="AG254" s="212" t="s">
        <v>610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">
      <c r="A255" s="219"/>
      <c r="B255" s="220"/>
      <c r="C255" s="255" t="s">
        <v>3727</v>
      </c>
      <c r="D255" s="228"/>
      <c r="E255" s="229">
        <v>1.8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23"/>
      <c r="Z255" s="212"/>
      <c r="AA255" s="212"/>
      <c r="AB255" s="212"/>
      <c r="AC255" s="212"/>
      <c r="AD255" s="212"/>
      <c r="AE255" s="212"/>
      <c r="AF255" s="212"/>
      <c r="AG255" s="212" t="s">
        <v>285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41">
        <v>88</v>
      </c>
      <c r="B256" s="242" t="s">
        <v>3728</v>
      </c>
      <c r="C256" s="252" t="s">
        <v>3729</v>
      </c>
      <c r="D256" s="243" t="s">
        <v>367</v>
      </c>
      <c r="E256" s="244">
        <v>4.5999999999999996</v>
      </c>
      <c r="F256" s="245"/>
      <c r="G256" s="246">
        <f>ROUND(E256*F256,2)</f>
        <v>0</v>
      </c>
      <c r="H256" s="245"/>
      <c r="I256" s="246">
        <f>ROUND(E256*H256,2)</f>
        <v>0</v>
      </c>
      <c r="J256" s="245"/>
      <c r="K256" s="246">
        <f>ROUND(E256*J256,2)</f>
        <v>0</v>
      </c>
      <c r="L256" s="246">
        <v>21</v>
      </c>
      <c r="M256" s="246">
        <f>G256*(1+L256/100)</f>
        <v>0</v>
      </c>
      <c r="N256" s="244">
        <v>8.9599999999999992E-3</v>
      </c>
      <c r="O256" s="244">
        <f>ROUND(E256*N256,2)</f>
        <v>0.04</v>
      </c>
      <c r="P256" s="244">
        <v>0</v>
      </c>
      <c r="Q256" s="244">
        <f>ROUND(E256*P256,2)</f>
        <v>0</v>
      </c>
      <c r="R256" s="246"/>
      <c r="S256" s="246" t="s">
        <v>277</v>
      </c>
      <c r="T256" s="247" t="s">
        <v>278</v>
      </c>
      <c r="U256" s="223">
        <v>0</v>
      </c>
      <c r="V256" s="223">
        <f>ROUND(E256*U256,2)</f>
        <v>0</v>
      </c>
      <c r="W256" s="223"/>
      <c r="X256" s="223" t="s">
        <v>609</v>
      </c>
      <c r="Y256" s="223" t="s">
        <v>280</v>
      </c>
      <c r="Z256" s="212"/>
      <c r="AA256" s="212"/>
      <c r="AB256" s="212"/>
      <c r="AC256" s="212"/>
      <c r="AD256" s="212"/>
      <c r="AE256" s="212"/>
      <c r="AF256" s="212"/>
      <c r="AG256" s="212" t="s">
        <v>610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2" x14ac:dyDescent="0.2">
      <c r="A257" s="219"/>
      <c r="B257" s="220"/>
      <c r="C257" s="255" t="s">
        <v>3730</v>
      </c>
      <c r="D257" s="228"/>
      <c r="E257" s="229">
        <v>4.5999999999999996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285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41">
        <v>89</v>
      </c>
      <c r="B258" s="242" t="s">
        <v>3731</v>
      </c>
      <c r="C258" s="252" t="s">
        <v>3732</v>
      </c>
      <c r="D258" s="243" t="s">
        <v>367</v>
      </c>
      <c r="E258" s="244">
        <v>11.7</v>
      </c>
      <c r="F258" s="245"/>
      <c r="G258" s="246">
        <f>ROUND(E258*F258,2)</f>
        <v>0</v>
      </c>
      <c r="H258" s="245"/>
      <c r="I258" s="246">
        <f>ROUND(E258*H258,2)</f>
        <v>0</v>
      </c>
      <c r="J258" s="245"/>
      <c r="K258" s="246">
        <f>ROUND(E258*J258,2)</f>
        <v>0</v>
      </c>
      <c r="L258" s="246">
        <v>21</v>
      </c>
      <c r="M258" s="246">
        <f>G258*(1+L258/100)</f>
        <v>0</v>
      </c>
      <c r="N258" s="244">
        <v>8.9599999999999992E-3</v>
      </c>
      <c r="O258" s="244">
        <f>ROUND(E258*N258,2)</f>
        <v>0.1</v>
      </c>
      <c r="P258" s="244">
        <v>0</v>
      </c>
      <c r="Q258" s="244">
        <f>ROUND(E258*P258,2)</f>
        <v>0</v>
      </c>
      <c r="R258" s="246" t="s">
        <v>608</v>
      </c>
      <c r="S258" s="246" t="s">
        <v>333</v>
      </c>
      <c r="T258" s="247" t="s">
        <v>278</v>
      </c>
      <c r="U258" s="223">
        <v>0</v>
      </c>
      <c r="V258" s="223">
        <f>ROUND(E258*U258,2)</f>
        <v>0</v>
      </c>
      <c r="W258" s="223"/>
      <c r="X258" s="223" t="s">
        <v>609</v>
      </c>
      <c r="Y258" s="223" t="s">
        <v>280</v>
      </c>
      <c r="Z258" s="212"/>
      <c r="AA258" s="212"/>
      <c r="AB258" s="212"/>
      <c r="AC258" s="212"/>
      <c r="AD258" s="212"/>
      <c r="AE258" s="212"/>
      <c r="AF258" s="212"/>
      <c r="AG258" s="212" t="s">
        <v>610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2" x14ac:dyDescent="0.2">
      <c r="A259" s="219"/>
      <c r="B259" s="220"/>
      <c r="C259" s="255" t="s">
        <v>3733</v>
      </c>
      <c r="D259" s="228"/>
      <c r="E259" s="229">
        <v>11.7</v>
      </c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23"/>
      <c r="Z259" s="212"/>
      <c r="AA259" s="212"/>
      <c r="AB259" s="212"/>
      <c r="AC259" s="212"/>
      <c r="AD259" s="212"/>
      <c r="AE259" s="212"/>
      <c r="AF259" s="212"/>
      <c r="AG259" s="212" t="s">
        <v>285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41">
        <v>90</v>
      </c>
      <c r="B260" s="242" t="s">
        <v>3734</v>
      </c>
      <c r="C260" s="252" t="s">
        <v>3735</v>
      </c>
      <c r="D260" s="243" t="s">
        <v>367</v>
      </c>
      <c r="E260" s="244">
        <v>14.3</v>
      </c>
      <c r="F260" s="245"/>
      <c r="G260" s="246">
        <f>ROUND(E260*F260,2)</f>
        <v>0</v>
      </c>
      <c r="H260" s="245"/>
      <c r="I260" s="246">
        <f>ROUND(E260*H260,2)</f>
        <v>0</v>
      </c>
      <c r="J260" s="245"/>
      <c r="K260" s="246">
        <f>ROUND(E260*J260,2)</f>
        <v>0</v>
      </c>
      <c r="L260" s="246">
        <v>21</v>
      </c>
      <c r="M260" s="246">
        <f>G260*(1+L260/100)</f>
        <v>0</v>
      </c>
      <c r="N260" s="244">
        <v>7.6800000000000002E-3</v>
      </c>
      <c r="O260" s="244">
        <f>ROUND(E260*N260,2)</f>
        <v>0.11</v>
      </c>
      <c r="P260" s="244">
        <v>0</v>
      </c>
      <c r="Q260" s="244">
        <f>ROUND(E260*P260,2)</f>
        <v>0</v>
      </c>
      <c r="R260" s="246"/>
      <c r="S260" s="246" t="s">
        <v>277</v>
      </c>
      <c r="T260" s="247" t="s">
        <v>278</v>
      </c>
      <c r="U260" s="223">
        <v>0</v>
      </c>
      <c r="V260" s="223">
        <f>ROUND(E260*U260,2)</f>
        <v>0</v>
      </c>
      <c r="W260" s="223"/>
      <c r="X260" s="223" t="s">
        <v>609</v>
      </c>
      <c r="Y260" s="223" t="s">
        <v>280</v>
      </c>
      <c r="Z260" s="212"/>
      <c r="AA260" s="212"/>
      <c r="AB260" s="212"/>
      <c r="AC260" s="212"/>
      <c r="AD260" s="212"/>
      <c r="AE260" s="212"/>
      <c r="AF260" s="212"/>
      <c r="AG260" s="212" t="s">
        <v>610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2" x14ac:dyDescent="0.2">
      <c r="A261" s="219"/>
      <c r="B261" s="220"/>
      <c r="C261" s="255" t="s">
        <v>3736</v>
      </c>
      <c r="D261" s="228"/>
      <c r="E261" s="229">
        <v>14.3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23"/>
      <c r="Z261" s="212"/>
      <c r="AA261" s="212"/>
      <c r="AB261" s="212"/>
      <c r="AC261" s="212"/>
      <c r="AD261" s="212"/>
      <c r="AE261" s="212"/>
      <c r="AF261" s="212"/>
      <c r="AG261" s="212" t="s">
        <v>285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41">
        <v>91</v>
      </c>
      <c r="B262" s="242" t="s">
        <v>3737</v>
      </c>
      <c r="C262" s="252" t="s">
        <v>3738</v>
      </c>
      <c r="D262" s="243" t="s">
        <v>367</v>
      </c>
      <c r="E262" s="244">
        <v>21.6</v>
      </c>
      <c r="F262" s="245"/>
      <c r="G262" s="246">
        <f>ROUND(E262*F262,2)</f>
        <v>0</v>
      </c>
      <c r="H262" s="245"/>
      <c r="I262" s="246">
        <f>ROUND(E262*H262,2)</f>
        <v>0</v>
      </c>
      <c r="J262" s="245"/>
      <c r="K262" s="246">
        <f>ROUND(E262*J262,2)</f>
        <v>0</v>
      </c>
      <c r="L262" s="246">
        <v>21</v>
      </c>
      <c r="M262" s="246">
        <f>G262*(1+L262/100)</f>
        <v>0</v>
      </c>
      <c r="N262" s="244">
        <v>7.6800000000000002E-3</v>
      </c>
      <c r="O262" s="244">
        <f>ROUND(E262*N262,2)</f>
        <v>0.17</v>
      </c>
      <c r="P262" s="244">
        <v>0</v>
      </c>
      <c r="Q262" s="244">
        <f>ROUND(E262*P262,2)</f>
        <v>0</v>
      </c>
      <c r="R262" s="246"/>
      <c r="S262" s="246" t="s">
        <v>277</v>
      </c>
      <c r="T262" s="247" t="s">
        <v>278</v>
      </c>
      <c r="U262" s="223">
        <v>0</v>
      </c>
      <c r="V262" s="223">
        <f>ROUND(E262*U262,2)</f>
        <v>0</v>
      </c>
      <c r="W262" s="223"/>
      <c r="X262" s="223" t="s">
        <v>609</v>
      </c>
      <c r="Y262" s="223" t="s">
        <v>280</v>
      </c>
      <c r="Z262" s="212"/>
      <c r="AA262" s="212"/>
      <c r="AB262" s="212"/>
      <c r="AC262" s="212"/>
      <c r="AD262" s="212"/>
      <c r="AE262" s="212"/>
      <c r="AF262" s="212"/>
      <c r="AG262" s="212" t="s">
        <v>610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2" x14ac:dyDescent="0.2">
      <c r="A263" s="219"/>
      <c r="B263" s="220"/>
      <c r="C263" s="255" t="s">
        <v>3739</v>
      </c>
      <c r="D263" s="228"/>
      <c r="E263" s="229">
        <v>21.6</v>
      </c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23"/>
      <c r="Z263" s="212"/>
      <c r="AA263" s="212"/>
      <c r="AB263" s="212"/>
      <c r="AC263" s="212"/>
      <c r="AD263" s="212"/>
      <c r="AE263" s="212"/>
      <c r="AF263" s="212"/>
      <c r="AG263" s="212" t="s">
        <v>285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41">
        <v>92</v>
      </c>
      <c r="B264" s="242" t="s">
        <v>3740</v>
      </c>
      <c r="C264" s="252" t="s">
        <v>3741</v>
      </c>
      <c r="D264" s="243" t="s">
        <v>367</v>
      </c>
      <c r="E264" s="244">
        <v>25.3</v>
      </c>
      <c r="F264" s="245"/>
      <c r="G264" s="246">
        <f>ROUND(E264*F264,2)</f>
        <v>0</v>
      </c>
      <c r="H264" s="245"/>
      <c r="I264" s="246">
        <f>ROUND(E264*H264,2)</f>
        <v>0</v>
      </c>
      <c r="J264" s="245"/>
      <c r="K264" s="246">
        <f>ROUND(E264*J264,2)</f>
        <v>0</v>
      </c>
      <c r="L264" s="246">
        <v>21</v>
      </c>
      <c r="M264" s="246">
        <f>G264*(1+L264/100)</f>
        <v>0</v>
      </c>
      <c r="N264" s="244">
        <v>1.2800000000000001E-2</v>
      </c>
      <c r="O264" s="244">
        <f>ROUND(E264*N264,2)</f>
        <v>0.32</v>
      </c>
      <c r="P264" s="244">
        <v>0</v>
      </c>
      <c r="Q264" s="244">
        <f>ROUND(E264*P264,2)</f>
        <v>0</v>
      </c>
      <c r="R264" s="246" t="s">
        <v>608</v>
      </c>
      <c r="S264" s="246" t="s">
        <v>333</v>
      </c>
      <c r="T264" s="247" t="s">
        <v>278</v>
      </c>
      <c r="U264" s="223">
        <v>0</v>
      </c>
      <c r="V264" s="223">
        <f>ROUND(E264*U264,2)</f>
        <v>0</v>
      </c>
      <c r="W264" s="223"/>
      <c r="X264" s="223" t="s">
        <v>609</v>
      </c>
      <c r="Y264" s="223" t="s">
        <v>280</v>
      </c>
      <c r="Z264" s="212"/>
      <c r="AA264" s="212"/>
      <c r="AB264" s="212"/>
      <c r="AC264" s="212"/>
      <c r="AD264" s="212"/>
      <c r="AE264" s="212"/>
      <c r="AF264" s="212"/>
      <c r="AG264" s="212" t="s">
        <v>610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2" x14ac:dyDescent="0.2">
      <c r="A265" s="219"/>
      <c r="B265" s="220"/>
      <c r="C265" s="255" t="s">
        <v>3742</v>
      </c>
      <c r="D265" s="228"/>
      <c r="E265" s="229">
        <v>25.3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23"/>
      <c r="Z265" s="212"/>
      <c r="AA265" s="212"/>
      <c r="AB265" s="212"/>
      <c r="AC265" s="212"/>
      <c r="AD265" s="212"/>
      <c r="AE265" s="212"/>
      <c r="AF265" s="212"/>
      <c r="AG265" s="212" t="s">
        <v>285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41">
        <v>93</v>
      </c>
      <c r="B266" s="242" t="s">
        <v>3743</v>
      </c>
      <c r="C266" s="252" t="s">
        <v>3744</v>
      </c>
      <c r="D266" s="243" t="s">
        <v>367</v>
      </c>
      <c r="E266" s="244">
        <v>4.5999999999999996</v>
      </c>
      <c r="F266" s="245"/>
      <c r="G266" s="246">
        <f>ROUND(E266*F266,2)</f>
        <v>0</v>
      </c>
      <c r="H266" s="245"/>
      <c r="I266" s="246">
        <f>ROUND(E266*H266,2)</f>
        <v>0</v>
      </c>
      <c r="J266" s="245"/>
      <c r="K266" s="246">
        <f>ROUND(E266*J266,2)</f>
        <v>0</v>
      </c>
      <c r="L266" s="246">
        <v>21</v>
      </c>
      <c r="M266" s="246">
        <f>G266*(1+L266/100)</f>
        <v>0</v>
      </c>
      <c r="N266" s="244">
        <v>8.9599999999999992E-3</v>
      </c>
      <c r="O266" s="244">
        <f>ROUND(E266*N266,2)</f>
        <v>0.04</v>
      </c>
      <c r="P266" s="244">
        <v>0</v>
      </c>
      <c r="Q266" s="244">
        <f>ROUND(E266*P266,2)</f>
        <v>0</v>
      </c>
      <c r="R266" s="246"/>
      <c r="S266" s="246" t="s">
        <v>277</v>
      </c>
      <c r="T266" s="247" t="s">
        <v>278</v>
      </c>
      <c r="U266" s="223">
        <v>0</v>
      </c>
      <c r="V266" s="223">
        <f>ROUND(E266*U266,2)</f>
        <v>0</v>
      </c>
      <c r="W266" s="223"/>
      <c r="X266" s="223" t="s">
        <v>609</v>
      </c>
      <c r="Y266" s="223" t="s">
        <v>280</v>
      </c>
      <c r="Z266" s="212"/>
      <c r="AA266" s="212"/>
      <c r="AB266" s="212"/>
      <c r="AC266" s="212"/>
      <c r="AD266" s="212"/>
      <c r="AE266" s="212"/>
      <c r="AF266" s="212"/>
      <c r="AG266" s="212" t="s">
        <v>610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2" x14ac:dyDescent="0.2">
      <c r="A267" s="219"/>
      <c r="B267" s="220"/>
      <c r="C267" s="255" t="s">
        <v>3730</v>
      </c>
      <c r="D267" s="228"/>
      <c r="E267" s="229">
        <v>4.5999999999999996</v>
      </c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23"/>
      <c r="Z267" s="212"/>
      <c r="AA267" s="212"/>
      <c r="AB267" s="212"/>
      <c r="AC267" s="212"/>
      <c r="AD267" s="212"/>
      <c r="AE267" s="212"/>
      <c r="AF267" s="212"/>
      <c r="AG267" s="212" t="s">
        <v>285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41">
        <v>94</v>
      </c>
      <c r="B268" s="242" t="s">
        <v>3745</v>
      </c>
      <c r="C268" s="252" t="s">
        <v>3746</v>
      </c>
      <c r="D268" s="243" t="s">
        <v>367</v>
      </c>
      <c r="E268" s="244">
        <v>4.5999999999999996</v>
      </c>
      <c r="F268" s="245"/>
      <c r="G268" s="246">
        <f>ROUND(E268*F268,2)</f>
        <v>0</v>
      </c>
      <c r="H268" s="245"/>
      <c r="I268" s="246">
        <f>ROUND(E268*H268,2)</f>
        <v>0</v>
      </c>
      <c r="J268" s="245"/>
      <c r="K268" s="246">
        <f>ROUND(E268*J268,2)</f>
        <v>0</v>
      </c>
      <c r="L268" s="246">
        <v>21</v>
      </c>
      <c r="M268" s="246">
        <f>G268*(1+L268/100)</f>
        <v>0</v>
      </c>
      <c r="N268" s="244">
        <v>1.1520000000000001E-2</v>
      </c>
      <c r="O268" s="244">
        <f>ROUND(E268*N268,2)</f>
        <v>0.05</v>
      </c>
      <c r="P268" s="244">
        <v>0</v>
      </c>
      <c r="Q268" s="244">
        <f>ROUND(E268*P268,2)</f>
        <v>0</v>
      </c>
      <c r="R268" s="246"/>
      <c r="S268" s="246" t="s">
        <v>277</v>
      </c>
      <c r="T268" s="247" t="s">
        <v>278</v>
      </c>
      <c r="U268" s="223">
        <v>0</v>
      </c>
      <c r="V268" s="223">
        <f>ROUND(E268*U268,2)</f>
        <v>0</v>
      </c>
      <c r="W268" s="223"/>
      <c r="X268" s="223" t="s">
        <v>609</v>
      </c>
      <c r="Y268" s="223" t="s">
        <v>280</v>
      </c>
      <c r="Z268" s="212"/>
      <c r="AA268" s="212"/>
      <c r="AB268" s="212"/>
      <c r="AC268" s="212"/>
      <c r="AD268" s="212"/>
      <c r="AE268" s="212"/>
      <c r="AF268" s="212"/>
      <c r="AG268" s="212" t="s">
        <v>610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2" x14ac:dyDescent="0.2">
      <c r="A269" s="219"/>
      <c r="B269" s="220"/>
      <c r="C269" s="255" t="s">
        <v>3730</v>
      </c>
      <c r="D269" s="228"/>
      <c r="E269" s="229">
        <v>4.5999999999999996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23"/>
      <c r="Z269" s="212"/>
      <c r="AA269" s="212"/>
      <c r="AB269" s="212"/>
      <c r="AC269" s="212"/>
      <c r="AD269" s="212"/>
      <c r="AE269" s="212"/>
      <c r="AF269" s="212"/>
      <c r="AG269" s="212" t="s">
        <v>285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41">
        <v>95</v>
      </c>
      <c r="B270" s="242" t="s">
        <v>3747</v>
      </c>
      <c r="C270" s="252" t="s">
        <v>3748</v>
      </c>
      <c r="D270" s="243" t="s">
        <v>367</v>
      </c>
      <c r="E270" s="244">
        <v>13</v>
      </c>
      <c r="F270" s="245"/>
      <c r="G270" s="246">
        <f>ROUND(E270*F270,2)</f>
        <v>0</v>
      </c>
      <c r="H270" s="245"/>
      <c r="I270" s="246">
        <f>ROUND(E270*H270,2)</f>
        <v>0</v>
      </c>
      <c r="J270" s="245"/>
      <c r="K270" s="246">
        <f>ROUND(E270*J270,2)</f>
        <v>0</v>
      </c>
      <c r="L270" s="246">
        <v>21</v>
      </c>
      <c r="M270" s="246">
        <f>G270*(1+L270/100)</f>
        <v>0</v>
      </c>
      <c r="N270" s="244">
        <v>1.4999999999999999E-2</v>
      </c>
      <c r="O270" s="244">
        <f>ROUND(E270*N270,2)</f>
        <v>0.2</v>
      </c>
      <c r="P270" s="244">
        <v>0</v>
      </c>
      <c r="Q270" s="244">
        <f>ROUND(E270*P270,2)</f>
        <v>0</v>
      </c>
      <c r="R270" s="246" t="s">
        <v>608</v>
      </c>
      <c r="S270" s="246" t="s">
        <v>333</v>
      </c>
      <c r="T270" s="247" t="s">
        <v>278</v>
      </c>
      <c r="U270" s="223">
        <v>0</v>
      </c>
      <c r="V270" s="223">
        <f>ROUND(E270*U270,2)</f>
        <v>0</v>
      </c>
      <c r="W270" s="223"/>
      <c r="X270" s="223" t="s">
        <v>609</v>
      </c>
      <c r="Y270" s="223" t="s">
        <v>280</v>
      </c>
      <c r="Z270" s="212"/>
      <c r="AA270" s="212"/>
      <c r="AB270" s="212"/>
      <c r="AC270" s="212"/>
      <c r="AD270" s="212"/>
      <c r="AE270" s="212"/>
      <c r="AF270" s="212"/>
      <c r="AG270" s="212" t="s">
        <v>610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2" x14ac:dyDescent="0.2">
      <c r="A271" s="219"/>
      <c r="B271" s="220"/>
      <c r="C271" s="255" t="s">
        <v>56</v>
      </c>
      <c r="D271" s="228"/>
      <c r="E271" s="229">
        <v>13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285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41">
        <v>96</v>
      </c>
      <c r="B272" s="242" t="s">
        <v>3749</v>
      </c>
      <c r="C272" s="252" t="s">
        <v>3750</v>
      </c>
      <c r="D272" s="243" t="s">
        <v>367</v>
      </c>
      <c r="E272" s="244">
        <v>16</v>
      </c>
      <c r="F272" s="245"/>
      <c r="G272" s="246">
        <f>ROUND(E272*F272,2)</f>
        <v>0</v>
      </c>
      <c r="H272" s="245"/>
      <c r="I272" s="246">
        <f>ROUND(E272*H272,2)</f>
        <v>0</v>
      </c>
      <c r="J272" s="245"/>
      <c r="K272" s="246">
        <f>ROUND(E272*J272,2)</f>
        <v>0</v>
      </c>
      <c r="L272" s="246">
        <v>21</v>
      </c>
      <c r="M272" s="246">
        <f>G272*(1+L272/100)</f>
        <v>0</v>
      </c>
      <c r="N272" s="244">
        <v>1.9E-2</v>
      </c>
      <c r="O272" s="244">
        <f>ROUND(E272*N272,2)</f>
        <v>0.3</v>
      </c>
      <c r="P272" s="244">
        <v>0</v>
      </c>
      <c r="Q272" s="244">
        <f>ROUND(E272*P272,2)</f>
        <v>0</v>
      </c>
      <c r="R272" s="246" t="s">
        <v>608</v>
      </c>
      <c r="S272" s="246" t="s">
        <v>333</v>
      </c>
      <c r="T272" s="247" t="s">
        <v>278</v>
      </c>
      <c r="U272" s="223">
        <v>0</v>
      </c>
      <c r="V272" s="223">
        <f>ROUND(E272*U272,2)</f>
        <v>0</v>
      </c>
      <c r="W272" s="223"/>
      <c r="X272" s="223" t="s">
        <v>609</v>
      </c>
      <c r="Y272" s="223" t="s">
        <v>280</v>
      </c>
      <c r="Z272" s="212"/>
      <c r="AA272" s="212"/>
      <c r="AB272" s="212"/>
      <c r="AC272" s="212"/>
      <c r="AD272" s="212"/>
      <c r="AE272" s="212"/>
      <c r="AF272" s="212"/>
      <c r="AG272" s="212" t="s">
        <v>610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2" x14ac:dyDescent="0.2">
      <c r="A273" s="219"/>
      <c r="B273" s="220"/>
      <c r="C273" s="255" t="s">
        <v>60</v>
      </c>
      <c r="D273" s="228"/>
      <c r="E273" s="229">
        <v>16</v>
      </c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285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41">
        <v>97</v>
      </c>
      <c r="B274" s="242" t="s">
        <v>3751</v>
      </c>
      <c r="C274" s="252" t="s">
        <v>3752</v>
      </c>
      <c r="D274" s="243" t="s">
        <v>367</v>
      </c>
      <c r="E274" s="244">
        <v>19</v>
      </c>
      <c r="F274" s="245"/>
      <c r="G274" s="246">
        <f>ROUND(E274*F274,2)</f>
        <v>0</v>
      </c>
      <c r="H274" s="245"/>
      <c r="I274" s="246">
        <f>ROUND(E274*H274,2)</f>
        <v>0</v>
      </c>
      <c r="J274" s="245"/>
      <c r="K274" s="246">
        <f>ROUND(E274*J274,2)</f>
        <v>0</v>
      </c>
      <c r="L274" s="246">
        <v>21</v>
      </c>
      <c r="M274" s="246">
        <f>G274*(1+L274/100)</f>
        <v>0</v>
      </c>
      <c r="N274" s="244">
        <v>2.9000000000000001E-2</v>
      </c>
      <c r="O274" s="244">
        <f>ROUND(E274*N274,2)</f>
        <v>0.55000000000000004</v>
      </c>
      <c r="P274" s="244">
        <v>0</v>
      </c>
      <c r="Q274" s="244">
        <f>ROUND(E274*P274,2)</f>
        <v>0</v>
      </c>
      <c r="R274" s="246" t="s">
        <v>608</v>
      </c>
      <c r="S274" s="246" t="s">
        <v>333</v>
      </c>
      <c r="T274" s="247" t="s">
        <v>278</v>
      </c>
      <c r="U274" s="223">
        <v>0</v>
      </c>
      <c r="V274" s="223">
        <f>ROUND(E274*U274,2)</f>
        <v>0</v>
      </c>
      <c r="W274" s="223"/>
      <c r="X274" s="223" t="s">
        <v>609</v>
      </c>
      <c r="Y274" s="223" t="s">
        <v>280</v>
      </c>
      <c r="Z274" s="212"/>
      <c r="AA274" s="212"/>
      <c r="AB274" s="212"/>
      <c r="AC274" s="212"/>
      <c r="AD274" s="212"/>
      <c r="AE274" s="212"/>
      <c r="AF274" s="212"/>
      <c r="AG274" s="212" t="s">
        <v>610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19"/>
      <c r="B275" s="220"/>
      <c r="C275" s="255" t="s">
        <v>3753</v>
      </c>
      <c r="D275" s="228"/>
      <c r="E275" s="229">
        <v>19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23"/>
      <c r="Z275" s="212"/>
      <c r="AA275" s="212"/>
      <c r="AB275" s="212"/>
      <c r="AC275" s="212"/>
      <c r="AD275" s="212"/>
      <c r="AE275" s="212"/>
      <c r="AF275" s="212"/>
      <c r="AG275" s="212" t="s">
        <v>285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59">
        <v>98</v>
      </c>
      <c r="B276" s="260" t="s">
        <v>1776</v>
      </c>
      <c r="C276" s="268" t="s">
        <v>1777</v>
      </c>
      <c r="D276" s="261" t="s">
        <v>0</v>
      </c>
      <c r="E276" s="262">
        <v>17968.650600000001</v>
      </c>
      <c r="F276" s="263"/>
      <c r="G276" s="264">
        <f>ROUND(E276*F276,2)</f>
        <v>0</v>
      </c>
      <c r="H276" s="263"/>
      <c r="I276" s="264">
        <f>ROUND(E276*H276,2)</f>
        <v>0</v>
      </c>
      <c r="J276" s="263"/>
      <c r="K276" s="264">
        <f>ROUND(E276*J276,2)</f>
        <v>0</v>
      </c>
      <c r="L276" s="264">
        <v>21</v>
      </c>
      <c r="M276" s="264">
        <f>G276*(1+L276/100)</f>
        <v>0</v>
      </c>
      <c r="N276" s="262">
        <v>0</v>
      </c>
      <c r="O276" s="262">
        <f>ROUND(E276*N276,2)</f>
        <v>0</v>
      </c>
      <c r="P276" s="262">
        <v>0</v>
      </c>
      <c r="Q276" s="262">
        <f>ROUND(E276*P276,2)</f>
        <v>0</v>
      </c>
      <c r="R276" s="264"/>
      <c r="S276" s="264" t="s">
        <v>333</v>
      </c>
      <c r="T276" s="265" t="s">
        <v>278</v>
      </c>
      <c r="U276" s="223">
        <v>0</v>
      </c>
      <c r="V276" s="223">
        <f>ROUND(E276*U276,2)</f>
        <v>0</v>
      </c>
      <c r="W276" s="223"/>
      <c r="X276" s="223" t="s">
        <v>279</v>
      </c>
      <c r="Y276" s="223" t="s">
        <v>280</v>
      </c>
      <c r="Z276" s="212"/>
      <c r="AA276" s="212"/>
      <c r="AB276" s="212"/>
      <c r="AC276" s="212"/>
      <c r="AD276" s="212"/>
      <c r="AE276" s="212"/>
      <c r="AF276" s="212"/>
      <c r="AG276" s="212" t="s">
        <v>389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x14ac:dyDescent="0.2">
      <c r="A277" s="231" t="s">
        <v>272</v>
      </c>
      <c r="B277" s="232" t="s">
        <v>210</v>
      </c>
      <c r="C277" s="251" t="s">
        <v>211</v>
      </c>
      <c r="D277" s="233"/>
      <c r="E277" s="234"/>
      <c r="F277" s="235"/>
      <c r="G277" s="235">
        <f>SUMIF(AG278:AG284,"&lt;&gt;NOR",G278:G284)</f>
        <v>0</v>
      </c>
      <c r="H277" s="235"/>
      <c r="I277" s="235">
        <f>SUM(I278:I284)</f>
        <v>0</v>
      </c>
      <c r="J277" s="235"/>
      <c r="K277" s="235">
        <f>SUM(K278:K284)</f>
        <v>0</v>
      </c>
      <c r="L277" s="235"/>
      <c r="M277" s="235">
        <f>SUM(M278:M284)</f>
        <v>0</v>
      </c>
      <c r="N277" s="234"/>
      <c r="O277" s="234">
        <f>SUM(O278:O284)</f>
        <v>0.2</v>
      </c>
      <c r="P277" s="234"/>
      <c r="Q277" s="234">
        <f>SUM(Q278:Q284)</f>
        <v>0</v>
      </c>
      <c r="R277" s="235"/>
      <c r="S277" s="235"/>
      <c r="T277" s="236"/>
      <c r="U277" s="230"/>
      <c r="V277" s="230">
        <f>SUM(V278:V284)</f>
        <v>0</v>
      </c>
      <c r="W277" s="230"/>
      <c r="X277" s="230"/>
      <c r="Y277" s="230"/>
      <c r="AG277" t="s">
        <v>273</v>
      </c>
    </row>
    <row r="278" spans="1:60" outlineLevel="1" x14ac:dyDescent="0.2">
      <c r="A278" s="241">
        <v>99</v>
      </c>
      <c r="B278" s="242" t="s">
        <v>3754</v>
      </c>
      <c r="C278" s="252" t="s">
        <v>3755</v>
      </c>
      <c r="D278" s="243" t="s">
        <v>716</v>
      </c>
      <c r="E278" s="244">
        <v>126</v>
      </c>
      <c r="F278" s="245"/>
      <c r="G278" s="246">
        <f>ROUND(E278*F278,2)</f>
        <v>0</v>
      </c>
      <c r="H278" s="245"/>
      <c r="I278" s="246">
        <f>ROUND(E278*H278,2)</f>
        <v>0</v>
      </c>
      <c r="J278" s="245"/>
      <c r="K278" s="246">
        <f>ROUND(E278*J278,2)</f>
        <v>0</v>
      </c>
      <c r="L278" s="246">
        <v>21</v>
      </c>
      <c r="M278" s="246">
        <f>G278*(1+L278/100)</f>
        <v>0</v>
      </c>
      <c r="N278" s="244">
        <v>0</v>
      </c>
      <c r="O278" s="244">
        <f>ROUND(E278*N278,2)</f>
        <v>0</v>
      </c>
      <c r="P278" s="244">
        <v>0</v>
      </c>
      <c r="Q278" s="244">
        <f>ROUND(E278*P278,2)</f>
        <v>0</v>
      </c>
      <c r="R278" s="246"/>
      <c r="S278" s="246" t="s">
        <v>333</v>
      </c>
      <c r="T278" s="247" t="s">
        <v>278</v>
      </c>
      <c r="U278" s="223">
        <v>0</v>
      </c>
      <c r="V278" s="223">
        <f>ROUND(E278*U278,2)</f>
        <v>0</v>
      </c>
      <c r="W278" s="223"/>
      <c r="X278" s="223" t="s">
        <v>279</v>
      </c>
      <c r="Y278" s="223" t="s">
        <v>280</v>
      </c>
      <c r="Z278" s="212"/>
      <c r="AA278" s="212"/>
      <c r="AB278" s="212"/>
      <c r="AC278" s="212"/>
      <c r="AD278" s="212"/>
      <c r="AE278" s="212"/>
      <c r="AF278" s="212"/>
      <c r="AG278" s="212" t="s">
        <v>320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2" x14ac:dyDescent="0.2">
      <c r="A279" s="219"/>
      <c r="B279" s="220"/>
      <c r="C279" s="253" t="s">
        <v>846</v>
      </c>
      <c r="D279" s="248"/>
      <c r="E279" s="248"/>
      <c r="F279" s="248"/>
      <c r="G279" s="248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283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19"/>
      <c r="B280" s="220"/>
      <c r="C280" s="255" t="s">
        <v>3756</v>
      </c>
      <c r="D280" s="228"/>
      <c r="E280" s="229">
        <v>126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285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41">
        <v>100</v>
      </c>
      <c r="B281" s="242" t="s">
        <v>3757</v>
      </c>
      <c r="C281" s="252" t="s">
        <v>3758</v>
      </c>
      <c r="D281" s="243" t="s">
        <v>1439</v>
      </c>
      <c r="E281" s="244">
        <v>1</v>
      </c>
      <c r="F281" s="245"/>
      <c r="G281" s="246">
        <f>ROUND(E281*F281,2)</f>
        <v>0</v>
      </c>
      <c r="H281" s="245"/>
      <c r="I281" s="246">
        <f>ROUND(E281*H281,2)</f>
        <v>0</v>
      </c>
      <c r="J281" s="245"/>
      <c r="K281" s="246">
        <f>ROUND(E281*J281,2)</f>
        <v>0</v>
      </c>
      <c r="L281" s="246">
        <v>21</v>
      </c>
      <c r="M281" s="246">
        <f>G281*(1+L281/100)</f>
        <v>0</v>
      </c>
      <c r="N281" s="244">
        <v>0.2</v>
      </c>
      <c r="O281" s="244">
        <f>ROUND(E281*N281,2)</f>
        <v>0.2</v>
      </c>
      <c r="P281" s="244">
        <v>0</v>
      </c>
      <c r="Q281" s="244">
        <f>ROUND(E281*P281,2)</f>
        <v>0</v>
      </c>
      <c r="R281" s="246"/>
      <c r="S281" s="246" t="s">
        <v>277</v>
      </c>
      <c r="T281" s="247" t="s">
        <v>278</v>
      </c>
      <c r="U281" s="223">
        <v>0</v>
      </c>
      <c r="V281" s="223">
        <f>ROUND(E281*U281,2)</f>
        <v>0</v>
      </c>
      <c r="W281" s="223"/>
      <c r="X281" s="223" t="s">
        <v>279</v>
      </c>
      <c r="Y281" s="223" t="s">
        <v>280</v>
      </c>
      <c r="Z281" s="212"/>
      <c r="AA281" s="212"/>
      <c r="AB281" s="212"/>
      <c r="AC281" s="212"/>
      <c r="AD281" s="212"/>
      <c r="AE281" s="212"/>
      <c r="AF281" s="212"/>
      <c r="AG281" s="212" t="s">
        <v>389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ht="22.5" outlineLevel="2" x14ac:dyDescent="0.2">
      <c r="A282" s="219"/>
      <c r="B282" s="220"/>
      <c r="C282" s="253" t="s">
        <v>3759</v>
      </c>
      <c r="D282" s="248"/>
      <c r="E282" s="248"/>
      <c r="F282" s="248"/>
      <c r="G282" s="248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283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50" t="str">
        <f>C282</f>
        <v>ocelové žárově zinkované systémové podpěrné konstrukce pod VZT potrubí na střeše včetně roznášecích podložek na střešní krytinu - výška potrubínad střechou min. 150 mm</v>
      </c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19"/>
      <c r="B283" s="220"/>
      <c r="C283" s="255" t="s">
        <v>140</v>
      </c>
      <c r="D283" s="228"/>
      <c r="E283" s="229">
        <v>1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285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59">
        <v>101</v>
      </c>
      <c r="B284" s="260" t="s">
        <v>719</v>
      </c>
      <c r="C284" s="268" t="s">
        <v>720</v>
      </c>
      <c r="D284" s="261" t="s">
        <v>0</v>
      </c>
      <c r="E284" s="262">
        <v>301.02999999999997</v>
      </c>
      <c r="F284" s="263"/>
      <c r="G284" s="264">
        <f>ROUND(E284*F284,2)</f>
        <v>0</v>
      </c>
      <c r="H284" s="263"/>
      <c r="I284" s="264">
        <f>ROUND(E284*H284,2)</f>
        <v>0</v>
      </c>
      <c r="J284" s="263"/>
      <c r="K284" s="264">
        <f>ROUND(E284*J284,2)</f>
        <v>0</v>
      </c>
      <c r="L284" s="264">
        <v>21</v>
      </c>
      <c r="M284" s="264">
        <f>G284*(1+L284/100)</f>
        <v>0</v>
      </c>
      <c r="N284" s="262">
        <v>0</v>
      </c>
      <c r="O284" s="262">
        <f>ROUND(E284*N284,2)</f>
        <v>0</v>
      </c>
      <c r="P284" s="262">
        <v>0</v>
      </c>
      <c r="Q284" s="262">
        <f>ROUND(E284*P284,2)</f>
        <v>0</v>
      </c>
      <c r="R284" s="264"/>
      <c r="S284" s="264" t="s">
        <v>333</v>
      </c>
      <c r="T284" s="265" t="s">
        <v>278</v>
      </c>
      <c r="U284" s="223">
        <v>0</v>
      </c>
      <c r="V284" s="223">
        <f>ROUND(E284*U284,2)</f>
        <v>0</v>
      </c>
      <c r="W284" s="223"/>
      <c r="X284" s="223" t="s">
        <v>279</v>
      </c>
      <c r="Y284" s="223" t="s">
        <v>280</v>
      </c>
      <c r="Z284" s="212"/>
      <c r="AA284" s="212"/>
      <c r="AB284" s="212"/>
      <c r="AC284" s="212"/>
      <c r="AD284" s="212"/>
      <c r="AE284" s="212"/>
      <c r="AF284" s="212"/>
      <c r="AG284" s="212" t="s">
        <v>389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x14ac:dyDescent="0.2">
      <c r="A285" s="231" t="s">
        <v>272</v>
      </c>
      <c r="B285" s="232" t="s">
        <v>241</v>
      </c>
      <c r="C285" s="251" t="s">
        <v>173</v>
      </c>
      <c r="D285" s="233"/>
      <c r="E285" s="234"/>
      <c r="F285" s="235"/>
      <c r="G285" s="235">
        <f>SUMIF(AG286:AG295,"&lt;&gt;NOR",G286:G295)</f>
        <v>0</v>
      </c>
      <c r="H285" s="235"/>
      <c r="I285" s="235">
        <f>SUM(I286:I295)</f>
        <v>0</v>
      </c>
      <c r="J285" s="235"/>
      <c r="K285" s="235">
        <f>SUM(K286:K295)</f>
        <v>0</v>
      </c>
      <c r="L285" s="235"/>
      <c r="M285" s="235">
        <f>SUM(M286:M295)</f>
        <v>0</v>
      </c>
      <c r="N285" s="234"/>
      <c r="O285" s="234">
        <f>SUM(O286:O295)</f>
        <v>0</v>
      </c>
      <c r="P285" s="234"/>
      <c r="Q285" s="234">
        <f>SUM(Q286:Q295)</f>
        <v>0</v>
      </c>
      <c r="R285" s="235"/>
      <c r="S285" s="235"/>
      <c r="T285" s="236"/>
      <c r="U285" s="230"/>
      <c r="V285" s="230">
        <f>SUM(V286:V295)</f>
        <v>0</v>
      </c>
      <c r="W285" s="230"/>
      <c r="X285" s="230"/>
      <c r="Y285" s="230"/>
      <c r="AG285" t="s">
        <v>273</v>
      </c>
    </row>
    <row r="286" spans="1:60" outlineLevel="1" x14ac:dyDescent="0.2">
      <c r="A286" s="241">
        <v>102</v>
      </c>
      <c r="B286" s="242" t="s">
        <v>842</v>
      </c>
      <c r="C286" s="252" t="s">
        <v>843</v>
      </c>
      <c r="D286" s="243" t="s">
        <v>531</v>
      </c>
      <c r="E286" s="244">
        <v>0.59411999999999998</v>
      </c>
      <c r="F286" s="245"/>
      <c r="G286" s="246">
        <f>ROUND(E286*F286,2)</f>
        <v>0</v>
      </c>
      <c r="H286" s="245"/>
      <c r="I286" s="246">
        <f>ROUND(E286*H286,2)</f>
        <v>0</v>
      </c>
      <c r="J286" s="245"/>
      <c r="K286" s="246">
        <f>ROUND(E286*J286,2)</f>
        <v>0</v>
      </c>
      <c r="L286" s="246">
        <v>21</v>
      </c>
      <c r="M286" s="246">
        <f>G286*(1+L286/100)</f>
        <v>0</v>
      </c>
      <c r="N286" s="244">
        <v>0</v>
      </c>
      <c r="O286" s="244">
        <f>ROUND(E286*N286,2)</f>
        <v>0</v>
      </c>
      <c r="P286" s="244">
        <v>0</v>
      </c>
      <c r="Q286" s="244">
        <f>ROUND(E286*P286,2)</f>
        <v>0</v>
      </c>
      <c r="R286" s="246"/>
      <c r="S286" s="246" t="s">
        <v>333</v>
      </c>
      <c r="T286" s="247" t="s">
        <v>278</v>
      </c>
      <c r="U286" s="223">
        <v>0</v>
      </c>
      <c r="V286" s="223">
        <f>ROUND(E286*U286,2)</f>
        <v>0</v>
      </c>
      <c r="W286" s="223"/>
      <c r="X286" s="223" t="s">
        <v>279</v>
      </c>
      <c r="Y286" s="223" t="s">
        <v>280</v>
      </c>
      <c r="Z286" s="212"/>
      <c r="AA286" s="212"/>
      <c r="AB286" s="212"/>
      <c r="AC286" s="212"/>
      <c r="AD286" s="212"/>
      <c r="AE286" s="212"/>
      <c r="AF286" s="212"/>
      <c r="AG286" s="212" t="s">
        <v>389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2" x14ac:dyDescent="0.2">
      <c r="A287" s="219"/>
      <c r="B287" s="220"/>
      <c r="C287" s="253" t="s">
        <v>846</v>
      </c>
      <c r="D287" s="248"/>
      <c r="E287" s="248"/>
      <c r="F287" s="248"/>
      <c r="G287" s="248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23"/>
      <c r="Z287" s="212"/>
      <c r="AA287" s="212"/>
      <c r="AB287" s="212"/>
      <c r="AC287" s="212"/>
      <c r="AD287" s="212"/>
      <c r="AE287" s="212"/>
      <c r="AF287" s="212"/>
      <c r="AG287" s="212" t="s">
        <v>283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41">
        <v>103</v>
      </c>
      <c r="B288" s="242" t="s">
        <v>849</v>
      </c>
      <c r="C288" s="252" t="s">
        <v>850</v>
      </c>
      <c r="D288" s="243" t="s">
        <v>531</v>
      </c>
      <c r="E288" s="244">
        <v>0.59411999999999998</v>
      </c>
      <c r="F288" s="245"/>
      <c r="G288" s="246">
        <f>ROUND(E288*F288,2)</f>
        <v>0</v>
      </c>
      <c r="H288" s="245"/>
      <c r="I288" s="246">
        <f>ROUND(E288*H288,2)</f>
        <v>0</v>
      </c>
      <c r="J288" s="245"/>
      <c r="K288" s="246">
        <f>ROUND(E288*J288,2)</f>
        <v>0</v>
      </c>
      <c r="L288" s="246">
        <v>21</v>
      </c>
      <c r="M288" s="246">
        <f>G288*(1+L288/100)</f>
        <v>0</v>
      </c>
      <c r="N288" s="244">
        <v>0</v>
      </c>
      <c r="O288" s="244">
        <f>ROUND(E288*N288,2)</f>
        <v>0</v>
      </c>
      <c r="P288" s="244">
        <v>0</v>
      </c>
      <c r="Q288" s="244">
        <f>ROUND(E288*P288,2)</f>
        <v>0</v>
      </c>
      <c r="R288" s="246"/>
      <c r="S288" s="246" t="s">
        <v>333</v>
      </c>
      <c r="T288" s="247" t="s">
        <v>278</v>
      </c>
      <c r="U288" s="223">
        <v>0</v>
      </c>
      <c r="V288" s="223">
        <f>ROUND(E288*U288,2)</f>
        <v>0</v>
      </c>
      <c r="W288" s="223"/>
      <c r="X288" s="223" t="s">
        <v>279</v>
      </c>
      <c r="Y288" s="223" t="s">
        <v>280</v>
      </c>
      <c r="Z288" s="212"/>
      <c r="AA288" s="212"/>
      <c r="AB288" s="212"/>
      <c r="AC288" s="212"/>
      <c r="AD288" s="212"/>
      <c r="AE288" s="212"/>
      <c r="AF288" s="212"/>
      <c r="AG288" s="212" t="s">
        <v>389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">
      <c r="A289" s="219"/>
      <c r="B289" s="220"/>
      <c r="C289" s="253" t="s">
        <v>846</v>
      </c>
      <c r="D289" s="248"/>
      <c r="E289" s="248"/>
      <c r="F289" s="248"/>
      <c r="G289" s="248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283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59">
        <v>104</v>
      </c>
      <c r="B290" s="260" t="s">
        <v>851</v>
      </c>
      <c r="C290" s="268" t="s">
        <v>852</v>
      </c>
      <c r="D290" s="261" t="s">
        <v>531</v>
      </c>
      <c r="E290" s="262">
        <v>0.59411999999999998</v>
      </c>
      <c r="F290" s="263"/>
      <c r="G290" s="264">
        <f>ROUND(E290*F290,2)</f>
        <v>0</v>
      </c>
      <c r="H290" s="263"/>
      <c r="I290" s="264">
        <f>ROUND(E290*H290,2)</f>
        <v>0</v>
      </c>
      <c r="J290" s="263"/>
      <c r="K290" s="264">
        <f>ROUND(E290*J290,2)</f>
        <v>0</v>
      </c>
      <c r="L290" s="264">
        <v>21</v>
      </c>
      <c r="M290" s="264">
        <f>G290*(1+L290/100)</f>
        <v>0</v>
      </c>
      <c r="N290" s="262">
        <v>0</v>
      </c>
      <c r="O290" s="262">
        <f>ROUND(E290*N290,2)</f>
        <v>0</v>
      </c>
      <c r="P290" s="262">
        <v>0</v>
      </c>
      <c r="Q290" s="262">
        <f>ROUND(E290*P290,2)</f>
        <v>0</v>
      </c>
      <c r="R290" s="264"/>
      <c r="S290" s="264" t="s">
        <v>333</v>
      </c>
      <c r="T290" s="265" t="s">
        <v>278</v>
      </c>
      <c r="U290" s="223">
        <v>0</v>
      </c>
      <c r="V290" s="223">
        <f>ROUND(E290*U290,2)</f>
        <v>0</v>
      </c>
      <c r="W290" s="223"/>
      <c r="X290" s="223" t="s">
        <v>279</v>
      </c>
      <c r="Y290" s="223" t="s">
        <v>280</v>
      </c>
      <c r="Z290" s="212"/>
      <c r="AA290" s="212"/>
      <c r="AB290" s="212"/>
      <c r="AC290" s="212"/>
      <c r="AD290" s="212"/>
      <c r="AE290" s="212"/>
      <c r="AF290" s="212"/>
      <c r="AG290" s="212" t="s">
        <v>389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59">
        <v>105</v>
      </c>
      <c r="B291" s="260" t="s">
        <v>853</v>
      </c>
      <c r="C291" s="268" t="s">
        <v>854</v>
      </c>
      <c r="D291" s="261" t="s">
        <v>531</v>
      </c>
      <c r="E291" s="262">
        <v>0.59411999999999998</v>
      </c>
      <c r="F291" s="263"/>
      <c r="G291" s="264">
        <f>ROUND(E291*F291,2)</f>
        <v>0</v>
      </c>
      <c r="H291" s="263"/>
      <c r="I291" s="264">
        <f>ROUND(E291*H291,2)</f>
        <v>0</v>
      </c>
      <c r="J291" s="263"/>
      <c r="K291" s="264">
        <f>ROUND(E291*J291,2)</f>
        <v>0</v>
      </c>
      <c r="L291" s="264">
        <v>21</v>
      </c>
      <c r="M291" s="264">
        <f>G291*(1+L291/100)</f>
        <v>0</v>
      </c>
      <c r="N291" s="262">
        <v>0</v>
      </c>
      <c r="O291" s="262">
        <f>ROUND(E291*N291,2)</f>
        <v>0</v>
      </c>
      <c r="P291" s="262">
        <v>0</v>
      </c>
      <c r="Q291" s="262">
        <f>ROUND(E291*P291,2)</f>
        <v>0</v>
      </c>
      <c r="R291" s="264"/>
      <c r="S291" s="264" t="s">
        <v>333</v>
      </c>
      <c r="T291" s="265" t="s">
        <v>278</v>
      </c>
      <c r="U291" s="223">
        <v>0</v>
      </c>
      <c r="V291" s="223">
        <f>ROUND(E291*U291,2)</f>
        <v>0</v>
      </c>
      <c r="W291" s="223"/>
      <c r="X291" s="223" t="s">
        <v>279</v>
      </c>
      <c r="Y291" s="223" t="s">
        <v>280</v>
      </c>
      <c r="Z291" s="212"/>
      <c r="AA291" s="212"/>
      <c r="AB291" s="212"/>
      <c r="AC291" s="212"/>
      <c r="AD291" s="212"/>
      <c r="AE291" s="212"/>
      <c r="AF291" s="212"/>
      <c r="AG291" s="212" t="s">
        <v>389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59">
        <v>106</v>
      </c>
      <c r="B292" s="260" t="s">
        <v>855</v>
      </c>
      <c r="C292" s="268" t="s">
        <v>856</v>
      </c>
      <c r="D292" s="261" t="s">
        <v>531</v>
      </c>
      <c r="E292" s="262">
        <v>11.882400000000001</v>
      </c>
      <c r="F292" s="263"/>
      <c r="G292" s="264">
        <f>ROUND(E292*F292,2)</f>
        <v>0</v>
      </c>
      <c r="H292" s="263"/>
      <c r="I292" s="264">
        <f>ROUND(E292*H292,2)</f>
        <v>0</v>
      </c>
      <c r="J292" s="263"/>
      <c r="K292" s="264">
        <f>ROUND(E292*J292,2)</f>
        <v>0</v>
      </c>
      <c r="L292" s="264">
        <v>21</v>
      </c>
      <c r="M292" s="264">
        <f>G292*(1+L292/100)</f>
        <v>0</v>
      </c>
      <c r="N292" s="262">
        <v>0</v>
      </c>
      <c r="O292" s="262">
        <f>ROUND(E292*N292,2)</f>
        <v>0</v>
      </c>
      <c r="P292" s="262">
        <v>0</v>
      </c>
      <c r="Q292" s="262">
        <f>ROUND(E292*P292,2)</f>
        <v>0</v>
      </c>
      <c r="R292" s="264"/>
      <c r="S292" s="264" t="s">
        <v>333</v>
      </c>
      <c r="T292" s="265" t="s">
        <v>278</v>
      </c>
      <c r="U292" s="223">
        <v>0</v>
      </c>
      <c r="V292" s="223">
        <f>ROUND(E292*U292,2)</f>
        <v>0</v>
      </c>
      <c r="W292" s="223"/>
      <c r="X292" s="223" t="s">
        <v>279</v>
      </c>
      <c r="Y292" s="223" t="s">
        <v>280</v>
      </c>
      <c r="Z292" s="212"/>
      <c r="AA292" s="212"/>
      <c r="AB292" s="212"/>
      <c r="AC292" s="212"/>
      <c r="AD292" s="212"/>
      <c r="AE292" s="212"/>
      <c r="AF292" s="212"/>
      <c r="AG292" s="212" t="s">
        <v>389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59">
        <v>107</v>
      </c>
      <c r="B293" s="260" t="s">
        <v>857</v>
      </c>
      <c r="C293" s="268" t="s">
        <v>858</v>
      </c>
      <c r="D293" s="261" t="s">
        <v>531</v>
      </c>
      <c r="E293" s="262">
        <v>0.59411999999999998</v>
      </c>
      <c r="F293" s="263"/>
      <c r="G293" s="264">
        <f>ROUND(E293*F293,2)</f>
        <v>0</v>
      </c>
      <c r="H293" s="263"/>
      <c r="I293" s="264">
        <f>ROUND(E293*H293,2)</f>
        <v>0</v>
      </c>
      <c r="J293" s="263"/>
      <c r="K293" s="264">
        <f>ROUND(E293*J293,2)</f>
        <v>0</v>
      </c>
      <c r="L293" s="264">
        <v>21</v>
      </c>
      <c r="M293" s="264">
        <f>G293*(1+L293/100)</f>
        <v>0</v>
      </c>
      <c r="N293" s="262">
        <v>0</v>
      </c>
      <c r="O293" s="262">
        <f>ROUND(E293*N293,2)</f>
        <v>0</v>
      </c>
      <c r="P293" s="262">
        <v>0</v>
      </c>
      <c r="Q293" s="262">
        <f>ROUND(E293*P293,2)</f>
        <v>0</v>
      </c>
      <c r="R293" s="264"/>
      <c r="S293" s="264" t="s">
        <v>333</v>
      </c>
      <c r="T293" s="265" t="s">
        <v>278</v>
      </c>
      <c r="U293" s="223">
        <v>0</v>
      </c>
      <c r="V293" s="223">
        <f>ROUND(E293*U293,2)</f>
        <v>0</v>
      </c>
      <c r="W293" s="223"/>
      <c r="X293" s="223" t="s">
        <v>279</v>
      </c>
      <c r="Y293" s="223" t="s">
        <v>280</v>
      </c>
      <c r="Z293" s="212"/>
      <c r="AA293" s="212"/>
      <c r="AB293" s="212"/>
      <c r="AC293" s="212"/>
      <c r="AD293" s="212"/>
      <c r="AE293" s="212"/>
      <c r="AF293" s="212"/>
      <c r="AG293" s="212" t="s">
        <v>389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59">
        <v>108</v>
      </c>
      <c r="B294" s="260" t="s">
        <v>859</v>
      </c>
      <c r="C294" s="268" t="s">
        <v>860</v>
      </c>
      <c r="D294" s="261" t="s">
        <v>531</v>
      </c>
      <c r="E294" s="262">
        <v>11.882400000000001</v>
      </c>
      <c r="F294" s="263"/>
      <c r="G294" s="264">
        <f>ROUND(E294*F294,2)</f>
        <v>0</v>
      </c>
      <c r="H294" s="263"/>
      <c r="I294" s="264">
        <f>ROUND(E294*H294,2)</f>
        <v>0</v>
      </c>
      <c r="J294" s="263"/>
      <c r="K294" s="264">
        <f>ROUND(E294*J294,2)</f>
        <v>0</v>
      </c>
      <c r="L294" s="264">
        <v>21</v>
      </c>
      <c r="M294" s="264">
        <f>G294*(1+L294/100)</f>
        <v>0</v>
      </c>
      <c r="N294" s="262">
        <v>0</v>
      </c>
      <c r="O294" s="262">
        <f>ROUND(E294*N294,2)</f>
        <v>0</v>
      </c>
      <c r="P294" s="262">
        <v>0</v>
      </c>
      <c r="Q294" s="262">
        <f>ROUND(E294*P294,2)</f>
        <v>0</v>
      </c>
      <c r="R294" s="264"/>
      <c r="S294" s="264" t="s">
        <v>333</v>
      </c>
      <c r="T294" s="265" t="s">
        <v>278</v>
      </c>
      <c r="U294" s="223">
        <v>0</v>
      </c>
      <c r="V294" s="223">
        <f>ROUND(E294*U294,2)</f>
        <v>0</v>
      </c>
      <c r="W294" s="223"/>
      <c r="X294" s="223" t="s">
        <v>279</v>
      </c>
      <c r="Y294" s="223" t="s">
        <v>280</v>
      </c>
      <c r="Z294" s="212"/>
      <c r="AA294" s="212"/>
      <c r="AB294" s="212"/>
      <c r="AC294" s="212"/>
      <c r="AD294" s="212"/>
      <c r="AE294" s="212"/>
      <c r="AF294" s="212"/>
      <c r="AG294" s="212" t="s">
        <v>389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41">
        <v>109</v>
      </c>
      <c r="B295" s="242" t="s">
        <v>861</v>
      </c>
      <c r="C295" s="252" t="s">
        <v>862</v>
      </c>
      <c r="D295" s="243" t="s">
        <v>531</v>
      </c>
      <c r="E295" s="244">
        <v>0.59411999999999998</v>
      </c>
      <c r="F295" s="245"/>
      <c r="G295" s="246">
        <f>ROUND(E295*F295,2)</f>
        <v>0</v>
      </c>
      <c r="H295" s="245"/>
      <c r="I295" s="246">
        <f>ROUND(E295*H295,2)</f>
        <v>0</v>
      </c>
      <c r="J295" s="245"/>
      <c r="K295" s="246">
        <f>ROUND(E295*J295,2)</f>
        <v>0</v>
      </c>
      <c r="L295" s="246">
        <v>21</v>
      </c>
      <c r="M295" s="246">
        <f>G295*(1+L295/100)</f>
        <v>0</v>
      </c>
      <c r="N295" s="244">
        <v>0</v>
      </c>
      <c r="O295" s="244">
        <f>ROUND(E295*N295,2)</f>
        <v>0</v>
      </c>
      <c r="P295" s="244">
        <v>0</v>
      </c>
      <c r="Q295" s="244">
        <f>ROUND(E295*P295,2)</f>
        <v>0</v>
      </c>
      <c r="R295" s="246"/>
      <c r="S295" s="246" t="s">
        <v>333</v>
      </c>
      <c r="T295" s="247" t="s">
        <v>278</v>
      </c>
      <c r="U295" s="223">
        <v>0</v>
      </c>
      <c r="V295" s="223">
        <f>ROUND(E295*U295,2)</f>
        <v>0</v>
      </c>
      <c r="W295" s="223"/>
      <c r="X295" s="223" t="s">
        <v>279</v>
      </c>
      <c r="Y295" s="223" t="s">
        <v>280</v>
      </c>
      <c r="Z295" s="212"/>
      <c r="AA295" s="212"/>
      <c r="AB295" s="212"/>
      <c r="AC295" s="212"/>
      <c r="AD295" s="212"/>
      <c r="AE295" s="212"/>
      <c r="AF295" s="212"/>
      <c r="AG295" s="212" t="s">
        <v>389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x14ac:dyDescent="0.2">
      <c r="A296" s="3"/>
      <c r="B296" s="4"/>
      <c r="C296" s="256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AE296">
        <v>12</v>
      </c>
      <c r="AF296">
        <v>21</v>
      </c>
      <c r="AG296" t="s">
        <v>258</v>
      </c>
    </row>
    <row r="297" spans="1:60" x14ac:dyDescent="0.2">
      <c r="A297" s="215"/>
      <c r="B297" s="216" t="s">
        <v>29</v>
      </c>
      <c r="C297" s="257"/>
      <c r="D297" s="217"/>
      <c r="E297" s="218"/>
      <c r="F297" s="218"/>
      <c r="G297" s="240">
        <f>G8+G11+G14+G22+G24+G45+G277+G285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AE297">
        <f>SUMIF(L7:L295,AE296,G7:G295)</f>
        <v>0</v>
      </c>
      <c r="AF297">
        <f>SUMIF(L7:L295,AF296,G7:G295)</f>
        <v>0</v>
      </c>
      <c r="AG297" t="s">
        <v>315</v>
      </c>
    </row>
    <row r="298" spans="1:60" x14ac:dyDescent="0.2">
      <c r="C298" s="258"/>
      <c r="D298" s="10"/>
      <c r="AG298" t="s">
        <v>316</v>
      </c>
    </row>
    <row r="299" spans="1:60" x14ac:dyDescent="0.2">
      <c r="D299" s="10"/>
    </row>
    <row r="300" spans="1:60" x14ac:dyDescent="0.2">
      <c r="D300" s="10"/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co90V3Ra3kI8Az1NYlLQIFMFRzfIcVNh1Y4Spf5M9lPUppolKen6AXiRdnFkTBcHYNv55gprGjwM/t4OgD19w==" saltValue="5mRQauQs6wdWocYbHhNTLg==" spinCount="100000" sheet="1" formatRows="0"/>
  <mergeCells count="49">
    <mergeCell ref="C289:G289"/>
    <mergeCell ref="C206:G206"/>
    <mergeCell ref="C209:G209"/>
    <mergeCell ref="C228:G228"/>
    <mergeCell ref="C279:G279"/>
    <mergeCell ref="C282:G282"/>
    <mergeCell ref="C287:G287"/>
    <mergeCell ref="C188:G188"/>
    <mergeCell ref="C191:G191"/>
    <mergeCell ref="C194:G194"/>
    <mergeCell ref="C197:G197"/>
    <mergeCell ref="C200:G200"/>
    <mergeCell ref="C203:G203"/>
    <mergeCell ref="C150:G150"/>
    <mergeCell ref="C173:G173"/>
    <mergeCell ref="C176:G176"/>
    <mergeCell ref="C179:G179"/>
    <mergeCell ref="C182:G182"/>
    <mergeCell ref="C185:G185"/>
    <mergeCell ref="C132:G132"/>
    <mergeCell ref="C135:G135"/>
    <mergeCell ref="C138:G138"/>
    <mergeCell ref="C141:G141"/>
    <mergeCell ref="C144:G144"/>
    <mergeCell ref="C147:G147"/>
    <mergeCell ref="C114:G114"/>
    <mergeCell ref="C117:G117"/>
    <mergeCell ref="C120:G120"/>
    <mergeCell ref="C123:G123"/>
    <mergeCell ref="C126:G126"/>
    <mergeCell ref="C129:G129"/>
    <mergeCell ref="C84:G84"/>
    <mergeCell ref="C105:G105"/>
    <mergeCell ref="C108:G108"/>
    <mergeCell ref="C109:G109"/>
    <mergeCell ref="C110:G110"/>
    <mergeCell ref="C111:G111"/>
    <mergeCell ref="C29:G29"/>
    <mergeCell ref="C32:G32"/>
    <mergeCell ref="C37:G37"/>
    <mergeCell ref="C38:G38"/>
    <mergeCell ref="C41:G41"/>
    <mergeCell ref="C42:G42"/>
    <mergeCell ref="A1:G1"/>
    <mergeCell ref="C2:G2"/>
    <mergeCell ref="C3:G3"/>
    <mergeCell ref="C4:G4"/>
    <mergeCell ref="C16:G16"/>
    <mergeCell ref="C26:G2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39</vt:i4>
      </vt:variant>
      <vt:variant>
        <vt:lpstr>Pojmenované oblasti</vt:lpstr>
      </vt:variant>
      <vt:variant>
        <vt:i4>118</vt:i4>
      </vt:variant>
    </vt:vector>
  </HeadingPairs>
  <TitlesOfParts>
    <vt:vector size="157" baseType="lpstr">
      <vt:lpstr>Pokyny pro vyplnění</vt:lpstr>
      <vt:lpstr>Stavba</vt:lpstr>
      <vt:lpstr>VzorPolozky</vt:lpstr>
      <vt:lpstr>01 - MĚSTO 01 Pol</vt:lpstr>
      <vt:lpstr>01 - MĚSTO 02 Pol</vt:lpstr>
      <vt:lpstr>01 - MĚSTO 10 Pol</vt:lpstr>
      <vt:lpstr>01 - MĚSTO 11 Pol</vt:lpstr>
      <vt:lpstr>01 - MĚSTO 12 Pol</vt:lpstr>
      <vt:lpstr>01 - MĚSTO 13 Pol</vt:lpstr>
      <vt:lpstr>01 - MĚSTO 14 Pol</vt:lpstr>
      <vt:lpstr>01 - MĚSTO 16 Pol</vt:lpstr>
      <vt:lpstr>01 - MĚSTO 17 Pol</vt:lpstr>
      <vt:lpstr>01 - MĚSTO 20 Pol</vt:lpstr>
      <vt:lpstr>01 - MĚSTO 30 Pol</vt:lpstr>
      <vt:lpstr>01 - MĚSTO 40 Pol</vt:lpstr>
      <vt:lpstr>01 - MĚSTO 41 Pol</vt:lpstr>
      <vt:lpstr>01 - MĚSTO 42 Pol</vt:lpstr>
      <vt:lpstr>01 - MĚSTO 43 Pol</vt:lpstr>
      <vt:lpstr>01 - MĚSTO 50 Pol</vt:lpstr>
      <vt:lpstr>01 - MĚSTO 51 Pol</vt:lpstr>
      <vt:lpstr>01 - MĚSTO 60 Pol</vt:lpstr>
      <vt:lpstr>02 - POŠTA 10 Pol</vt:lpstr>
      <vt:lpstr>02 - POŠTA 11 Pol</vt:lpstr>
      <vt:lpstr>02 - POŠTA 12 Pol</vt:lpstr>
      <vt:lpstr>02 - POŠTA 13 Pol</vt:lpstr>
      <vt:lpstr>02 - POŠTA 14 Pol</vt:lpstr>
      <vt:lpstr>02 - POŠTA 20 Pol</vt:lpstr>
      <vt:lpstr>02 - POŠTA 30 Pol</vt:lpstr>
      <vt:lpstr>02 - POŠTA 31 Pol</vt:lpstr>
      <vt:lpstr>02 - POŠTA 40 Pol</vt:lpstr>
      <vt:lpstr>02 - POŠTA 41 Pol</vt:lpstr>
      <vt:lpstr>02 - POŠTA 42 Pol</vt:lpstr>
      <vt:lpstr>02 - POŠTA 43 Pol</vt:lpstr>
      <vt:lpstr>02 - POŠTA 44 Pol</vt:lpstr>
      <vt:lpstr>02 - POŠTA 45 Pol</vt:lpstr>
      <vt:lpstr>02 - POŠTA 46 Pol</vt:lpstr>
      <vt:lpstr>02 - POŠTA 50 Pol</vt:lpstr>
      <vt:lpstr>02 - POŠTA 51 Pol</vt:lpstr>
      <vt:lpstr>02 - POŠTA 60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'01 - MĚSTO 01 Pol'!Názvy_tisku</vt:lpstr>
      <vt:lpstr>'01 - MĚSTO 02 Pol'!Názvy_tisku</vt:lpstr>
      <vt:lpstr>'01 - MĚSTO 10 Pol'!Názvy_tisku</vt:lpstr>
      <vt:lpstr>'01 - MĚSTO 11 Pol'!Názvy_tisku</vt:lpstr>
      <vt:lpstr>'01 - MĚSTO 12 Pol'!Názvy_tisku</vt:lpstr>
      <vt:lpstr>'01 - MĚSTO 13 Pol'!Názvy_tisku</vt:lpstr>
      <vt:lpstr>'01 - MĚSTO 14 Pol'!Názvy_tisku</vt:lpstr>
      <vt:lpstr>'01 - MĚSTO 16 Pol'!Názvy_tisku</vt:lpstr>
      <vt:lpstr>'01 - MĚSTO 17 Pol'!Názvy_tisku</vt:lpstr>
      <vt:lpstr>'01 - MĚSTO 20 Pol'!Názvy_tisku</vt:lpstr>
      <vt:lpstr>'01 - MĚSTO 30 Pol'!Názvy_tisku</vt:lpstr>
      <vt:lpstr>'01 - MĚSTO 40 Pol'!Názvy_tisku</vt:lpstr>
      <vt:lpstr>'01 - MĚSTO 41 Pol'!Názvy_tisku</vt:lpstr>
      <vt:lpstr>'01 - MĚSTO 42 Pol'!Názvy_tisku</vt:lpstr>
      <vt:lpstr>'01 - MĚSTO 43 Pol'!Názvy_tisku</vt:lpstr>
      <vt:lpstr>'01 - MĚSTO 50 Pol'!Názvy_tisku</vt:lpstr>
      <vt:lpstr>'01 - MĚSTO 51 Pol'!Názvy_tisku</vt:lpstr>
      <vt:lpstr>'01 - MĚSTO 60 Pol'!Názvy_tisku</vt:lpstr>
      <vt:lpstr>'02 - POŠTA 10 Pol'!Názvy_tisku</vt:lpstr>
      <vt:lpstr>'02 - POŠTA 11 Pol'!Názvy_tisku</vt:lpstr>
      <vt:lpstr>'02 - POŠTA 12 Pol'!Názvy_tisku</vt:lpstr>
      <vt:lpstr>'02 - POŠTA 13 Pol'!Názvy_tisku</vt:lpstr>
      <vt:lpstr>'02 - POŠTA 14 Pol'!Názvy_tisku</vt:lpstr>
      <vt:lpstr>'02 - POŠTA 20 Pol'!Názvy_tisku</vt:lpstr>
      <vt:lpstr>'02 - POŠTA 30 Pol'!Názvy_tisku</vt:lpstr>
      <vt:lpstr>'02 - POŠTA 31 Pol'!Názvy_tisku</vt:lpstr>
      <vt:lpstr>'02 - POŠTA 40 Pol'!Názvy_tisku</vt:lpstr>
      <vt:lpstr>'02 - POŠTA 41 Pol'!Názvy_tisku</vt:lpstr>
      <vt:lpstr>'02 - POŠTA 42 Pol'!Názvy_tisku</vt:lpstr>
      <vt:lpstr>'02 - POŠTA 43 Pol'!Názvy_tisku</vt:lpstr>
      <vt:lpstr>'02 - POŠTA 44 Pol'!Názvy_tisku</vt:lpstr>
      <vt:lpstr>'02 - POŠTA 45 Pol'!Názvy_tisku</vt:lpstr>
      <vt:lpstr>'02 - POŠTA 46 Pol'!Názvy_tisku</vt:lpstr>
      <vt:lpstr>'02 - POŠTA 50 Pol'!Názvy_tisku</vt:lpstr>
      <vt:lpstr>'02 - POŠTA 51 Pol'!Názvy_tisku</vt:lpstr>
      <vt:lpstr>'02 - POŠTA 60 Pol'!Názvy_tisku</vt:lpstr>
      <vt:lpstr>oadresa</vt:lpstr>
      <vt:lpstr>Stavba!Objednatel</vt:lpstr>
      <vt:lpstr>Stavba!Objekt</vt:lpstr>
      <vt:lpstr>'01 - MĚSTO 01 Pol'!Oblast_tisku</vt:lpstr>
      <vt:lpstr>'01 - MĚSTO 02 Pol'!Oblast_tisku</vt:lpstr>
      <vt:lpstr>'01 - MĚSTO 10 Pol'!Oblast_tisku</vt:lpstr>
      <vt:lpstr>'01 - MĚSTO 11 Pol'!Oblast_tisku</vt:lpstr>
      <vt:lpstr>'01 - MĚSTO 12 Pol'!Oblast_tisku</vt:lpstr>
      <vt:lpstr>'01 - MĚSTO 13 Pol'!Oblast_tisku</vt:lpstr>
      <vt:lpstr>'01 - MĚSTO 14 Pol'!Oblast_tisku</vt:lpstr>
      <vt:lpstr>'01 - MĚSTO 16 Pol'!Oblast_tisku</vt:lpstr>
      <vt:lpstr>'01 - MĚSTO 17 Pol'!Oblast_tisku</vt:lpstr>
      <vt:lpstr>'01 - MĚSTO 20 Pol'!Oblast_tisku</vt:lpstr>
      <vt:lpstr>'01 - MĚSTO 30 Pol'!Oblast_tisku</vt:lpstr>
      <vt:lpstr>'01 - MĚSTO 40 Pol'!Oblast_tisku</vt:lpstr>
      <vt:lpstr>'01 - MĚSTO 41 Pol'!Oblast_tisku</vt:lpstr>
      <vt:lpstr>'01 - MĚSTO 42 Pol'!Oblast_tisku</vt:lpstr>
      <vt:lpstr>'01 - MĚSTO 43 Pol'!Oblast_tisku</vt:lpstr>
      <vt:lpstr>'01 - MĚSTO 50 Pol'!Oblast_tisku</vt:lpstr>
      <vt:lpstr>'01 - MĚSTO 51 Pol'!Oblast_tisku</vt:lpstr>
      <vt:lpstr>'01 - MĚSTO 60 Pol'!Oblast_tisku</vt:lpstr>
      <vt:lpstr>'02 - POŠTA 10 Pol'!Oblast_tisku</vt:lpstr>
      <vt:lpstr>'02 - POŠTA 11 Pol'!Oblast_tisku</vt:lpstr>
      <vt:lpstr>'02 - POŠTA 12 Pol'!Oblast_tisku</vt:lpstr>
      <vt:lpstr>'02 - POŠTA 13 Pol'!Oblast_tisku</vt:lpstr>
      <vt:lpstr>'02 - POŠTA 14 Pol'!Oblast_tisku</vt:lpstr>
      <vt:lpstr>'02 - POŠTA 20 Pol'!Oblast_tisku</vt:lpstr>
      <vt:lpstr>'02 - POŠTA 30 Pol'!Oblast_tisku</vt:lpstr>
      <vt:lpstr>'02 - POŠTA 31 Pol'!Oblast_tisku</vt:lpstr>
      <vt:lpstr>'02 - POŠTA 40 Pol'!Oblast_tisku</vt:lpstr>
      <vt:lpstr>'02 - POŠTA 41 Pol'!Oblast_tisku</vt:lpstr>
      <vt:lpstr>'02 - POŠTA 42 Pol'!Oblast_tisku</vt:lpstr>
      <vt:lpstr>'02 - POŠTA 43 Pol'!Oblast_tisku</vt:lpstr>
      <vt:lpstr>'02 - POŠTA 44 Pol'!Oblast_tisku</vt:lpstr>
      <vt:lpstr>'02 - POŠTA 45 Pol'!Oblast_tisku</vt:lpstr>
      <vt:lpstr>'02 - POŠTA 46 Pol'!Oblast_tisku</vt:lpstr>
      <vt:lpstr>'02 - POŠTA 50 Pol'!Oblast_tisku</vt:lpstr>
      <vt:lpstr>'02 - POŠTA 51 Pol'!Oblast_tisku</vt:lpstr>
      <vt:lpstr>'02 - POŠTA 60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Miroslav Geryk</dc:creator>
  <cp:lastModifiedBy>Miroslav Geryk</cp:lastModifiedBy>
  <cp:lastPrinted>2019-03-19T12:27:02Z</cp:lastPrinted>
  <dcterms:created xsi:type="dcterms:W3CDTF">2009-04-08T07:15:50Z</dcterms:created>
  <dcterms:modified xsi:type="dcterms:W3CDTF">2025-10-05T11:59:56Z</dcterms:modified>
</cp:coreProperties>
</file>